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nt\Desktop\Project 2 Data Sharing\"/>
    </mc:Choice>
  </mc:AlternateContent>
  <bookViews>
    <workbookView xWindow="0" yWindow="0" windowWidth="24000" windowHeight="9735"/>
  </bookViews>
  <sheets>
    <sheet name="Analysis" sheetId="2" r:id="rId1"/>
    <sheet name="Eligible Control Patients" sheetId="5" r:id="rId2"/>
    <sheet name="Eligible Intervention Patients" sheetId="4" r:id="rId3"/>
  </sheets>
  <definedNames>
    <definedName name="IntervSiteProviders" localSheetId="1">#REF!</definedName>
    <definedName name="IntervSiteProviders" localSheetId="2">#REF!</definedName>
    <definedName name="IntervSiteProviders">#REF!</definedName>
    <definedName name="Prov" localSheetId="1">#REF!</definedName>
    <definedName name="Prov" localSheetId="2">#REF!</definedName>
    <definedName name="Prov">#REF!</definedName>
    <definedName name="Provider" localSheetId="1">#REF!</definedName>
    <definedName name="Provider" localSheetId="2">#REF!</definedName>
    <definedName name="Provider">#REF!</definedName>
    <definedName name="ProviderList" localSheetId="1">#REF!</definedName>
    <definedName name="ProviderList" localSheetId="2">#REF!</definedName>
    <definedName name="ProviderList">#REF!</definedName>
    <definedName name="Providers" localSheetId="1">#REF!</definedName>
    <definedName name="Providers" localSheetId="2">#REF!</definedName>
    <definedName name="Providers">#REF!</definedName>
    <definedName name="Providers3" localSheetId="1">#REF!</definedName>
    <definedName name="Providers3" localSheetId="2">#REF!</definedName>
    <definedName name="Providers3">#REF!</definedName>
    <definedName name="Providers4" localSheetId="1">#REF!</definedName>
    <definedName name="Providers4" localSheetId="2">#REF!</definedName>
    <definedName name="Providers4">#REF!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L238" i="5" l="1"/>
  <c r="DK238" i="5"/>
  <c r="DJ238" i="5"/>
  <c r="DH238" i="5"/>
  <c r="CR238" i="5"/>
  <c r="CQ238" i="5"/>
  <c r="CP238" i="5"/>
  <c r="CO238" i="5"/>
  <c r="CN238" i="5"/>
  <c r="CL238" i="5"/>
  <c r="CK238" i="5"/>
  <c r="DL237" i="5"/>
  <c r="DK237" i="5"/>
  <c r="DJ237" i="5"/>
  <c r="DH237" i="5"/>
  <c r="CR237" i="5"/>
  <c r="CQ237" i="5"/>
  <c r="CP237" i="5"/>
  <c r="CO237" i="5"/>
  <c r="CN237" i="5"/>
  <c r="CL237" i="5"/>
  <c r="CK237" i="5"/>
  <c r="DL236" i="5"/>
  <c r="DK236" i="5"/>
  <c r="DJ236" i="5"/>
  <c r="DH236" i="5"/>
  <c r="CR236" i="5"/>
  <c r="CQ236" i="5"/>
  <c r="CP236" i="5"/>
  <c r="CO236" i="5"/>
  <c r="CN236" i="5"/>
  <c r="CL236" i="5"/>
  <c r="CK236" i="5"/>
  <c r="DL235" i="5"/>
  <c r="DK235" i="5"/>
  <c r="DJ235" i="5"/>
  <c r="DH235" i="5"/>
  <c r="CR235" i="5"/>
  <c r="CQ235" i="5"/>
  <c r="CP235" i="5"/>
  <c r="CO235" i="5"/>
  <c r="CN235" i="5"/>
  <c r="CL235" i="5"/>
  <c r="CK235" i="5"/>
  <c r="DL234" i="5"/>
  <c r="DK234" i="5"/>
  <c r="DJ234" i="5"/>
  <c r="DH234" i="5"/>
  <c r="CR234" i="5"/>
  <c r="CQ234" i="5"/>
  <c r="CP234" i="5"/>
  <c r="CO234" i="5"/>
  <c r="CN234" i="5"/>
  <c r="CL234" i="5"/>
  <c r="CK234" i="5"/>
  <c r="DL233" i="5"/>
  <c r="DK233" i="5"/>
  <c r="DJ233" i="5"/>
  <c r="DH233" i="5"/>
  <c r="CR233" i="5"/>
  <c r="CQ233" i="5"/>
  <c r="CP233" i="5"/>
  <c r="CO233" i="5"/>
  <c r="CN233" i="5"/>
  <c r="CL233" i="5"/>
  <c r="CK233" i="5"/>
  <c r="DL232" i="5"/>
  <c r="DK232" i="5"/>
  <c r="DJ232" i="5"/>
  <c r="DH232" i="5"/>
  <c r="CR232" i="5"/>
  <c r="CQ232" i="5"/>
  <c r="CP232" i="5"/>
  <c r="CO232" i="5"/>
  <c r="CN232" i="5"/>
  <c r="CL232" i="5"/>
  <c r="CK232" i="5"/>
  <c r="DL231" i="5"/>
  <c r="DK231" i="5"/>
  <c r="DJ231" i="5"/>
  <c r="DH231" i="5"/>
  <c r="CR231" i="5"/>
  <c r="CQ231" i="5"/>
  <c r="CP231" i="5"/>
  <c r="CO231" i="5"/>
  <c r="CN231" i="5"/>
  <c r="CL231" i="5"/>
  <c r="CK231" i="5"/>
  <c r="DL230" i="5"/>
  <c r="DK230" i="5"/>
  <c r="DJ230" i="5"/>
  <c r="DH230" i="5"/>
  <c r="CR230" i="5"/>
  <c r="CQ230" i="5"/>
  <c r="CP230" i="5"/>
  <c r="CO230" i="5"/>
  <c r="CN230" i="5"/>
  <c r="CL230" i="5"/>
  <c r="CK230" i="5"/>
  <c r="DL229" i="5"/>
  <c r="DK229" i="5"/>
  <c r="DJ229" i="5"/>
  <c r="DH229" i="5"/>
  <c r="CR229" i="5"/>
  <c r="CQ229" i="5"/>
  <c r="CP229" i="5"/>
  <c r="CO229" i="5"/>
  <c r="CN229" i="5"/>
  <c r="CL229" i="5"/>
  <c r="CK229" i="5"/>
  <c r="DL228" i="5"/>
  <c r="DK228" i="5"/>
  <c r="DJ228" i="5"/>
  <c r="DH228" i="5"/>
  <c r="CR228" i="5"/>
  <c r="CQ228" i="5"/>
  <c r="CP228" i="5"/>
  <c r="CO228" i="5"/>
  <c r="CN228" i="5"/>
  <c r="CL228" i="5"/>
  <c r="CK228" i="5"/>
  <c r="DL227" i="5"/>
  <c r="DK227" i="5"/>
  <c r="DJ227" i="5"/>
  <c r="DH227" i="5"/>
  <c r="CR227" i="5"/>
  <c r="CQ227" i="5"/>
  <c r="CP227" i="5"/>
  <c r="CO227" i="5"/>
  <c r="CN227" i="5"/>
  <c r="CL227" i="5"/>
  <c r="CK227" i="5"/>
  <c r="DL226" i="5"/>
  <c r="DK226" i="5"/>
  <c r="DJ226" i="5"/>
  <c r="DH226" i="5"/>
  <c r="CR226" i="5"/>
  <c r="CQ226" i="5"/>
  <c r="CP226" i="5"/>
  <c r="CO226" i="5"/>
  <c r="CN226" i="5"/>
  <c r="CL226" i="5"/>
  <c r="CK226" i="5"/>
  <c r="DL225" i="5"/>
  <c r="DK225" i="5"/>
  <c r="DJ225" i="5"/>
  <c r="DH225" i="5"/>
  <c r="CR225" i="5"/>
  <c r="CQ225" i="5"/>
  <c r="CP225" i="5"/>
  <c r="CO225" i="5"/>
  <c r="CN225" i="5"/>
  <c r="CL225" i="5"/>
  <c r="CK225" i="5"/>
  <c r="DL224" i="5"/>
  <c r="DK224" i="5"/>
  <c r="DJ224" i="5"/>
  <c r="DH224" i="5"/>
  <c r="CR224" i="5"/>
  <c r="CQ224" i="5"/>
  <c r="CP224" i="5"/>
  <c r="CO224" i="5"/>
  <c r="CN224" i="5"/>
  <c r="CL224" i="5"/>
  <c r="CK224" i="5"/>
  <c r="DL223" i="5"/>
  <c r="DK223" i="5"/>
  <c r="DJ223" i="5"/>
  <c r="DH223" i="5"/>
  <c r="CR223" i="5"/>
  <c r="CQ223" i="5"/>
  <c r="CP223" i="5"/>
  <c r="CO223" i="5"/>
  <c r="CN223" i="5"/>
  <c r="CL223" i="5"/>
  <c r="CK223" i="5"/>
  <c r="DL222" i="5"/>
  <c r="DK222" i="5"/>
  <c r="DJ222" i="5"/>
  <c r="DH222" i="5"/>
  <c r="CR222" i="5"/>
  <c r="CQ222" i="5"/>
  <c r="CP222" i="5"/>
  <c r="CO222" i="5"/>
  <c r="CN222" i="5"/>
  <c r="CL222" i="5"/>
  <c r="CK222" i="5"/>
  <c r="DL221" i="5"/>
  <c r="DK221" i="5"/>
  <c r="DJ221" i="5"/>
  <c r="DH221" i="5"/>
  <c r="CR221" i="5"/>
  <c r="CQ221" i="5"/>
  <c r="CP221" i="5"/>
  <c r="CO221" i="5"/>
  <c r="CN221" i="5"/>
  <c r="CL221" i="5"/>
  <c r="CK221" i="5"/>
  <c r="DL220" i="5"/>
  <c r="DK220" i="5"/>
  <c r="DJ220" i="5"/>
  <c r="DH220" i="5"/>
  <c r="CR220" i="5"/>
  <c r="CQ220" i="5"/>
  <c r="CP220" i="5"/>
  <c r="CO220" i="5"/>
  <c r="CN220" i="5"/>
  <c r="CL220" i="5"/>
  <c r="CK220" i="5"/>
  <c r="DL219" i="5"/>
  <c r="DK219" i="5"/>
  <c r="DJ219" i="5"/>
  <c r="DH219" i="5"/>
  <c r="CR219" i="5"/>
  <c r="CQ219" i="5"/>
  <c r="CP219" i="5"/>
  <c r="CO219" i="5"/>
  <c r="CN219" i="5"/>
  <c r="CL219" i="5"/>
  <c r="CK219" i="5"/>
  <c r="DL218" i="5"/>
  <c r="DK218" i="5"/>
  <c r="DJ218" i="5"/>
  <c r="DH218" i="5"/>
  <c r="CR218" i="5"/>
  <c r="CQ218" i="5"/>
  <c r="CP218" i="5"/>
  <c r="CO218" i="5"/>
  <c r="CN218" i="5"/>
  <c r="CL218" i="5"/>
  <c r="CK218" i="5"/>
  <c r="DL217" i="5"/>
  <c r="DK217" i="5"/>
  <c r="DJ217" i="5"/>
  <c r="DH217" i="5"/>
  <c r="CR217" i="5"/>
  <c r="CQ217" i="5"/>
  <c r="CP217" i="5"/>
  <c r="CO217" i="5"/>
  <c r="CN217" i="5"/>
  <c r="CL217" i="5"/>
  <c r="CK217" i="5"/>
  <c r="DL216" i="5"/>
  <c r="DK216" i="5"/>
  <c r="DJ216" i="5"/>
  <c r="DH216" i="5"/>
  <c r="CR216" i="5"/>
  <c r="CQ216" i="5"/>
  <c r="CP216" i="5"/>
  <c r="CO216" i="5"/>
  <c r="CN216" i="5"/>
  <c r="CL216" i="5"/>
  <c r="CK216" i="5"/>
  <c r="DL215" i="5"/>
  <c r="DK215" i="5"/>
  <c r="DJ215" i="5"/>
  <c r="DH215" i="5"/>
  <c r="CR215" i="5"/>
  <c r="CQ215" i="5"/>
  <c r="CP215" i="5"/>
  <c r="CO215" i="5"/>
  <c r="CN215" i="5"/>
  <c r="CL215" i="5"/>
  <c r="CK215" i="5"/>
  <c r="DL214" i="5"/>
  <c r="DK214" i="5"/>
  <c r="DJ214" i="5"/>
  <c r="DH214" i="5"/>
  <c r="CR214" i="5"/>
  <c r="CQ214" i="5"/>
  <c r="CP214" i="5"/>
  <c r="CO214" i="5"/>
  <c r="CN214" i="5"/>
  <c r="CL214" i="5"/>
  <c r="CK214" i="5"/>
  <c r="DL213" i="5"/>
  <c r="DK213" i="5"/>
  <c r="DJ213" i="5"/>
  <c r="DH213" i="5"/>
  <c r="CR213" i="5"/>
  <c r="CQ213" i="5"/>
  <c r="CP213" i="5"/>
  <c r="CO213" i="5"/>
  <c r="CN213" i="5"/>
  <c r="CL213" i="5"/>
  <c r="CK213" i="5"/>
  <c r="DL212" i="5"/>
  <c r="DK212" i="5"/>
  <c r="DJ212" i="5"/>
  <c r="DH212" i="5"/>
  <c r="CR212" i="5"/>
  <c r="CQ212" i="5"/>
  <c r="CP212" i="5"/>
  <c r="CO212" i="5"/>
  <c r="CN212" i="5"/>
  <c r="CL212" i="5"/>
  <c r="CK212" i="5"/>
  <c r="DL211" i="5"/>
  <c r="DK211" i="5"/>
  <c r="DJ211" i="5"/>
  <c r="DH211" i="5"/>
  <c r="CR211" i="5"/>
  <c r="CQ211" i="5"/>
  <c r="CP211" i="5"/>
  <c r="CO211" i="5"/>
  <c r="CN211" i="5"/>
  <c r="CL211" i="5"/>
  <c r="CK211" i="5"/>
  <c r="DL210" i="5"/>
  <c r="DK210" i="5"/>
  <c r="DJ210" i="5"/>
  <c r="DH210" i="5"/>
  <c r="CR210" i="5"/>
  <c r="CQ210" i="5"/>
  <c r="CP210" i="5"/>
  <c r="CO210" i="5"/>
  <c r="CN210" i="5"/>
  <c r="CL210" i="5"/>
  <c r="CK210" i="5"/>
  <c r="DL209" i="5"/>
  <c r="DK209" i="5"/>
  <c r="DJ209" i="5"/>
  <c r="DH209" i="5"/>
  <c r="CR209" i="5"/>
  <c r="CQ209" i="5"/>
  <c r="CP209" i="5"/>
  <c r="CO209" i="5"/>
  <c r="CN209" i="5"/>
  <c r="CL209" i="5"/>
  <c r="CK209" i="5"/>
  <c r="DL208" i="5"/>
  <c r="DK208" i="5"/>
  <c r="DJ208" i="5"/>
  <c r="DH208" i="5"/>
  <c r="CR208" i="5"/>
  <c r="CQ208" i="5"/>
  <c r="CP208" i="5"/>
  <c r="CO208" i="5"/>
  <c r="CN208" i="5"/>
  <c r="CL208" i="5"/>
  <c r="CK208" i="5"/>
  <c r="DL207" i="5"/>
  <c r="DK207" i="5"/>
  <c r="DJ207" i="5"/>
  <c r="DH207" i="5"/>
  <c r="CR207" i="5"/>
  <c r="CQ207" i="5"/>
  <c r="CP207" i="5"/>
  <c r="CO207" i="5"/>
  <c r="CN207" i="5"/>
  <c r="CL207" i="5"/>
  <c r="CK207" i="5"/>
  <c r="DL206" i="5"/>
  <c r="DK206" i="5"/>
  <c r="DJ206" i="5"/>
  <c r="DH206" i="5"/>
  <c r="CR206" i="5"/>
  <c r="CQ206" i="5"/>
  <c r="CP206" i="5"/>
  <c r="CO206" i="5"/>
  <c r="CN206" i="5"/>
  <c r="CL206" i="5"/>
  <c r="CK206" i="5"/>
  <c r="DL205" i="5"/>
  <c r="DK205" i="5"/>
  <c r="DJ205" i="5"/>
  <c r="DH205" i="5"/>
  <c r="CR205" i="5"/>
  <c r="CQ205" i="5"/>
  <c r="CP205" i="5"/>
  <c r="CO205" i="5"/>
  <c r="CN205" i="5"/>
  <c r="CL205" i="5"/>
  <c r="CK205" i="5"/>
  <c r="DL204" i="5"/>
  <c r="DK204" i="5"/>
  <c r="DJ204" i="5"/>
  <c r="DH204" i="5"/>
  <c r="CR204" i="5"/>
  <c r="CQ204" i="5"/>
  <c r="CP204" i="5"/>
  <c r="CO204" i="5"/>
  <c r="CN204" i="5"/>
  <c r="CL204" i="5"/>
  <c r="CK204" i="5"/>
  <c r="DL203" i="5"/>
  <c r="DK203" i="5"/>
  <c r="DJ203" i="5"/>
  <c r="DH203" i="5"/>
  <c r="CR203" i="5"/>
  <c r="CQ203" i="5"/>
  <c r="CP203" i="5"/>
  <c r="CO203" i="5"/>
  <c r="CN203" i="5"/>
  <c r="CL203" i="5"/>
  <c r="CK203" i="5"/>
  <c r="DL202" i="5"/>
  <c r="DK202" i="5"/>
  <c r="DJ202" i="5"/>
  <c r="DH202" i="5"/>
  <c r="CR202" i="5"/>
  <c r="CQ202" i="5"/>
  <c r="CP202" i="5"/>
  <c r="CO202" i="5"/>
  <c r="CN202" i="5"/>
  <c r="CL202" i="5"/>
  <c r="CK202" i="5"/>
  <c r="DL201" i="5"/>
  <c r="DK201" i="5"/>
  <c r="DJ201" i="5"/>
  <c r="DH201" i="5"/>
  <c r="CR201" i="5"/>
  <c r="CQ201" i="5"/>
  <c r="CP201" i="5"/>
  <c r="CO201" i="5"/>
  <c r="CN201" i="5"/>
  <c r="CL201" i="5"/>
  <c r="CK201" i="5"/>
  <c r="DL200" i="5"/>
  <c r="DK200" i="5"/>
  <c r="DJ200" i="5"/>
  <c r="DH200" i="5"/>
  <c r="CR200" i="5"/>
  <c r="CQ200" i="5"/>
  <c r="CP200" i="5"/>
  <c r="CO200" i="5"/>
  <c r="CN200" i="5"/>
  <c r="CL200" i="5"/>
  <c r="CK200" i="5"/>
  <c r="DL199" i="5"/>
  <c r="DK199" i="5"/>
  <c r="DJ199" i="5"/>
  <c r="DH199" i="5"/>
  <c r="CR199" i="5"/>
  <c r="CQ199" i="5"/>
  <c r="CP199" i="5"/>
  <c r="CO199" i="5"/>
  <c r="CN199" i="5"/>
  <c r="CL199" i="5"/>
  <c r="CK199" i="5"/>
  <c r="DL198" i="5"/>
  <c r="DK198" i="5"/>
  <c r="DJ198" i="5"/>
  <c r="DH198" i="5"/>
  <c r="CR198" i="5"/>
  <c r="CQ198" i="5"/>
  <c r="CP198" i="5"/>
  <c r="CO198" i="5"/>
  <c r="CN198" i="5"/>
  <c r="CL198" i="5"/>
  <c r="CK198" i="5"/>
  <c r="DL197" i="5"/>
  <c r="DK197" i="5"/>
  <c r="DJ197" i="5"/>
  <c r="DH197" i="5"/>
  <c r="CR197" i="5"/>
  <c r="CQ197" i="5"/>
  <c r="CP197" i="5"/>
  <c r="CO197" i="5"/>
  <c r="CN197" i="5"/>
  <c r="CL197" i="5"/>
  <c r="CK197" i="5"/>
  <c r="DL196" i="5"/>
  <c r="DK196" i="5"/>
  <c r="DJ196" i="5"/>
  <c r="DH196" i="5"/>
  <c r="CR196" i="5"/>
  <c r="CQ196" i="5"/>
  <c r="CP196" i="5"/>
  <c r="CO196" i="5"/>
  <c r="CN196" i="5"/>
  <c r="CL196" i="5"/>
  <c r="CK196" i="5"/>
  <c r="DL195" i="5"/>
  <c r="DK195" i="5"/>
  <c r="DJ195" i="5"/>
  <c r="DH195" i="5"/>
  <c r="CR195" i="5"/>
  <c r="CQ195" i="5"/>
  <c r="CP195" i="5"/>
  <c r="CO195" i="5"/>
  <c r="CN195" i="5"/>
  <c r="CL195" i="5"/>
  <c r="CK195" i="5"/>
  <c r="DL194" i="5"/>
  <c r="DK194" i="5"/>
  <c r="DJ194" i="5"/>
  <c r="DH194" i="5"/>
  <c r="CR194" i="5"/>
  <c r="CQ194" i="5"/>
  <c r="CP194" i="5"/>
  <c r="CO194" i="5"/>
  <c r="CN194" i="5"/>
  <c r="CL194" i="5"/>
  <c r="CK194" i="5"/>
  <c r="DL193" i="5"/>
  <c r="DK193" i="5"/>
  <c r="DJ193" i="5"/>
  <c r="DH193" i="5"/>
  <c r="CR193" i="5"/>
  <c r="CQ193" i="5"/>
  <c r="CP193" i="5"/>
  <c r="CO193" i="5"/>
  <c r="CN193" i="5"/>
  <c r="CL193" i="5"/>
  <c r="CK193" i="5"/>
  <c r="DL192" i="5"/>
  <c r="DK192" i="5"/>
  <c r="DJ192" i="5"/>
  <c r="DH192" i="5"/>
  <c r="CR192" i="5"/>
  <c r="CQ192" i="5"/>
  <c r="CP192" i="5"/>
  <c r="CO192" i="5"/>
  <c r="CN192" i="5"/>
  <c r="CL192" i="5"/>
  <c r="CK192" i="5"/>
  <c r="DL191" i="5"/>
  <c r="DK191" i="5"/>
  <c r="DJ191" i="5"/>
  <c r="DH191" i="5"/>
  <c r="CR191" i="5"/>
  <c r="CQ191" i="5"/>
  <c r="CP191" i="5"/>
  <c r="CO191" i="5"/>
  <c r="CN191" i="5"/>
  <c r="CL191" i="5"/>
  <c r="CK191" i="5"/>
  <c r="DL190" i="5"/>
  <c r="DK190" i="5"/>
  <c r="DJ190" i="5"/>
  <c r="DH190" i="5"/>
  <c r="CR190" i="5"/>
  <c r="CQ190" i="5"/>
  <c r="CP190" i="5"/>
  <c r="CO190" i="5"/>
  <c r="CN190" i="5"/>
  <c r="CL190" i="5"/>
  <c r="CK190" i="5"/>
  <c r="DL189" i="5"/>
  <c r="DK189" i="5"/>
  <c r="DJ189" i="5"/>
  <c r="DH189" i="5"/>
  <c r="CR189" i="5"/>
  <c r="CQ189" i="5"/>
  <c r="CP189" i="5"/>
  <c r="CO189" i="5"/>
  <c r="CN189" i="5"/>
  <c r="CL189" i="5"/>
  <c r="CK189" i="5"/>
  <c r="DL188" i="5"/>
  <c r="DK188" i="5"/>
  <c r="DJ188" i="5"/>
  <c r="DH188" i="5"/>
  <c r="CR188" i="5"/>
  <c r="CQ188" i="5"/>
  <c r="CP188" i="5"/>
  <c r="CO188" i="5"/>
  <c r="CN188" i="5"/>
  <c r="CL188" i="5"/>
  <c r="CK188" i="5"/>
  <c r="DL187" i="5"/>
  <c r="DK187" i="5"/>
  <c r="DJ187" i="5"/>
  <c r="DH187" i="5"/>
  <c r="CR187" i="5"/>
  <c r="CQ187" i="5"/>
  <c r="CP187" i="5"/>
  <c r="CO187" i="5"/>
  <c r="CN187" i="5"/>
  <c r="CL187" i="5"/>
  <c r="CK187" i="5"/>
  <c r="DL186" i="5"/>
  <c r="DK186" i="5"/>
  <c r="DJ186" i="5"/>
  <c r="DH186" i="5"/>
  <c r="CR186" i="5"/>
  <c r="CQ186" i="5"/>
  <c r="CP186" i="5"/>
  <c r="CO186" i="5"/>
  <c r="CN186" i="5"/>
  <c r="CL186" i="5"/>
  <c r="CK186" i="5"/>
  <c r="DL185" i="5"/>
  <c r="DK185" i="5"/>
  <c r="DJ185" i="5"/>
  <c r="DH185" i="5"/>
  <c r="CR185" i="5"/>
  <c r="CQ185" i="5"/>
  <c r="CP185" i="5"/>
  <c r="CO185" i="5"/>
  <c r="CN185" i="5"/>
  <c r="CL185" i="5"/>
  <c r="CK185" i="5"/>
  <c r="DL184" i="5"/>
  <c r="DK184" i="5"/>
  <c r="DJ184" i="5"/>
  <c r="DH184" i="5"/>
  <c r="CR184" i="5"/>
  <c r="CQ184" i="5"/>
  <c r="CP184" i="5"/>
  <c r="CO184" i="5"/>
  <c r="CN184" i="5"/>
  <c r="CL184" i="5"/>
  <c r="CK184" i="5"/>
  <c r="DL183" i="5"/>
  <c r="DK183" i="5"/>
  <c r="DJ183" i="5"/>
  <c r="DH183" i="5"/>
  <c r="CR183" i="5"/>
  <c r="CQ183" i="5"/>
  <c r="CP183" i="5"/>
  <c r="CO183" i="5"/>
  <c r="CN183" i="5"/>
  <c r="CL183" i="5"/>
  <c r="CK183" i="5"/>
  <c r="DL182" i="5"/>
  <c r="DK182" i="5"/>
  <c r="DJ182" i="5"/>
  <c r="DH182" i="5"/>
  <c r="CR182" i="5"/>
  <c r="CQ182" i="5"/>
  <c r="CP182" i="5"/>
  <c r="CO182" i="5"/>
  <c r="CN182" i="5"/>
  <c r="CL182" i="5"/>
  <c r="CK182" i="5"/>
  <c r="DL181" i="5"/>
  <c r="DK181" i="5"/>
  <c r="DJ181" i="5"/>
  <c r="DH181" i="5"/>
  <c r="CR181" i="5"/>
  <c r="CQ181" i="5"/>
  <c r="CP181" i="5"/>
  <c r="CO181" i="5"/>
  <c r="CN181" i="5"/>
  <c r="CL181" i="5"/>
  <c r="CK181" i="5"/>
  <c r="DL180" i="5"/>
  <c r="DK180" i="5"/>
  <c r="DJ180" i="5"/>
  <c r="DH180" i="5"/>
  <c r="CR180" i="5"/>
  <c r="CQ180" i="5"/>
  <c r="CP180" i="5"/>
  <c r="CO180" i="5"/>
  <c r="CN180" i="5"/>
  <c r="CL180" i="5"/>
  <c r="CK180" i="5"/>
  <c r="DL179" i="5"/>
  <c r="DK179" i="5"/>
  <c r="DJ179" i="5"/>
  <c r="DH179" i="5"/>
  <c r="CR179" i="5"/>
  <c r="CQ179" i="5"/>
  <c r="CP179" i="5"/>
  <c r="CO179" i="5"/>
  <c r="CN179" i="5"/>
  <c r="CL179" i="5"/>
  <c r="CK179" i="5"/>
  <c r="DL178" i="5"/>
  <c r="DK178" i="5"/>
  <c r="DJ178" i="5"/>
  <c r="DH178" i="5"/>
  <c r="CR178" i="5"/>
  <c r="CQ178" i="5"/>
  <c r="CP178" i="5"/>
  <c r="CO178" i="5"/>
  <c r="CN178" i="5"/>
  <c r="CL178" i="5"/>
  <c r="CK178" i="5"/>
  <c r="DL177" i="5"/>
  <c r="DK177" i="5"/>
  <c r="DJ177" i="5"/>
  <c r="DH177" i="5"/>
  <c r="CR177" i="5"/>
  <c r="CQ177" i="5"/>
  <c r="CP177" i="5"/>
  <c r="CO177" i="5"/>
  <c r="CN177" i="5"/>
  <c r="CL177" i="5"/>
  <c r="CK177" i="5"/>
  <c r="DL176" i="5"/>
  <c r="DK176" i="5"/>
  <c r="DJ176" i="5"/>
  <c r="DH176" i="5"/>
  <c r="CR176" i="5"/>
  <c r="CQ176" i="5"/>
  <c r="CP176" i="5"/>
  <c r="CO176" i="5"/>
  <c r="CN176" i="5"/>
  <c r="CL176" i="5"/>
  <c r="CK176" i="5"/>
  <c r="DL175" i="5"/>
  <c r="DK175" i="5"/>
  <c r="DJ175" i="5"/>
  <c r="DH175" i="5"/>
  <c r="CR175" i="5"/>
  <c r="CQ175" i="5"/>
  <c r="CP175" i="5"/>
  <c r="CO175" i="5"/>
  <c r="CN175" i="5"/>
  <c r="CL175" i="5"/>
  <c r="CK175" i="5"/>
  <c r="DL174" i="5"/>
  <c r="DK174" i="5"/>
  <c r="DJ174" i="5"/>
  <c r="DH174" i="5"/>
  <c r="CR174" i="5"/>
  <c r="CQ174" i="5"/>
  <c r="CP174" i="5"/>
  <c r="CO174" i="5"/>
  <c r="CN174" i="5"/>
  <c r="CL174" i="5"/>
  <c r="CK174" i="5"/>
  <c r="DL173" i="5"/>
  <c r="DK173" i="5"/>
  <c r="DJ173" i="5"/>
  <c r="DH173" i="5"/>
  <c r="CR173" i="5"/>
  <c r="CQ173" i="5"/>
  <c r="CP173" i="5"/>
  <c r="CO173" i="5"/>
  <c r="CN173" i="5"/>
  <c r="CL173" i="5"/>
  <c r="CK173" i="5"/>
  <c r="DL172" i="5"/>
  <c r="DK172" i="5"/>
  <c r="DJ172" i="5"/>
  <c r="DH172" i="5"/>
  <c r="CR172" i="5"/>
  <c r="CQ172" i="5"/>
  <c r="CP172" i="5"/>
  <c r="CO172" i="5"/>
  <c r="CN172" i="5"/>
  <c r="CL172" i="5"/>
  <c r="CK172" i="5"/>
  <c r="DL171" i="5"/>
  <c r="DK171" i="5"/>
  <c r="DJ171" i="5"/>
  <c r="DH171" i="5"/>
  <c r="CR171" i="5"/>
  <c r="CQ171" i="5"/>
  <c r="CP171" i="5"/>
  <c r="CO171" i="5"/>
  <c r="CN171" i="5"/>
  <c r="CL171" i="5"/>
  <c r="CK171" i="5"/>
  <c r="DL170" i="5"/>
  <c r="DK170" i="5"/>
  <c r="DJ170" i="5"/>
  <c r="DH170" i="5"/>
  <c r="CR170" i="5"/>
  <c r="CQ170" i="5"/>
  <c r="CP170" i="5"/>
  <c r="CO170" i="5"/>
  <c r="CN170" i="5"/>
  <c r="CL170" i="5"/>
  <c r="CK170" i="5"/>
  <c r="DL169" i="5"/>
  <c r="DK169" i="5"/>
  <c r="DJ169" i="5"/>
  <c r="DH169" i="5"/>
  <c r="CR169" i="5"/>
  <c r="CQ169" i="5"/>
  <c r="CP169" i="5"/>
  <c r="CO169" i="5"/>
  <c r="CN169" i="5"/>
  <c r="CL169" i="5"/>
  <c r="CK169" i="5"/>
  <c r="DL168" i="5"/>
  <c r="DK168" i="5"/>
  <c r="DJ168" i="5"/>
  <c r="DH168" i="5"/>
  <c r="CR168" i="5"/>
  <c r="CQ168" i="5"/>
  <c r="CP168" i="5"/>
  <c r="CO168" i="5"/>
  <c r="CN168" i="5"/>
  <c r="CL168" i="5"/>
  <c r="CK168" i="5"/>
  <c r="DL167" i="5"/>
  <c r="DK167" i="5"/>
  <c r="DJ167" i="5"/>
  <c r="DH167" i="5"/>
  <c r="CR167" i="5"/>
  <c r="CQ167" i="5"/>
  <c r="CP167" i="5"/>
  <c r="CO167" i="5"/>
  <c r="CN167" i="5"/>
  <c r="CL167" i="5"/>
  <c r="CK167" i="5"/>
  <c r="DL166" i="5"/>
  <c r="DK166" i="5"/>
  <c r="DJ166" i="5"/>
  <c r="DH166" i="5"/>
  <c r="CR166" i="5"/>
  <c r="CQ166" i="5"/>
  <c r="CP166" i="5"/>
  <c r="CO166" i="5"/>
  <c r="CN166" i="5"/>
  <c r="CL166" i="5"/>
  <c r="CK166" i="5"/>
  <c r="DL165" i="5"/>
  <c r="DK165" i="5"/>
  <c r="DJ165" i="5"/>
  <c r="DH165" i="5"/>
  <c r="CR165" i="5"/>
  <c r="CQ165" i="5"/>
  <c r="CP165" i="5"/>
  <c r="CO165" i="5"/>
  <c r="CN165" i="5"/>
  <c r="CL165" i="5"/>
  <c r="CK165" i="5"/>
  <c r="DL164" i="5"/>
  <c r="DK164" i="5"/>
  <c r="DJ164" i="5"/>
  <c r="DH164" i="5"/>
  <c r="CR164" i="5"/>
  <c r="CQ164" i="5"/>
  <c r="CP164" i="5"/>
  <c r="CO164" i="5"/>
  <c r="CN164" i="5"/>
  <c r="CL164" i="5"/>
  <c r="CK164" i="5"/>
  <c r="DL163" i="5"/>
  <c r="DK163" i="5"/>
  <c r="DJ163" i="5"/>
  <c r="DH163" i="5"/>
  <c r="CR163" i="5"/>
  <c r="CQ163" i="5"/>
  <c r="CP163" i="5"/>
  <c r="CO163" i="5"/>
  <c r="CN163" i="5"/>
  <c r="CL163" i="5"/>
  <c r="CK163" i="5"/>
  <c r="DL162" i="5"/>
  <c r="DK162" i="5"/>
  <c r="DJ162" i="5"/>
  <c r="DH162" i="5"/>
  <c r="CR162" i="5"/>
  <c r="CQ162" i="5"/>
  <c r="CP162" i="5"/>
  <c r="CO162" i="5"/>
  <c r="CN162" i="5"/>
  <c r="CL162" i="5"/>
  <c r="CK162" i="5"/>
  <c r="DL161" i="5"/>
  <c r="DK161" i="5"/>
  <c r="DJ161" i="5"/>
  <c r="DH161" i="5"/>
  <c r="CR161" i="5"/>
  <c r="CQ161" i="5"/>
  <c r="CP161" i="5"/>
  <c r="CO161" i="5"/>
  <c r="CN161" i="5"/>
  <c r="CL161" i="5"/>
  <c r="CK161" i="5"/>
  <c r="DL160" i="5"/>
  <c r="DK160" i="5"/>
  <c r="DJ160" i="5"/>
  <c r="DH160" i="5"/>
  <c r="CR160" i="5"/>
  <c r="CQ160" i="5"/>
  <c r="CP160" i="5"/>
  <c r="CO160" i="5"/>
  <c r="CN160" i="5"/>
  <c r="CL160" i="5"/>
  <c r="CK160" i="5"/>
  <c r="DL159" i="5"/>
  <c r="DK159" i="5"/>
  <c r="DJ159" i="5"/>
  <c r="DH159" i="5"/>
  <c r="CR159" i="5"/>
  <c r="CQ159" i="5"/>
  <c r="CP159" i="5"/>
  <c r="CO159" i="5"/>
  <c r="CN159" i="5"/>
  <c r="CL159" i="5"/>
  <c r="CK159" i="5"/>
  <c r="DL158" i="5"/>
  <c r="DK158" i="5"/>
  <c r="DJ158" i="5"/>
  <c r="DH158" i="5"/>
  <c r="CR158" i="5"/>
  <c r="CQ158" i="5"/>
  <c r="CP158" i="5"/>
  <c r="CO158" i="5"/>
  <c r="CN158" i="5"/>
  <c r="CL158" i="5"/>
  <c r="CK158" i="5"/>
  <c r="DL157" i="5"/>
  <c r="DK157" i="5"/>
  <c r="DJ157" i="5"/>
  <c r="DH157" i="5"/>
  <c r="CR157" i="5"/>
  <c r="CQ157" i="5"/>
  <c r="CP157" i="5"/>
  <c r="CO157" i="5"/>
  <c r="CN157" i="5"/>
  <c r="CL157" i="5"/>
  <c r="CK157" i="5"/>
  <c r="DL156" i="5"/>
  <c r="DK156" i="5"/>
  <c r="DJ156" i="5"/>
  <c r="DH156" i="5"/>
  <c r="CR156" i="5"/>
  <c r="CQ156" i="5"/>
  <c r="CP156" i="5"/>
  <c r="CO156" i="5"/>
  <c r="CN156" i="5"/>
  <c r="CL156" i="5"/>
  <c r="CK156" i="5"/>
  <c r="DL155" i="5"/>
  <c r="DK155" i="5"/>
  <c r="DJ155" i="5"/>
  <c r="DH155" i="5"/>
  <c r="CR155" i="5"/>
  <c r="CQ155" i="5"/>
  <c r="CP155" i="5"/>
  <c r="CO155" i="5"/>
  <c r="CN155" i="5"/>
  <c r="CL155" i="5"/>
  <c r="CK155" i="5"/>
  <c r="DL154" i="5"/>
  <c r="DK154" i="5"/>
  <c r="DJ154" i="5"/>
  <c r="DH154" i="5"/>
  <c r="CR154" i="5"/>
  <c r="CQ154" i="5"/>
  <c r="CP154" i="5"/>
  <c r="CO154" i="5"/>
  <c r="CN154" i="5"/>
  <c r="CL154" i="5"/>
  <c r="CK154" i="5"/>
  <c r="DL153" i="5"/>
  <c r="DK153" i="5"/>
  <c r="DJ153" i="5"/>
  <c r="DH153" i="5"/>
  <c r="CR153" i="5"/>
  <c r="CQ153" i="5"/>
  <c r="CP153" i="5"/>
  <c r="CO153" i="5"/>
  <c r="CN153" i="5"/>
  <c r="CL153" i="5"/>
  <c r="CK153" i="5"/>
  <c r="DL152" i="5"/>
  <c r="DK152" i="5"/>
  <c r="DJ152" i="5"/>
  <c r="DH152" i="5"/>
  <c r="CR152" i="5"/>
  <c r="CQ152" i="5"/>
  <c r="CP152" i="5"/>
  <c r="CO152" i="5"/>
  <c r="CN152" i="5"/>
  <c r="CL152" i="5"/>
  <c r="CK152" i="5"/>
  <c r="DL151" i="5"/>
  <c r="DK151" i="5"/>
  <c r="DJ151" i="5"/>
  <c r="DH151" i="5"/>
  <c r="CR151" i="5"/>
  <c r="CQ151" i="5"/>
  <c r="CP151" i="5"/>
  <c r="CO151" i="5"/>
  <c r="CN151" i="5"/>
  <c r="CL151" i="5"/>
  <c r="CK151" i="5"/>
  <c r="DL150" i="5"/>
  <c r="DK150" i="5"/>
  <c r="DJ150" i="5"/>
  <c r="DH150" i="5"/>
  <c r="CR150" i="5"/>
  <c r="CQ150" i="5"/>
  <c r="CP150" i="5"/>
  <c r="CO150" i="5"/>
  <c r="CN150" i="5"/>
  <c r="CL150" i="5"/>
  <c r="CK150" i="5"/>
  <c r="DL149" i="5"/>
  <c r="DK149" i="5"/>
  <c r="DJ149" i="5"/>
  <c r="DH149" i="5"/>
  <c r="CR149" i="5"/>
  <c r="CQ149" i="5"/>
  <c r="CP149" i="5"/>
  <c r="CO149" i="5"/>
  <c r="CN149" i="5"/>
  <c r="CL149" i="5"/>
  <c r="CK149" i="5"/>
  <c r="DL148" i="5"/>
  <c r="DK148" i="5"/>
  <c r="DJ148" i="5"/>
  <c r="DH148" i="5"/>
  <c r="CR148" i="5"/>
  <c r="CQ148" i="5"/>
  <c r="CP148" i="5"/>
  <c r="CO148" i="5"/>
  <c r="CN148" i="5"/>
  <c r="CL148" i="5"/>
  <c r="CK148" i="5"/>
  <c r="DL147" i="5"/>
  <c r="DK147" i="5"/>
  <c r="DJ147" i="5"/>
  <c r="DH147" i="5"/>
  <c r="CR147" i="5"/>
  <c r="CQ147" i="5"/>
  <c r="CP147" i="5"/>
  <c r="CO147" i="5"/>
  <c r="CN147" i="5"/>
  <c r="CL147" i="5"/>
  <c r="CK147" i="5"/>
  <c r="DL146" i="5"/>
  <c r="DK146" i="5"/>
  <c r="DJ146" i="5"/>
  <c r="DH146" i="5"/>
  <c r="CR146" i="5"/>
  <c r="CQ146" i="5"/>
  <c r="CP146" i="5"/>
  <c r="CO146" i="5"/>
  <c r="CN146" i="5"/>
  <c r="CL146" i="5"/>
  <c r="CK146" i="5"/>
  <c r="DL145" i="5"/>
  <c r="DK145" i="5"/>
  <c r="DJ145" i="5"/>
  <c r="DH145" i="5"/>
  <c r="CR145" i="5"/>
  <c r="CQ145" i="5"/>
  <c r="CP145" i="5"/>
  <c r="CO145" i="5"/>
  <c r="CN145" i="5"/>
  <c r="CL145" i="5"/>
  <c r="CK145" i="5"/>
  <c r="DL144" i="5"/>
  <c r="DK144" i="5"/>
  <c r="DJ144" i="5"/>
  <c r="DH144" i="5"/>
  <c r="CR144" i="5"/>
  <c r="CQ144" i="5"/>
  <c r="CP144" i="5"/>
  <c r="CO144" i="5"/>
  <c r="CN144" i="5"/>
  <c r="CL144" i="5"/>
  <c r="CK144" i="5"/>
  <c r="DL143" i="5"/>
  <c r="DK143" i="5"/>
  <c r="DJ143" i="5"/>
  <c r="DH143" i="5"/>
  <c r="CR143" i="5"/>
  <c r="CQ143" i="5"/>
  <c r="CP143" i="5"/>
  <c r="CO143" i="5"/>
  <c r="CN143" i="5"/>
  <c r="CL143" i="5"/>
  <c r="CK143" i="5"/>
  <c r="DL142" i="5"/>
  <c r="DK142" i="5"/>
  <c r="DJ142" i="5"/>
  <c r="DH142" i="5"/>
  <c r="CR142" i="5"/>
  <c r="CQ142" i="5"/>
  <c r="CP142" i="5"/>
  <c r="CO142" i="5"/>
  <c r="CN142" i="5"/>
  <c r="CL142" i="5"/>
  <c r="CK142" i="5"/>
  <c r="DL141" i="5"/>
  <c r="DK141" i="5"/>
  <c r="DJ141" i="5"/>
  <c r="DH141" i="5"/>
  <c r="CR141" i="5"/>
  <c r="CQ141" i="5"/>
  <c r="CP141" i="5"/>
  <c r="CO141" i="5"/>
  <c r="CN141" i="5"/>
  <c r="CL141" i="5"/>
  <c r="CK141" i="5"/>
  <c r="DL140" i="5"/>
  <c r="DK140" i="5"/>
  <c r="DJ140" i="5"/>
  <c r="DH140" i="5"/>
  <c r="CR140" i="5"/>
  <c r="CQ140" i="5"/>
  <c r="CP140" i="5"/>
  <c r="CO140" i="5"/>
  <c r="CN140" i="5"/>
  <c r="CL140" i="5"/>
  <c r="CK140" i="5"/>
  <c r="DL139" i="5"/>
  <c r="DK139" i="5"/>
  <c r="DJ139" i="5"/>
  <c r="DH139" i="5"/>
  <c r="CR139" i="5"/>
  <c r="CQ139" i="5"/>
  <c r="CP139" i="5"/>
  <c r="CO139" i="5"/>
  <c r="CN139" i="5"/>
  <c r="CL139" i="5"/>
  <c r="CK139" i="5"/>
  <c r="DL138" i="5"/>
  <c r="DK138" i="5"/>
  <c r="DJ138" i="5"/>
  <c r="DH138" i="5"/>
  <c r="CR138" i="5"/>
  <c r="CQ138" i="5"/>
  <c r="CP138" i="5"/>
  <c r="CO138" i="5"/>
  <c r="CN138" i="5"/>
  <c r="CL138" i="5"/>
  <c r="CK138" i="5"/>
  <c r="DL137" i="5"/>
  <c r="DK137" i="5"/>
  <c r="DJ137" i="5"/>
  <c r="DH137" i="5"/>
  <c r="CR137" i="5"/>
  <c r="CQ137" i="5"/>
  <c r="CP137" i="5"/>
  <c r="CO137" i="5"/>
  <c r="CN137" i="5"/>
  <c r="CL137" i="5"/>
  <c r="CK137" i="5"/>
  <c r="DL136" i="5"/>
  <c r="DK136" i="5"/>
  <c r="DJ136" i="5"/>
  <c r="DH136" i="5"/>
  <c r="CR136" i="5"/>
  <c r="CQ136" i="5"/>
  <c r="CP136" i="5"/>
  <c r="CO136" i="5"/>
  <c r="CN136" i="5"/>
  <c r="CL136" i="5"/>
  <c r="CK136" i="5"/>
  <c r="DL135" i="5"/>
  <c r="DK135" i="5"/>
  <c r="DJ135" i="5"/>
  <c r="DH135" i="5"/>
  <c r="CR135" i="5"/>
  <c r="CQ135" i="5"/>
  <c r="CP135" i="5"/>
  <c r="CO135" i="5"/>
  <c r="CN135" i="5"/>
  <c r="CL135" i="5"/>
  <c r="CK135" i="5"/>
  <c r="DL134" i="5"/>
  <c r="DK134" i="5"/>
  <c r="DJ134" i="5"/>
  <c r="DH134" i="5"/>
  <c r="CR134" i="5"/>
  <c r="CQ134" i="5"/>
  <c r="CP134" i="5"/>
  <c r="CO134" i="5"/>
  <c r="CN134" i="5"/>
  <c r="CL134" i="5"/>
  <c r="CK134" i="5"/>
  <c r="DL133" i="5"/>
  <c r="DK133" i="5"/>
  <c r="DJ133" i="5"/>
  <c r="DH133" i="5"/>
  <c r="CR133" i="5"/>
  <c r="CQ133" i="5"/>
  <c r="CP133" i="5"/>
  <c r="CO133" i="5"/>
  <c r="CN133" i="5"/>
  <c r="CL133" i="5"/>
  <c r="CK133" i="5"/>
  <c r="DL132" i="5"/>
  <c r="DK132" i="5"/>
  <c r="DJ132" i="5"/>
  <c r="DH132" i="5"/>
  <c r="CR132" i="5"/>
  <c r="CQ132" i="5"/>
  <c r="CP132" i="5"/>
  <c r="CO132" i="5"/>
  <c r="CN132" i="5"/>
  <c r="CL132" i="5"/>
  <c r="CK132" i="5"/>
  <c r="DL131" i="5"/>
  <c r="DK131" i="5"/>
  <c r="DJ131" i="5"/>
  <c r="DH131" i="5"/>
  <c r="CR131" i="5"/>
  <c r="CQ131" i="5"/>
  <c r="CP131" i="5"/>
  <c r="CO131" i="5"/>
  <c r="CN131" i="5"/>
  <c r="CL131" i="5"/>
  <c r="CK131" i="5"/>
  <c r="DL130" i="5"/>
  <c r="DK130" i="5"/>
  <c r="DJ130" i="5"/>
  <c r="DH130" i="5"/>
  <c r="CR130" i="5"/>
  <c r="CQ130" i="5"/>
  <c r="CP130" i="5"/>
  <c r="CO130" i="5"/>
  <c r="CN130" i="5"/>
  <c r="CL130" i="5"/>
  <c r="CK130" i="5"/>
  <c r="DL129" i="5"/>
  <c r="DK129" i="5"/>
  <c r="DJ129" i="5"/>
  <c r="DH129" i="5"/>
  <c r="CR129" i="5"/>
  <c r="CQ129" i="5"/>
  <c r="CP129" i="5"/>
  <c r="CO129" i="5"/>
  <c r="CN129" i="5"/>
  <c r="CL129" i="5"/>
  <c r="CK129" i="5"/>
  <c r="DL128" i="5"/>
  <c r="DK128" i="5"/>
  <c r="DJ128" i="5"/>
  <c r="DH128" i="5"/>
  <c r="CR128" i="5"/>
  <c r="CQ128" i="5"/>
  <c r="CP128" i="5"/>
  <c r="CO128" i="5"/>
  <c r="CN128" i="5"/>
  <c r="CL128" i="5"/>
  <c r="CK128" i="5"/>
  <c r="DL127" i="5"/>
  <c r="DK127" i="5"/>
  <c r="DJ127" i="5"/>
  <c r="DH127" i="5"/>
  <c r="CR127" i="5"/>
  <c r="CQ127" i="5"/>
  <c r="CP127" i="5"/>
  <c r="CO127" i="5"/>
  <c r="CN127" i="5"/>
  <c r="CL127" i="5"/>
  <c r="CK127" i="5"/>
  <c r="DL126" i="5"/>
  <c r="DK126" i="5"/>
  <c r="DJ126" i="5"/>
  <c r="DH126" i="5"/>
  <c r="CR126" i="5"/>
  <c r="CQ126" i="5"/>
  <c r="CP126" i="5"/>
  <c r="CO126" i="5"/>
  <c r="CN126" i="5"/>
  <c r="CL126" i="5"/>
  <c r="CK126" i="5"/>
  <c r="DL125" i="5"/>
  <c r="DK125" i="5"/>
  <c r="DJ125" i="5"/>
  <c r="DH125" i="5"/>
  <c r="CR125" i="5"/>
  <c r="CQ125" i="5"/>
  <c r="CP125" i="5"/>
  <c r="CO125" i="5"/>
  <c r="CN125" i="5"/>
  <c r="CL125" i="5"/>
  <c r="CK125" i="5"/>
  <c r="DL124" i="5"/>
  <c r="DK124" i="5"/>
  <c r="DJ124" i="5"/>
  <c r="DH124" i="5"/>
  <c r="CR124" i="5"/>
  <c r="CQ124" i="5"/>
  <c r="CP124" i="5"/>
  <c r="CO124" i="5"/>
  <c r="CN124" i="5"/>
  <c r="CL124" i="5"/>
  <c r="CK124" i="5"/>
  <c r="DL123" i="5"/>
  <c r="DK123" i="5"/>
  <c r="DJ123" i="5"/>
  <c r="DH123" i="5"/>
  <c r="CR123" i="5"/>
  <c r="CQ123" i="5"/>
  <c r="CP123" i="5"/>
  <c r="CO123" i="5"/>
  <c r="CN123" i="5"/>
  <c r="CL123" i="5"/>
  <c r="CK123" i="5"/>
  <c r="DL122" i="5"/>
  <c r="DK122" i="5"/>
  <c r="DJ122" i="5"/>
  <c r="DH122" i="5"/>
  <c r="CR122" i="5"/>
  <c r="CQ122" i="5"/>
  <c r="CP122" i="5"/>
  <c r="CO122" i="5"/>
  <c r="CN122" i="5"/>
  <c r="CL122" i="5"/>
  <c r="CK122" i="5"/>
  <c r="DL121" i="5"/>
  <c r="DK121" i="5"/>
  <c r="DJ121" i="5"/>
  <c r="DH121" i="5"/>
  <c r="CR121" i="5"/>
  <c r="CQ121" i="5"/>
  <c r="CP121" i="5"/>
  <c r="CO121" i="5"/>
  <c r="CN121" i="5"/>
  <c r="CL121" i="5"/>
  <c r="CK121" i="5"/>
  <c r="DL120" i="5"/>
  <c r="DK120" i="5"/>
  <c r="DJ120" i="5"/>
  <c r="DH120" i="5"/>
  <c r="CR120" i="5"/>
  <c r="CQ120" i="5"/>
  <c r="CP120" i="5"/>
  <c r="CO120" i="5"/>
  <c r="CN120" i="5"/>
  <c r="CL120" i="5"/>
  <c r="CK120" i="5"/>
  <c r="DL119" i="5"/>
  <c r="DK119" i="5"/>
  <c r="DJ119" i="5"/>
  <c r="DH119" i="5"/>
  <c r="CR119" i="5"/>
  <c r="CQ119" i="5"/>
  <c r="CP119" i="5"/>
  <c r="CO119" i="5"/>
  <c r="CN119" i="5"/>
  <c r="CL119" i="5"/>
  <c r="CK119" i="5"/>
  <c r="DL118" i="5"/>
  <c r="DK118" i="5"/>
  <c r="DJ118" i="5"/>
  <c r="DH118" i="5"/>
  <c r="CR118" i="5"/>
  <c r="CQ118" i="5"/>
  <c r="CP118" i="5"/>
  <c r="CO118" i="5"/>
  <c r="CN118" i="5"/>
  <c r="CL118" i="5"/>
  <c r="CK118" i="5"/>
  <c r="DL117" i="5"/>
  <c r="DK117" i="5"/>
  <c r="DJ117" i="5"/>
  <c r="DH117" i="5"/>
  <c r="CR117" i="5"/>
  <c r="CQ117" i="5"/>
  <c r="CP117" i="5"/>
  <c r="CO117" i="5"/>
  <c r="CN117" i="5"/>
  <c r="CL117" i="5"/>
  <c r="CK117" i="5"/>
  <c r="DL116" i="5"/>
  <c r="DK116" i="5"/>
  <c r="DJ116" i="5"/>
  <c r="DH116" i="5"/>
  <c r="CR116" i="5"/>
  <c r="CQ116" i="5"/>
  <c r="CP116" i="5"/>
  <c r="CO116" i="5"/>
  <c r="CN116" i="5"/>
  <c r="CL116" i="5"/>
  <c r="CK116" i="5"/>
  <c r="DL115" i="5"/>
  <c r="DK115" i="5"/>
  <c r="DJ115" i="5"/>
  <c r="DH115" i="5"/>
  <c r="CR115" i="5"/>
  <c r="CQ115" i="5"/>
  <c r="CP115" i="5"/>
  <c r="CO115" i="5"/>
  <c r="CN115" i="5"/>
  <c r="CL115" i="5"/>
  <c r="CK115" i="5"/>
  <c r="DL114" i="5"/>
  <c r="DK114" i="5"/>
  <c r="DJ114" i="5"/>
  <c r="DH114" i="5"/>
  <c r="CR114" i="5"/>
  <c r="CQ114" i="5"/>
  <c r="CP114" i="5"/>
  <c r="CO114" i="5"/>
  <c r="CN114" i="5"/>
  <c r="CL114" i="5"/>
  <c r="CK114" i="5"/>
  <c r="DL113" i="5"/>
  <c r="DK113" i="5"/>
  <c r="DJ113" i="5"/>
  <c r="DH113" i="5"/>
  <c r="CR113" i="5"/>
  <c r="CQ113" i="5"/>
  <c r="CP113" i="5"/>
  <c r="CO113" i="5"/>
  <c r="CN113" i="5"/>
  <c r="CL113" i="5"/>
  <c r="CK113" i="5"/>
  <c r="DL112" i="5"/>
  <c r="DK112" i="5"/>
  <c r="DJ112" i="5"/>
  <c r="DH112" i="5"/>
  <c r="CR112" i="5"/>
  <c r="CQ112" i="5"/>
  <c r="CP112" i="5"/>
  <c r="CO112" i="5"/>
  <c r="CN112" i="5"/>
  <c r="CL112" i="5"/>
  <c r="CK112" i="5"/>
  <c r="DL111" i="5"/>
  <c r="DK111" i="5"/>
  <c r="DJ111" i="5"/>
  <c r="DH111" i="5"/>
  <c r="CR111" i="5"/>
  <c r="CQ111" i="5"/>
  <c r="CP111" i="5"/>
  <c r="CO111" i="5"/>
  <c r="CN111" i="5"/>
  <c r="CL111" i="5"/>
  <c r="CK111" i="5"/>
  <c r="DL110" i="5"/>
  <c r="DK110" i="5"/>
  <c r="DJ110" i="5"/>
  <c r="DH110" i="5"/>
  <c r="CR110" i="5"/>
  <c r="CQ110" i="5"/>
  <c r="CP110" i="5"/>
  <c r="CO110" i="5"/>
  <c r="CN110" i="5"/>
  <c r="CL110" i="5"/>
  <c r="CK110" i="5"/>
  <c r="DL109" i="5"/>
  <c r="DK109" i="5"/>
  <c r="DJ109" i="5"/>
  <c r="DH109" i="5"/>
  <c r="CR109" i="5"/>
  <c r="CQ109" i="5"/>
  <c r="CP109" i="5"/>
  <c r="CO109" i="5"/>
  <c r="CN109" i="5"/>
  <c r="CL109" i="5"/>
  <c r="CK109" i="5"/>
  <c r="DL108" i="5"/>
  <c r="DK108" i="5"/>
  <c r="DJ108" i="5"/>
  <c r="DH108" i="5"/>
  <c r="CR108" i="5"/>
  <c r="CQ108" i="5"/>
  <c r="CP108" i="5"/>
  <c r="CO108" i="5"/>
  <c r="CN108" i="5"/>
  <c r="CL108" i="5"/>
  <c r="CK108" i="5"/>
  <c r="DL107" i="5"/>
  <c r="DK107" i="5"/>
  <c r="DJ107" i="5"/>
  <c r="DH107" i="5"/>
  <c r="CR107" i="5"/>
  <c r="CQ107" i="5"/>
  <c r="CP107" i="5"/>
  <c r="CO107" i="5"/>
  <c r="CN107" i="5"/>
  <c r="CL107" i="5"/>
  <c r="CK107" i="5"/>
  <c r="DL106" i="5"/>
  <c r="DK106" i="5"/>
  <c r="DJ106" i="5"/>
  <c r="DH106" i="5"/>
  <c r="CR106" i="5"/>
  <c r="CQ106" i="5"/>
  <c r="CP106" i="5"/>
  <c r="CO106" i="5"/>
  <c r="CN106" i="5"/>
  <c r="CL106" i="5"/>
  <c r="CK106" i="5"/>
  <c r="DL105" i="5"/>
  <c r="DK105" i="5"/>
  <c r="DJ105" i="5"/>
  <c r="DH105" i="5"/>
  <c r="CR105" i="5"/>
  <c r="CQ105" i="5"/>
  <c r="CP105" i="5"/>
  <c r="CO105" i="5"/>
  <c r="CN105" i="5"/>
  <c r="CL105" i="5"/>
  <c r="CK105" i="5"/>
  <c r="DL104" i="5"/>
  <c r="DK104" i="5"/>
  <c r="DJ104" i="5"/>
  <c r="DH104" i="5"/>
  <c r="CR104" i="5"/>
  <c r="CQ104" i="5"/>
  <c r="CP104" i="5"/>
  <c r="CO104" i="5"/>
  <c r="CN104" i="5"/>
  <c r="CL104" i="5"/>
  <c r="CK104" i="5"/>
  <c r="DL103" i="5"/>
  <c r="DK103" i="5"/>
  <c r="DJ103" i="5"/>
  <c r="DH103" i="5"/>
  <c r="CR103" i="5"/>
  <c r="CQ103" i="5"/>
  <c r="CP103" i="5"/>
  <c r="CO103" i="5"/>
  <c r="CN103" i="5"/>
  <c r="CL103" i="5"/>
  <c r="CK103" i="5"/>
  <c r="DL102" i="5"/>
  <c r="DK102" i="5"/>
  <c r="DJ102" i="5"/>
  <c r="DH102" i="5"/>
  <c r="CR102" i="5"/>
  <c r="CQ102" i="5"/>
  <c r="CP102" i="5"/>
  <c r="CO102" i="5"/>
  <c r="CN102" i="5"/>
  <c r="CL102" i="5"/>
  <c r="CK102" i="5"/>
  <c r="DL101" i="5"/>
  <c r="DK101" i="5"/>
  <c r="DJ101" i="5"/>
  <c r="DH101" i="5"/>
  <c r="CR101" i="5"/>
  <c r="CQ101" i="5"/>
  <c r="CP101" i="5"/>
  <c r="CO101" i="5"/>
  <c r="CN101" i="5"/>
  <c r="CL101" i="5"/>
  <c r="CK101" i="5"/>
  <c r="DL100" i="5"/>
  <c r="DK100" i="5"/>
  <c r="DJ100" i="5"/>
  <c r="DH100" i="5"/>
  <c r="CR100" i="5"/>
  <c r="CQ100" i="5"/>
  <c r="CP100" i="5"/>
  <c r="CO100" i="5"/>
  <c r="CN100" i="5"/>
  <c r="CL100" i="5"/>
  <c r="CK100" i="5"/>
  <c r="DL99" i="5"/>
  <c r="DK99" i="5"/>
  <c r="DJ99" i="5"/>
  <c r="DH99" i="5"/>
  <c r="CR99" i="5"/>
  <c r="CQ99" i="5"/>
  <c r="CP99" i="5"/>
  <c r="CO99" i="5"/>
  <c r="CN99" i="5"/>
  <c r="CL99" i="5"/>
  <c r="CK99" i="5"/>
  <c r="DL98" i="5"/>
  <c r="DK98" i="5"/>
  <c r="DJ98" i="5"/>
  <c r="DH98" i="5"/>
  <c r="CR98" i="5"/>
  <c r="CQ98" i="5"/>
  <c r="CP98" i="5"/>
  <c r="CO98" i="5"/>
  <c r="CN98" i="5"/>
  <c r="CL98" i="5"/>
  <c r="CK98" i="5"/>
  <c r="DL97" i="5"/>
  <c r="DK97" i="5"/>
  <c r="DJ97" i="5"/>
  <c r="DH97" i="5"/>
  <c r="CR97" i="5"/>
  <c r="CQ97" i="5"/>
  <c r="CP97" i="5"/>
  <c r="CO97" i="5"/>
  <c r="CN97" i="5"/>
  <c r="CL97" i="5"/>
  <c r="CK97" i="5"/>
  <c r="DL96" i="5"/>
  <c r="DK96" i="5"/>
  <c r="DJ96" i="5"/>
  <c r="DH96" i="5"/>
  <c r="CR96" i="5"/>
  <c r="CQ96" i="5"/>
  <c r="CP96" i="5"/>
  <c r="CO96" i="5"/>
  <c r="CN96" i="5"/>
  <c r="CL96" i="5"/>
  <c r="CK96" i="5"/>
  <c r="DL95" i="5"/>
  <c r="DK95" i="5"/>
  <c r="DJ95" i="5"/>
  <c r="DH95" i="5"/>
  <c r="CR95" i="5"/>
  <c r="CQ95" i="5"/>
  <c r="CP95" i="5"/>
  <c r="CO95" i="5"/>
  <c r="CN95" i="5"/>
  <c r="CL95" i="5"/>
  <c r="CK95" i="5"/>
  <c r="DL94" i="5"/>
  <c r="DK94" i="5"/>
  <c r="DJ94" i="5"/>
  <c r="DH94" i="5"/>
  <c r="CR94" i="5"/>
  <c r="CQ94" i="5"/>
  <c r="CP94" i="5"/>
  <c r="CO94" i="5"/>
  <c r="CN94" i="5"/>
  <c r="CL94" i="5"/>
  <c r="CK94" i="5"/>
  <c r="DL93" i="5"/>
  <c r="DK93" i="5"/>
  <c r="DJ93" i="5"/>
  <c r="DH93" i="5"/>
  <c r="CR93" i="5"/>
  <c r="CQ93" i="5"/>
  <c r="CP93" i="5"/>
  <c r="CO93" i="5"/>
  <c r="CN93" i="5"/>
  <c r="CL93" i="5"/>
  <c r="CK93" i="5"/>
  <c r="DL92" i="5"/>
  <c r="DK92" i="5"/>
  <c r="DJ92" i="5"/>
  <c r="DH92" i="5"/>
  <c r="CR92" i="5"/>
  <c r="CQ92" i="5"/>
  <c r="CP92" i="5"/>
  <c r="CO92" i="5"/>
  <c r="CN92" i="5"/>
  <c r="CL92" i="5"/>
  <c r="CK92" i="5"/>
  <c r="DL91" i="5"/>
  <c r="DK91" i="5"/>
  <c r="DJ91" i="5"/>
  <c r="DH91" i="5"/>
  <c r="CR91" i="5"/>
  <c r="CQ91" i="5"/>
  <c r="CP91" i="5"/>
  <c r="CO91" i="5"/>
  <c r="CN91" i="5"/>
  <c r="CL91" i="5"/>
  <c r="CK91" i="5"/>
  <c r="DL90" i="5"/>
  <c r="DK90" i="5"/>
  <c r="DJ90" i="5"/>
  <c r="DH90" i="5"/>
  <c r="CR90" i="5"/>
  <c r="CQ90" i="5"/>
  <c r="CP90" i="5"/>
  <c r="CO90" i="5"/>
  <c r="CN90" i="5"/>
  <c r="CL90" i="5"/>
  <c r="CK90" i="5"/>
  <c r="DL89" i="5"/>
  <c r="DK89" i="5"/>
  <c r="DJ89" i="5"/>
  <c r="DH89" i="5"/>
  <c r="CR89" i="5"/>
  <c r="CQ89" i="5"/>
  <c r="CP89" i="5"/>
  <c r="CO89" i="5"/>
  <c r="CN89" i="5"/>
  <c r="CL89" i="5"/>
  <c r="CK89" i="5"/>
  <c r="DL88" i="5"/>
  <c r="DK88" i="5"/>
  <c r="DJ88" i="5"/>
  <c r="DH88" i="5"/>
  <c r="CR88" i="5"/>
  <c r="CQ88" i="5"/>
  <c r="CP88" i="5"/>
  <c r="CO88" i="5"/>
  <c r="CN88" i="5"/>
  <c r="CL88" i="5"/>
  <c r="CK88" i="5"/>
  <c r="DL87" i="5"/>
  <c r="DK87" i="5"/>
  <c r="DJ87" i="5"/>
  <c r="DH87" i="5"/>
  <c r="CR87" i="5"/>
  <c r="CQ87" i="5"/>
  <c r="CP87" i="5"/>
  <c r="CO87" i="5"/>
  <c r="CN87" i="5"/>
  <c r="CL87" i="5"/>
  <c r="CK87" i="5"/>
  <c r="DL86" i="5"/>
  <c r="DK86" i="5"/>
  <c r="DJ86" i="5"/>
  <c r="DH86" i="5"/>
  <c r="CR86" i="5"/>
  <c r="CQ86" i="5"/>
  <c r="CP86" i="5"/>
  <c r="CO86" i="5"/>
  <c r="CN86" i="5"/>
  <c r="CL86" i="5"/>
  <c r="CK86" i="5"/>
  <c r="DL85" i="5"/>
  <c r="DK85" i="5"/>
  <c r="DJ85" i="5"/>
  <c r="DH85" i="5"/>
  <c r="CR85" i="5"/>
  <c r="CQ85" i="5"/>
  <c r="CP85" i="5"/>
  <c r="CO85" i="5"/>
  <c r="CN85" i="5"/>
  <c r="CL85" i="5"/>
  <c r="CK85" i="5"/>
  <c r="DL84" i="5"/>
  <c r="DK84" i="5"/>
  <c r="DJ84" i="5"/>
  <c r="DH84" i="5"/>
  <c r="CR84" i="5"/>
  <c r="CQ84" i="5"/>
  <c r="CP84" i="5"/>
  <c r="CO84" i="5"/>
  <c r="CN84" i="5"/>
  <c r="CL84" i="5"/>
  <c r="CK84" i="5"/>
  <c r="DL83" i="5"/>
  <c r="DK83" i="5"/>
  <c r="DJ83" i="5"/>
  <c r="DH83" i="5"/>
  <c r="CR83" i="5"/>
  <c r="CQ83" i="5"/>
  <c r="CP83" i="5"/>
  <c r="CO83" i="5"/>
  <c r="CN83" i="5"/>
  <c r="CL83" i="5"/>
  <c r="CK83" i="5"/>
  <c r="DL82" i="5"/>
  <c r="DK82" i="5"/>
  <c r="DJ82" i="5"/>
  <c r="DH82" i="5"/>
  <c r="CR82" i="5"/>
  <c r="CQ82" i="5"/>
  <c r="CP82" i="5"/>
  <c r="CO82" i="5"/>
  <c r="CN82" i="5"/>
  <c r="CL82" i="5"/>
  <c r="CK82" i="5"/>
  <c r="DL81" i="5"/>
  <c r="DK81" i="5"/>
  <c r="DJ81" i="5"/>
  <c r="DH81" i="5"/>
  <c r="CR81" i="5"/>
  <c r="CQ81" i="5"/>
  <c r="CP81" i="5"/>
  <c r="CO81" i="5"/>
  <c r="CN81" i="5"/>
  <c r="CL81" i="5"/>
  <c r="CK81" i="5"/>
  <c r="DL80" i="5"/>
  <c r="DK80" i="5"/>
  <c r="DJ80" i="5"/>
  <c r="DH80" i="5"/>
  <c r="CR80" i="5"/>
  <c r="CQ80" i="5"/>
  <c r="CP80" i="5"/>
  <c r="CO80" i="5"/>
  <c r="CN80" i="5"/>
  <c r="CL80" i="5"/>
  <c r="CK80" i="5"/>
  <c r="DL79" i="5"/>
  <c r="DK79" i="5"/>
  <c r="DJ79" i="5"/>
  <c r="DH79" i="5"/>
  <c r="CR79" i="5"/>
  <c r="CQ79" i="5"/>
  <c r="CP79" i="5"/>
  <c r="CO79" i="5"/>
  <c r="CN79" i="5"/>
  <c r="CL79" i="5"/>
  <c r="CK79" i="5"/>
  <c r="DL78" i="5"/>
  <c r="DK78" i="5"/>
  <c r="DJ78" i="5"/>
  <c r="DH78" i="5"/>
  <c r="CR78" i="5"/>
  <c r="CQ78" i="5"/>
  <c r="CP78" i="5"/>
  <c r="CO78" i="5"/>
  <c r="CN78" i="5"/>
  <c r="CL78" i="5"/>
  <c r="CK78" i="5"/>
  <c r="DL77" i="5"/>
  <c r="DK77" i="5"/>
  <c r="DJ77" i="5"/>
  <c r="DH77" i="5"/>
  <c r="CR77" i="5"/>
  <c r="CQ77" i="5"/>
  <c r="CP77" i="5"/>
  <c r="CO77" i="5"/>
  <c r="CN77" i="5"/>
  <c r="CL77" i="5"/>
  <c r="CK77" i="5"/>
  <c r="DL76" i="5"/>
  <c r="DK76" i="5"/>
  <c r="DJ76" i="5"/>
  <c r="DH76" i="5"/>
  <c r="CR76" i="5"/>
  <c r="CQ76" i="5"/>
  <c r="CP76" i="5"/>
  <c r="CO76" i="5"/>
  <c r="CN76" i="5"/>
  <c r="CL76" i="5"/>
  <c r="CK76" i="5"/>
  <c r="DL75" i="5"/>
  <c r="DK75" i="5"/>
  <c r="DJ75" i="5"/>
  <c r="DH75" i="5"/>
  <c r="CR75" i="5"/>
  <c r="CQ75" i="5"/>
  <c r="CP75" i="5"/>
  <c r="CO75" i="5"/>
  <c r="CN75" i="5"/>
  <c r="CL75" i="5"/>
  <c r="CK75" i="5"/>
  <c r="DL74" i="5"/>
  <c r="DK74" i="5"/>
  <c r="DJ74" i="5"/>
  <c r="DH74" i="5"/>
  <c r="CR74" i="5"/>
  <c r="CQ74" i="5"/>
  <c r="CP74" i="5"/>
  <c r="CO74" i="5"/>
  <c r="CN74" i="5"/>
  <c r="CL74" i="5"/>
  <c r="CK74" i="5"/>
  <c r="DL73" i="5"/>
  <c r="DK73" i="5"/>
  <c r="DJ73" i="5"/>
  <c r="DH73" i="5"/>
  <c r="CR73" i="5"/>
  <c r="CQ73" i="5"/>
  <c r="CP73" i="5"/>
  <c r="CO73" i="5"/>
  <c r="CN73" i="5"/>
  <c r="CL73" i="5"/>
  <c r="CK73" i="5"/>
  <c r="DL72" i="5"/>
  <c r="DK72" i="5"/>
  <c r="DJ72" i="5"/>
  <c r="DH72" i="5"/>
  <c r="CR72" i="5"/>
  <c r="CQ72" i="5"/>
  <c r="CP72" i="5"/>
  <c r="CO72" i="5"/>
  <c r="CN72" i="5"/>
  <c r="CL72" i="5"/>
  <c r="CK72" i="5"/>
  <c r="DL71" i="5"/>
  <c r="DK71" i="5"/>
  <c r="DJ71" i="5"/>
  <c r="DH71" i="5"/>
  <c r="CR71" i="5"/>
  <c r="CQ71" i="5"/>
  <c r="CP71" i="5"/>
  <c r="CO71" i="5"/>
  <c r="CN71" i="5"/>
  <c r="CL71" i="5"/>
  <c r="CK71" i="5"/>
  <c r="DL70" i="5"/>
  <c r="DK70" i="5"/>
  <c r="DJ70" i="5"/>
  <c r="DH70" i="5"/>
  <c r="CR70" i="5"/>
  <c r="CQ70" i="5"/>
  <c r="CP70" i="5"/>
  <c r="CO70" i="5"/>
  <c r="CN70" i="5"/>
  <c r="CL70" i="5"/>
  <c r="CK70" i="5"/>
  <c r="DL69" i="5"/>
  <c r="DK69" i="5"/>
  <c r="DJ69" i="5"/>
  <c r="DH69" i="5"/>
  <c r="CR69" i="5"/>
  <c r="CQ69" i="5"/>
  <c r="CP69" i="5"/>
  <c r="CO69" i="5"/>
  <c r="CN69" i="5"/>
  <c r="CL69" i="5"/>
  <c r="CK69" i="5"/>
  <c r="DL68" i="5"/>
  <c r="DK68" i="5"/>
  <c r="DJ68" i="5"/>
  <c r="DH68" i="5"/>
  <c r="CR68" i="5"/>
  <c r="CQ68" i="5"/>
  <c r="CP68" i="5"/>
  <c r="CO68" i="5"/>
  <c r="CN68" i="5"/>
  <c r="CL68" i="5"/>
  <c r="CK68" i="5"/>
  <c r="DL67" i="5"/>
  <c r="DK67" i="5"/>
  <c r="DJ67" i="5"/>
  <c r="DH67" i="5"/>
  <c r="CR67" i="5"/>
  <c r="CQ67" i="5"/>
  <c r="CP67" i="5"/>
  <c r="CO67" i="5"/>
  <c r="CN67" i="5"/>
  <c r="CL67" i="5"/>
  <c r="CK67" i="5"/>
  <c r="DL66" i="5"/>
  <c r="DK66" i="5"/>
  <c r="DJ66" i="5"/>
  <c r="DH66" i="5"/>
  <c r="CR66" i="5"/>
  <c r="CQ66" i="5"/>
  <c r="CP66" i="5"/>
  <c r="CO66" i="5"/>
  <c r="CN66" i="5"/>
  <c r="CL66" i="5"/>
  <c r="CK66" i="5"/>
  <c r="DL65" i="5"/>
  <c r="DK65" i="5"/>
  <c r="DJ65" i="5"/>
  <c r="DH65" i="5"/>
  <c r="CR65" i="5"/>
  <c r="CQ65" i="5"/>
  <c r="CP65" i="5"/>
  <c r="CO65" i="5"/>
  <c r="CN65" i="5"/>
  <c r="CL65" i="5"/>
  <c r="CK65" i="5"/>
  <c r="DL64" i="5"/>
  <c r="DK64" i="5"/>
  <c r="DJ64" i="5"/>
  <c r="DH64" i="5"/>
  <c r="CR64" i="5"/>
  <c r="CQ64" i="5"/>
  <c r="CP64" i="5"/>
  <c r="CO64" i="5"/>
  <c r="CN64" i="5"/>
  <c r="CL64" i="5"/>
  <c r="CK64" i="5"/>
  <c r="DL63" i="5"/>
  <c r="DK63" i="5"/>
  <c r="DJ63" i="5"/>
  <c r="DH63" i="5"/>
  <c r="CR63" i="5"/>
  <c r="CQ63" i="5"/>
  <c r="CP63" i="5"/>
  <c r="CO63" i="5"/>
  <c r="CN63" i="5"/>
  <c r="CL63" i="5"/>
  <c r="CK63" i="5"/>
  <c r="DL62" i="5"/>
  <c r="DK62" i="5"/>
  <c r="DJ62" i="5"/>
  <c r="DH62" i="5"/>
  <c r="CR62" i="5"/>
  <c r="CQ62" i="5"/>
  <c r="CP62" i="5"/>
  <c r="CO62" i="5"/>
  <c r="CN62" i="5"/>
  <c r="CL62" i="5"/>
  <c r="CK62" i="5"/>
  <c r="DL61" i="5"/>
  <c r="DK61" i="5"/>
  <c r="DJ61" i="5"/>
  <c r="DH61" i="5"/>
  <c r="CR61" i="5"/>
  <c r="CQ61" i="5"/>
  <c r="CP61" i="5"/>
  <c r="CO61" i="5"/>
  <c r="CN61" i="5"/>
  <c r="CL61" i="5"/>
  <c r="CK61" i="5"/>
  <c r="DL60" i="5"/>
  <c r="DK60" i="5"/>
  <c r="DJ60" i="5"/>
  <c r="DH60" i="5"/>
  <c r="CR60" i="5"/>
  <c r="CQ60" i="5"/>
  <c r="CP60" i="5"/>
  <c r="CO60" i="5"/>
  <c r="CN60" i="5"/>
  <c r="CL60" i="5"/>
  <c r="CK60" i="5"/>
  <c r="DL59" i="5"/>
  <c r="DK59" i="5"/>
  <c r="DJ59" i="5"/>
  <c r="DH59" i="5"/>
  <c r="CR59" i="5"/>
  <c r="CQ59" i="5"/>
  <c r="CP59" i="5"/>
  <c r="CO59" i="5"/>
  <c r="CN59" i="5"/>
  <c r="CL59" i="5"/>
  <c r="CK59" i="5"/>
  <c r="DL58" i="5"/>
  <c r="DK58" i="5"/>
  <c r="DJ58" i="5"/>
  <c r="DH58" i="5"/>
  <c r="CR58" i="5"/>
  <c r="CQ58" i="5"/>
  <c r="CP58" i="5"/>
  <c r="CO58" i="5"/>
  <c r="CN58" i="5"/>
  <c r="CL58" i="5"/>
  <c r="CK58" i="5"/>
  <c r="DL57" i="5"/>
  <c r="DK57" i="5"/>
  <c r="DJ57" i="5"/>
  <c r="DH57" i="5"/>
  <c r="CR57" i="5"/>
  <c r="CQ57" i="5"/>
  <c r="CP57" i="5"/>
  <c r="CO57" i="5"/>
  <c r="CN57" i="5"/>
  <c r="CL57" i="5"/>
  <c r="CK57" i="5"/>
  <c r="DL56" i="5"/>
  <c r="DK56" i="5"/>
  <c r="DJ56" i="5"/>
  <c r="DH56" i="5"/>
  <c r="CR56" i="5"/>
  <c r="CQ56" i="5"/>
  <c r="CP56" i="5"/>
  <c r="CO56" i="5"/>
  <c r="CN56" i="5"/>
  <c r="CL56" i="5"/>
  <c r="CK56" i="5"/>
  <c r="DL55" i="5"/>
  <c r="DK55" i="5"/>
  <c r="DJ55" i="5"/>
  <c r="DH55" i="5"/>
  <c r="CR55" i="5"/>
  <c r="CQ55" i="5"/>
  <c r="CP55" i="5"/>
  <c r="CO55" i="5"/>
  <c r="CN55" i="5"/>
  <c r="CL55" i="5"/>
  <c r="CK55" i="5"/>
  <c r="DL54" i="5"/>
  <c r="DK54" i="5"/>
  <c r="DJ54" i="5"/>
  <c r="DH54" i="5"/>
  <c r="CR54" i="5"/>
  <c r="CQ54" i="5"/>
  <c r="CP54" i="5"/>
  <c r="CO54" i="5"/>
  <c r="CN54" i="5"/>
  <c r="CL54" i="5"/>
  <c r="CK54" i="5"/>
  <c r="DL53" i="5"/>
  <c r="DK53" i="5"/>
  <c r="DJ53" i="5"/>
  <c r="DH53" i="5"/>
  <c r="CR53" i="5"/>
  <c r="CQ53" i="5"/>
  <c r="CP53" i="5"/>
  <c r="CO53" i="5"/>
  <c r="CN53" i="5"/>
  <c r="CL53" i="5"/>
  <c r="CK53" i="5"/>
  <c r="DL52" i="5"/>
  <c r="DK52" i="5"/>
  <c r="DJ52" i="5"/>
  <c r="DH52" i="5"/>
  <c r="CR52" i="5"/>
  <c r="CQ52" i="5"/>
  <c r="CP52" i="5"/>
  <c r="CO52" i="5"/>
  <c r="CN52" i="5"/>
  <c r="CL52" i="5"/>
  <c r="CK52" i="5"/>
  <c r="DL51" i="5"/>
  <c r="DK51" i="5"/>
  <c r="DJ51" i="5"/>
  <c r="DH51" i="5"/>
  <c r="CR51" i="5"/>
  <c r="CQ51" i="5"/>
  <c r="CP51" i="5"/>
  <c r="CO51" i="5"/>
  <c r="CN51" i="5"/>
  <c r="CL51" i="5"/>
  <c r="CK51" i="5"/>
  <c r="DL50" i="5"/>
  <c r="DK50" i="5"/>
  <c r="DJ50" i="5"/>
  <c r="DH50" i="5"/>
  <c r="CR50" i="5"/>
  <c r="CQ50" i="5"/>
  <c r="CP50" i="5"/>
  <c r="CO50" i="5"/>
  <c r="CN50" i="5"/>
  <c r="CL50" i="5"/>
  <c r="CK50" i="5"/>
  <c r="DL49" i="5"/>
  <c r="DK49" i="5"/>
  <c r="DJ49" i="5"/>
  <c r="DH49" i="5"/>
  <c r="CR49" i="5"/>
  <c r="CQ49" i="5"/>
  <c r="CP49" i="5"/>
  <c r="CO49" i="5"/>
  <c r="CN49" i="5"/>
  <c r="CL49" i="5"/>
  <c r="CK49" i="5"/>
  <c r="DL48" i="5"/>
  <c r="DK48" i="5"/>
  <c r="DJ48" i="5"/>
  <c r="DH48" i="5"/>
  <c r="CR48" i="5"/>
  <c r="CQ48" i="5"/>
  <c r="CP48" i="5"/>
  <c r="CO48" i="5"/>
  <c r="CN48" i="5"/>
  <c r="CL48" i="5"/>
  <c r="CK48" i="5"/>
  <c r="DL47" i="5"/>
  <c r="DK47" i="5"/>
  <c r="DJ47" i="5"/>
  <c r="DH47" i="5"/>
  <c r="CR47" i="5"/>
  <c r="CQ47" i="5"/>
  <c r="CP47" i="5"/>
  <c r="CO47" i="5"/>
  <c r="CN47" i="5"/>
  <c r="CL47" i="5"/>
  <c r="CK47" i="5"/>
  <c r="DL46" i="5"/>
  <c r="DK46" i="5"/>
  <c r="DJ46" i="5"/>
  <c r="DH46" i="5"/>
  <c r="CR46" i="5"/>
  <c r="CQ46" i="5"/>
  <c r="CP46" i="5"/>
  <c r="CO46" i="5"/>
  <c r="CN46" i="5"/>
  <c r="CL46" i="5"/>
  <c r="CK46" i="5"/>
  <c r="DL45" i="5"/>
  <c r="DK45" i="5"/>
  <c r="DJ45" i="5"/>
  <c r="DH45" i="5"/>
  <c r="CR45" i="5"/>
  <c r="CQ45" i="5"/>
  <c r="CP45" i="5"/>
  <c r="CO45" i="5"/>
  <c r="CN45" i="5"/>
  <c r="CL45" i="5"/>
  <c r="CK45" i="5"/>
  <c r="DL44" i="5"/>
  <c r="DK44" i="5"/>
  <c r="DJ44" i="5"/>
  <c r="DH44" i="5"/>
  <c r="CR44" i="5"/>
  <c r="CQ44" i="5"/>
  <c r="CP44" i="5"/>
  <c r="CO44" i="5"/>
  <c r="CN44" i="5"/>
  <c r="CL44" i="5"/>
  <c r="CK44" i="5"/>
  <c r="DL43" i="5"/>
  <c r="DK43" i="5"/>
  <c r="DJ43" i="5"/>
  <c r="DH43" i="5"/>
  <c r="CR43" i="5"/>
  <c r="CQ43" i="5"/>
  <c r="CP43" i="5"/>
  <c r="CO43" i="5"/>
  <c r="CN43" i="5"/>
  <c r="CL43" i="5"/>
  <c r="CK43" i="5"/>
  <c r="DL42" i="5"/>
  <c r="DK42" i="5"/>
  <c r="DJ42" i="5"/>
  <c r="DH42" i="5"/>
  <c r="CR42" i="5"/>
  <c r="CQ42" i="5"/>
  <c r="CP42" i="5"/>
  <c r="CO42" i="5"/>
  <c r="CN42" i="5"/>
  <c r="CL42" i="5"/>
  <c r="CK42" i="5"/>
  <c r="DL41" i="5"/>
  <c r="DK41" i="5"/>
  <c r="DJ41" i="5"/>
  <c r="DH41" i="5"/>
  <c r="CR41" i="5"/>
  <c r="CQ41" i="5"/>
  <c r="CP41" i="5"/>
  <c r="CO41" i="5"/>
  <c r="CN41" i="5"/>
  <c r="CL41" i="5"/>
  <c r="CK41" i="5"/>
  <c r="DL40" i="5"/>
  <c r="DK40" i="5"/>
  <c r="DJ40" i="5"/>
  <c r="DH40" i="5"/>
  <c r="CR40" i="5"/>
  <c r="CQ40" i="5"/>
  <c r="CP40" i="5"/>
  <c r="CO40" i="5"/>
  <c r="CN40" i="5"/>
  <c r="CL40" i="5"/>
  <c r="CK40" i="5"/>
  <c r="DL39" i="5"/>
  <c r="DK39" i="5"/>
  <c r="DJ39" i="5"/>
  <c r="DH39" i="5"/>
  <c r="CR39" i="5"/>
  <c r="CQ39" i="5"/>
  <c r="CP39" i="5"/>
  <c r="CO39" i="5"/>
  <c r="CN39" i="5"/>
  <c r="CL39" i="5"/>
  <c r="CK39" i="5"/>
  <c r="DL38" i="5"/>
  <c r="DK38" i="5"/>
  <c r="DJ38" i="5"/>
  <c r="DH38" i="5"/>
  <c r="CR38" i="5"/>
  <c r="CQ38" i="5"/>
  <c r="CP38" i="5"/>
  <c r="CO38" i="5"/>
  <c r="CN38" i="5"/>
  <c r="CL38" i="5"/>
  <c r="CK38" i="5"/>
  <c r="DL37" i="5"/>
  <c r="DK37" i="5"/>
  <c r="DJ37" i="5"/>
  <c r="DH37" i="5"/>
  <c r="CR37" i="5"/>
  <c r="CQ37" i="5"/>
  <c r="CP37" i="5"/>
  <c r="CO37" i="5"/>
  <c r="CN37" i="5"/>
  <c r="CL37" i="5"/>
  <c r="CK37" i="5"/>
  <c r="DL36" i="5"/>
  <c r="DK36" i="5"/>
  <c r="DJ36" i="5"/>
  <c r="DH36" i="5"/>
  <c r="CR36" i="5"/>
  <c r="CQ36" i="5"/>
  <c r="CP36" i="5"/>
  <c r="CO36" i="5"/>
  <c r="CN36" i="5"/>
  <c r="CL36" i="5"/>
  <c r="CK36" i="5"/>
  <c r="DL35" i="5"/>
  <c r="DK35" i="5"/>
  <c r="DJ35" i="5"/>
  <c r="DH35" i="5"/>
  <c r="CR35" i="5"/>
  <c r="CQ35" i="5"/>
  <c r="CP35" i="5"/>
  <c r="CO35" i="5"/>
  <c r="CN35" i="5"/>
  <c r="CL35" i="5"/>
  <c r="CK35" i="5"/>
  <c r="DL34" i="5"/>
  <c r="DK34" i="5"/>
  <c r="DJ34" i="5"/>
  <c r="DH34" i="5"/>
  <c r="CR34" i="5"/>
  <c r="CQ34" i="5"/>
  <c r="CP34" i="5"/>
  <c r="CO34" i="5"/>
  <c r="CN34" i="5"/>
  <c r="CL34" i="5"/>
  <c r="CK34" i="5"/>
  <c r="DL33" i="5"/>
  <c r="DK33" i="5"/>
  <c r="DJ33" i="5"/>
  <c r="DH33" i="5"/>
  <c r="CR33" i="5"/>
  <c r="CQ33" i="5"/>
  <c r="CP33" i="5"/>
  <c r="CO33" i="5"/>
  <c r="CN33" i="5"/>
  <c r="CL33" i="5"/>
  <c r="CK33" i="5"/>
  <c r="DL32" i="5"/>
  <c r="DK32" i="5"/>
  <c r="DJ32" i="5"/>
  <c r="DH32" i="5"/>
  <c r="CR32" i="5"/>
  <c r="CQ32" i="5"/>
  <c r="CP32" i="5"/>
  <c r="CO32" i="5"/>
  <c r="CN32" i="5"/>
  <c r="CL32" i="5"/>
  <c r="CK32" i="5"/>
  <c r="DL31" i="5"/>
  <c r="DK31" i="5"/>
  <c r="DJ31" i="5"/>
  <c r="DH31" i="5"/>
  <c r="CR31" i="5"/>
  <c r="CQ31" i="5"/>
  <c r="CP31" i="5"/>
  <c r="CO31" i="5"/>
  <c r="CN31" i="5"/>
  <c r="CL31" i="5"/>
  <c r="CK31" i="5"/>
  <c r="DL30" i="5"/>
  <c r="DK30" i="5"/>
  <c r="DJ30" i="5"/>
  <c r="DH30" i="5"/>
  <c r="CR30" i="5"/>
  <c r="CQ30" i="5"/>
  <c r="CP30" i="5"/>
  <c r="CO30" i="5"/>
  <c r="CN30" i="5"/>
  <c r="CL30" i="5"/>
  <c r="CK30" i="5"/>
  <c r="DL29" i="5"/>
  <c r="DK29" i="5"/>
  <c r="DJ29" i="5"/>
  <c r="DH29" i="5"/>
  <c r="CR29" i="5"/>
  <c r="CQ29" i="5"/>
  <c r="CP29" i="5"/>
  <c r="CO29" i="5"/>
  <c r="CN29" i="5"/>
  <c r="CL29" i="5"/>
  <c r="CK29" i="5"/>
  <c r="DL28" i="5"/>
  <c r="DK28" i="5"/>
  <c r="DJ28" i="5"/>
  <c r="DH28" i="5"/>
  <c r="CR28" i="5"/>
  <c r="CQ28" i="5"/>
  <c r="CP28" i="5"/>
  <c r="CO28" i="5"/>
  <c r="CN28" i="5"/>
  <c r="CL28" i="5"/>
  <c r="CK28" i="5"/>
  <c r="DL27" i="5"/>
  <c r="DK27" i="5"/>
  <c r="DJ27" i="5"/>
  <c r="DH27" i="5"/>
  <c r="CR27" i="5"/>
  <c r="CQ27" i="5"/>
  <c r="CP27" i="5"/>
  <c r="CO27" i="5"/>
  <c r="CN27" i="5"/>
  <c r="CL27" i="5"/>
  <c r="CK27" i="5"/>
  <c r="DL26" i="5"/>
  <c r="DK26" i="5"/>
  <c r="DJ26" i="5"/>
  <c r="DH26" i="5"/>
  <c r="CR26" i="5"/>
  <c r="CQ26" i="5"/>
  <c r="CP26" i="5"/>
  <c r="CO26" i="5"/>
  <c r="CN26" i="5"/>
  <c r="CL26" i="5"/>
  <c r="CK26" i="5"/>
  <c r="DL25" i="5"/>
  <c r="DK25" i="5"/>
  <c r="DJ25" i="5"/>
  <c r="DH25" i="5"/>
  <c r="CR25" i="5"/>
  <c r="CQ25" i="5"/>
  <c r="CP25" i="5"/>
  <c r="CO25" i="5"/>
  <c r="CN25" i="5"/>
  <c r="CL25" i="5"/>
  <c r="CK25" i="5"/>
  <c r="DL24" i="5"/>
  <c r="DK24" i="5"/>
  <c r="DJ24" i="5"/>
  <c r="DH24" i="5"/>
  <c r="CR24" i="5"/>
  <c r="CQ24" i="5"/>
  <c r="CP24" i="5"/>
  <c r="CO24" i="5"/>
  <c r="CN24" i="5"/>
  <c r="CL24" i="5"/>
  <c r="CK24" i="5"/>
  <c r="DL23" i="5"/>
  <c r="DK23" i="5"/>
  <c r="DJ23" i="5"/>
  <c r="DH23" i="5"/>
  <c r="CR23" i="5"/>
  <c r="CQ23" i="5"/>
  <c r="CP23" i="5"/>
  <c r="CO23" i="5"/>
  <c r="CN23" i="5"/>
  <c r="CL23" i="5"/>
  <c r="CK23" i="5"/>
  <c r="DL22" i="5"/>
  <c r="DK22" i="5"/>
  <c r="DJ22" i="5"/>
  <c r="DH22" i="5"/>
  <c r="CR22" i="5"/>
  <c r="CQ22" i="5"/>
  <c r="CP22" i="5"/>
  <c r="CO22" i="5"/>
  <c r="CN22" i="5"/>
  <c r="CL22" i="5"/>
  <c r="CK22" i="5"/>
  <c r="DL21" i="5"/>
  <c r="DK21" i="5"/>
  <c r="DJ21" i="5"/>
  <c r="DH21" i="5"/>
  <c r="CR21" i="5"/>
  <c r="CQ21" i="5"/>
  <c r="CP21" i="5"/>
  <c r="CO21" i="5"/>
  <c r="CN21" i="5"/>
  <c r="CL21" i="5"/>
  <c r="CK21" i="5"/>
  <c r="DL20" i="5"/>
  <c r="DK20" i="5"/>
  <c r="DJ20" i="5"/>
  <c r="DH20" i="5"/>
  <c r="CR20" i="5"/>
  <c r="CQ20" i="5"/>
  <c r="CP20" i="5"/>
  <c r="CO20" i="5"/>
  <c r="CN20" i="5"/>
  <c r="CL20" i="5"/>
  <c r="CK20" i="5"/>
  <c r="DL19" i="5"/>
  <c r="DK19" i="5"/>
  <c r="DJ19" i="5"/>
  <c r="DH19" i="5"/>
  <c r="CR19" i="5"/>
  <c r="CQ19" i="5"/>
  <c r="CP19" i="5"/>
  <c r="CO19" i="5"/>
  <c r="CN19" i="5"/>
  <c r="CL19" i="5"/>
  <c r="CK19" i="5"/>
  <c r="DL18" i="5"/>
  <c r="DK18" i="5"/>
  <c r="DJ18" i="5"/>
  <c r="DH18" i="5"/>
  <c r="CR18" i="5"/>
  <c r="CQ18" i="5"/>
  <c r="CP18" i="5"/>
  <c r="CO18" i="5"/>
  <c r="CN18" i="5"/>
  <c r="CL18" i="5"/>
  <c r="CK18" i="5"/>
  <c r="DL17" i="5"/>
  <c r="DK17" i="5"/>
  <c r="DJ17" i="5"/>
  <c r="DH17" i="5"/>
  <c r="CR17" i="5"/>
  <c r="CQ17" i="5"/>
  <c r="CP17" i="5"/>
  <c r="CO17" i="5"/>
  <c r="CN17" i="5"/>
  <c r="CL17" i="5"/>
  <c r="CK17" i="5"/>
  <c r="DL16" i="5"/>
  <c r="DK16" i="5"/>
  <c r="DJ16" i="5"/>
  <c r="DH16" i="5"/>
  <c r="CR16" i="5"/>
  <c r="CQ16" i="5"/>
  <c r="CP16" i="5"/>
  <c r="CO16" i="5"/>
  <c r="CN16" i="5"/>
  <c r="CL16" i="5"/>
  <c r="CK16" i="5"/>
  <c r="DL15" i="5"/>
  <c r="DK15" i="5"/>
  <c r="DJ15" i="5"/>
  <c r="DH15" i="5"/>
  <c r="CR15" i="5"/>
  <c r="CQ15" i="5"/>
  <c r="CP15" i="5"/>
  <c r="CO15" i="5"/>
  <c r="CN15" i="5"/>
  <c r="CL15" i="5"/>
  <c r="CK15" i="5"/>
  <c r="DL14" i="5"/>
  <c r="DK14" i="5"/>
  <c r="DJ14" i="5"/>
  <c r="DH14" i="5"/>
  <c r="CR14" i="5"/>
  <c r="CQ14" i="5"/>
  <c r="CP14" i="5"/>
  <c r="CO14" i="5"/>
  <c r="CN14" i="5"/>
  <c r="CL14" i="5"/>
  <c r="CK14" i="5"/>
  <c r="DL13" i="5"/>
  <c r="DK13" i="5"/>
  <c r="DJ13" i="5"/>
  <c r="DH13" i="5"/>
  <c r="CR13" i="5"/>
  <c r="CQ13" i="5"/>
  <c r="CP13" i="5"/>
  <c r="CO13" i="5"/>
  <c r="CN13" i="5"/>
  <c r="CL13" i="5"/>
  <c r="CK13" i="5"/>
  <c r="DL12" i="5"/>
  <c r="DK12" i="5"/>
  <c r="DJ12" i="5"/>
  <c r="DH12" i="5"/>
  <c r="CR12" i="5"/>
  <c r="CQ12" i="5"/>
  <c r="CP12" i="5"/>
  <c r="CO12" i="5"/>
  <c r="CN12" i="5"/>
  <c r="CL12" i="5"/>
  <c r="CK12" i="5"/>
  <c r="DL11" i="5"/>
  <c r="DK11" i="5"/>
  <c r="DJ11" i="5"/>
  <c r="DH11" i="5"/>
  <c r="CR11" i="5"/>
  <c r="CQ11" i="5"/>
  <c r="CP11" i="5"/>
  <c r="CO11" i="5"/>
  <c r="CN11" i="5"/>
  <c r="CL11" i="5"/>
  <c r="CK11" i="5"/>
  <c r="DL10" i="5"/>
  <c r="DK10" i="5"/>
  <c r="DJ10" i="5"/>
  <c r="DH10" i="5"/>
  <c r="CR10" i="5"/>
  <c r="CQ10" i="5"/>
  <c r="CP10" i="5"/>
  <c r="CO10" i="5"/>
  <c r="CN10" i="5"/>
  <c r="CL10" i="5"/>
  <c r="CK10" i="5"/>
  <c r="DL9" i="5"/>
  <c r="DK9" i="5"/>
  <c r="DJ9" i="5"/>
  <c r="DH9" i="5"/>
  <c r="CR9" i="5"/>
  <c r="CQ9" i="5"/>
  <c r="CP9" i="5"/>
  <c r="CO9" i="5"/>
  <c r="CN9" i="5"/>
  <c r="CL9" i="5"/>
  <c r="CK9" i="5"/>
  <c r="DL8" i="5"/>
  <c r="DK8" i="5"/>
  <c r="DJ8" i="5"/>
  <c r="DH8" i="5"/>
  <c r="CR8" i="5"/>
  <c r="CQ8" i="5"/>
  <c r="CP8" i="5"/>
  <c r="CO8" i="5"/>
  <c r="CN8" i="5"/>
  <c r="CL8" i="5"/>
  <c r="CK8" i="5"/>
  <c r="DL7" i="5"/>
  <c r="DK7" i="5"/>
  <c r="DJ7" i="5"/>
  <c r="DH7" i="5"/>
  <c r="CR7" i="5"/>
  <c r="CQ7" i="5"/>
  <c r="CP7" i="5"/>
  <c r="CO7" i="5"/>
  <c r="CN7" i="5"/>
  <c r="CL7" i="5"/>
  <c r="CK7" i="5"/>
  <c r="DL6" i="5"/>
  <c r="DK6" i="5"/>
  <c r="DJ6" i="5"/>
  <c r="DH6" i="5"/>
  <c r="CR6" i="5"/>
  <c r="CQ6" i="5"/>
  <c r="CP6" i="5"/>
  <c r="CO6" i="5"/>
  <c r="CN6" i="5"/>
  <c r="CL6" i="5"/>
  <c r="CK6" i="5"/>
  <c r="DL5" i="5"/>
  <c r="DK5" i="5"/>
  <c r="DJ5" i="5"/>
  <c r="DH5" i="5"/>
  <c r="CR5" i="5"/>
  <c r="CQ5" i="5"/>
  <c r="CP5" i="5"/>
  <c r="CO5" i="5"/>
  <c r="CN5" i="5"/>
  <c r="CL5" i="5"/>
  <c r="CK5" i="5"/>
  <c r="DL4" i="5"/>
  <c r="DK4" i="5"/>
  <c r="DJ4" i="5"/>
  <c r="DH4" i="5"/>
  <c r="CR4" i="5"/>
  <c r="CQ4" i="5"/>
  <c r="CP4" i="5"/>
  <c r="CO4" i="5"/>
  <c r="CN4" i="5"/>
  <c r="CL4" i="5"/>
  <c r="CK4" i="5"/>
  <c r="DL3" i="5"/>
  <c r="DK3" i="5"/>
  <c r="DJ3" i="5"/>
  <c r="DH3" i="5"/>
  <c r="CR3" i="5"/>
  <c r="CQ3" i="5"/>
  <c r="CP3" i="5"/>
  <c r="CO3" i="5"/>
  <c r="CN3" i="5"/>
  <c r="CL3" i="5"/>
  <c r="CK3" i="5"/>
  <c r="DL2" i="5"/>
  <c r="DK2" i="5"/>
  <c r="DJ2" i="5"/>
  <c r="DH2" i="5"/>
  <c r="CR2" i="5"/>
  <c r="CQ2" i="5"/>
  <c r="CP2" i="5"/>
  <c r="CO2" i="5"/>
  <c r="CN2" i="5"/>
  <c r="CL2" i="5"/>
  <c r="CK2" i="5"/>
  <c r="IE184" i="4"/>
  <c r="ID184" i="4"/>
  <c r="IC184" i="4"/>
  <c r="IA184" i="4"/>
  <c r="HK184" i="4"/>
  <c r="HJ184" i="4"/>
  <c r="HI184" i="4"/>
  <c r="HH184" i="4"/>
  <c r="HG184" i="4"/>
  <c r="HE184" i="4"/>
  <c r="HD184" i="4"/>
  <c r="IE183" i="4"/>
  <c r="ID183" i="4"/>
  <c r="IC183" i="4"/>
  <c r="IA183" i="4"/>
  <c r="HK183" i="4"/>
  <c r="HJ183" i="4"/>
  <c r="HI183" i="4"/>
  <c r="HH183" i="4"/>
  <c r="HG183" i="4"/>
  <c r="HE183" i="4"/>
  <c r="HD183" i="4"/>
  <c r="IE182" i="4"/>
  <c r="ID182" i="4"/>
  <c r="IC182" i="4"/>
  <c r="IA182" i="4"/>
  <c r="HK182" i="4"/>
  <c r="HJ182" i="4"/>
  <c r="HI182" i="4"/>
  <c r="HH182" i="4"/>
  <c r="HG182" i="4"/>
  <c r="HE182" i="4"/>
  <c r="HD182" i="4"/>
  <c r="IE181" i="4"/>
  <c r="ID181" i="4"/>
  <c r="IC181" i="4"/>
  <c r="IA181" i="4"/>
  <c r="HK181" i="4"/>
  <c r="HJ181" i="4"/>
  <c r="HI181" i="4"/>
  <c r="HH181" i="4"/>
  <c r="HG181" i="4"/>
  <c r="HE181" i="4"/>
  <c r="HD181" i="4"/>
  <c r="IE180" i="4"/>
  <c r="ID180" i="4"/>
  <c r="IC180" i="4"/>
  <c r="IA180" i="4"/>
  <c r="HK180" i="4"/>
  <c r="HJ180" i="4"/>
  <c r="HI180" i="4"/>
  <c r="HH180" i="4"/>
  <c r="HG180" i="4"/>
  <c r="HE180" i="4"/>
  <c r="HD180" i="4"/>
  <c r="IE179" i="4"/>
  <c r="ID179" i="4"/>
  <c r="IC179" i="4"/>
  <c r="IA179" i="4"/>
  <c r="HK179" i="4"/>
  <c r="HJ179" i="4"/>
  <c r="HI179" i="4"/>
  <c r="HH179" i="4"/>
  <c r="HG179" i="4"/>
  <c r="HE179" i="4"/>
  <c r="HD179" i="4"/>
  <c r="IE178" i="4"/>
  <c r="ID178" i="4"/>
  <c r="IC178" i="4"/>
  <c r="IA178" i="4"/>
  <c r="HK178" i="4"/>
  <c r="HJ178" i="4"/>
  <c r="HI178" i="4"/>
  <c r="HH178" i="4"/>
  <c r="HG178" i="4"/>
  <c r="HE178" i="4"/>
  <c r="HD178" i="4"/>
  <c r="IE177" i="4"/>
  <c r="ID177" i="4"/>
  <c r="IC177" i="4"/>
  <c r="IA177" i="4"/>
  <c r="HK177" i="4"/>
  <c r="HJ177" i="4"/>
  <c r="HI177" i="4"/>
  <c r="HH177" i="4"/>
  <c r="HG177" i="4"/>
  <c r="HE177" i="4"/>
  <c r="HD177" i="4"/>
  <c r="IE176" i="4"/>
  <c r="ID176" i="4"/>
  <c r="IC176" i="4"/>
  <c r="IA176" i="4"/>
  <c r="HK176" i="4"/>
  <c r="HJ176" i="4"/>
  <c r="HI176" i="4"/>
  <c r="HH176" i="4"/>
  <c r="HG176" i="4"/>
  <c r="HE176" i="4"/>
  <c r="HD176" i="4"/>
  <c r="IE175" i="4"/>
  <c r="ID175" i="4"/>
  <c r="IC175" i="4"/>
  <c r="IA175" i="4"/>
  <c r="HK175" i="4"/>
  <c r="HJ175" i="4"/>
  <c r="HI175" i="4"/>
  <c r="HH175" i="4"/>
  <c r="HG175" i="4"/>
  <c r="HE175" i="4"/>
  <c r="HD175" i="4"/>
  <c r="IE174" i="4"/>
  <c r="ID174" i="4"/>
  <c r="IC174" i="4"/>
  <c r="IA174" i="4"/>
  <c r="HK174" i="4"/>
  <c r="HJ174" i="4"/>
  <c r="HI174" i="4"/>
  <c r="HH174" i="4"/>
  <c r="HG174" i="4"/>
  <c r="HE174" i="4"/>
  <c r="HD174" i="4"/>
  <c r="IE173" i="4"/>
  <c r="ID173" i="4"/>
  <c r="IC173" i="4"/>
  <c r="IA173" i="4"/>
  <c r="HK173" i="4"/>
  <c r="HJ173" i="4"/>
  <c r="HI173" i="4"/>
  <c r="HH173" i="4"/>
  <c r="HG173" i="4"/>
  <c r="HE173" i="4"/>
  <c r="HD173" i="4"/>
  <c r="IE172" i="4"/>
  <c r="ID172" i="4"/>
  <c r="IC172" i="4"/>
  <c r="IA172" i="4"/>
  <c r="HK172" i="4"/>
  <c r="HJ172" i="4"/>
  <c r="HI172" i="4"/>
  <c r="HH172" i="4"/>
  <c r="HG172" i="4"/>
  <c r="HE172" i="4"/>
  <c r="HD172" i="4"/>
  <c r="IE171" i="4"/>
  <c r="ID171" i="4"/>
  <c r="IC171" i="4"/>
  <c r="IA171" i="4"/>
  <c r="HK171" i="4"/>
  <c r="HJ171" i="4"/>
  <c r="HI171" i="4"/>
  <c r="HH171" i="4"/>
  <c r="HG171" i="4"/>
  <c r="HE171" i="4"/>
  <c r="HD171" i="4"/>
  <c r="IE170" i="4"/>
  <c r="ID170" i="4"/>
  <c r="IC170" i="4"/>
  <c r="IA170" i="4"/>
  <c r="HK170" i="4"/>
  <c r="HJ170" i="4"/>
  <c r="HI170" i="4"/>
  <c r="HH170" i="4"/>
  <c r="HG170" i="4"/>
  <c r="HE170" i="4"/>
  <c r="HD170" i="4"/>
  <c r="IE169" i="4"/>
  <c r="ID169" i="4"/>
  <c r="IC169" i="4"/>
  <c r="IA169" i="4"/>
  <c r="HK169" i="4"/>
  <c r="HJ169" i="4"/>
  <c r="HI169" i="4"/>
  <c r="HH169" i="4"/>
  <c r="HG169" i="4"/>
  <c r="HE169" i="4"/>
  <c r="HD169" i="4"/>
  <c r="IE168" i="4"/>
  <c r="ID168" i="4"/>
  <c r="IC168" i="4"/>
  <c r="IA168" i="4"/>
  <c r="HK168" i="4"/>
  <c r="HJ168" i="4"/>
  <c r="HI168" i="4"/>
  <c r="HH168" i="4"/>
  <c r="HG168" i="4"/>
  <c r="HE168" i="4"/>
  <c r="HD168" i="4"/>
  <c r="IE167" i="4"/>
  <c r="ID167" i="4"/>
  <c r="IC167" i="4"/>
  <c r="IA167" i="4"/>
  <c r="HK167" i="4"/>
  <c r="HJ167" i="4"/>
  <c r="HI167" i="4"/>
  <c r="HH167" i="4"/>
  <c r="HG167" i="4"/>
  <c r="HE167" i="4"/>
  <c r="HD167" i="4"/>
  <c r="IE166" i="4"/>
  <c r="ID166" i="4"/>
  <c r="IC166" i="4"/>
  <c r="IA166" i="4"/>
  <c r="HK166" i="4"/>
  <c r="HJ166" i="4"/>
  <c r="HI166" i="4"/>
  <c r="HH166" i="4"/>
  <c r="HG166" i="4"/>
  <c r="HE166" i="4"/>
  <c r="HD166" i="4"/>
  <c r="IE165" i="4"/>
  <c r="ID165" i="4"/>
  <c r="IC165" i="4"/>
  <c r="IA165" i="4"/>
  <c r="HK165" i="4"/>
  <c r="HJ165" i="4"/>
  <c r="HI165" i="4"/>
  <c r="HH165" i="4"/>
  <c r="HG165" i="4"/>
  <c r="HE165" i="4"/>
  <c r="HD165" i="4"/>
  <c r="IE164" i="4"/>
  <c r="ID164" i="4"/>
  <c r="IC164" i="4"/>
  <c r="IA164" i="4"/>
  <c r="HK164" i="4"/>
  <c r="HJ164" i="4"/>
  <c r="HI164" i="4"/>
  <c r="HH164" i="4"/>
  <c r="HG164" i="4"/>
  <c r="HE164" i="4"/>
  <c r="HD164" i="4"/>
  <c r="IE163" i="4"/>
  <c r="ID163" i="4"/>
  <c r="IC163" i="4"/>
  <c r="IA163" i="4"/>
  <c r="HK163" i="4"/>
  <c r="HJ163" i="4"/>
  <c r="HI163" i="4"/>
  <c r="HH163" i="4"/>
  <c r="HG163" i="4"/>
  <c r="HE163" i="4"/>
  <c r="HD163" i="4"/>
  <c r="IE162" i="4"/>
  <c r="ID162" i="4"/>
  <c r="IC162" i="4"/>
  <c r="IA162" i="4"/>
  <c r="HK162" i="4"/>
  <c r="HJ162" i="4"/>
  <c r="HI162" i="4"/>
  <c r="HH162" i="4"/>
  <c r="HG162" i="4"/>
  <c r="HE162" i="4"/>
  <c r="HD162" i="4"/>
  <c r="IE161" i="4"/>
  <c r="ID161" i="4"/>
  <c r="IC161" i="4"/>
  <c r="IA161" i="4"/>
  <c r="HK161" i="4"/>
  <c r="HJ161" i="4"/>
  <c r="HI161" i="4"/>
  <c r="HH161" i="4"/>
  <c r="HG161" i="4"/>
  <c r="HE161" i="4"/>
  <c r="HD161" i="4"/>
  <c r="IE160" i="4"/>
  <c r="ID160" i="4"/>
  <c r="IC160" i="4"/>
  <c r="IA160" i="4"/>
  <c r="HK160" i="4"/>
  <c r="HJ160" i="4"/>
  <c r="HI160" i="4"/>
  <c r="HH160" i="4"/>
  <c r="HG160" i="4"/>
  <c r="HE160" i="4"/>
  <c r="HD160" i="4"/>
  <c r="IE159" i="4"/>
  <c r="ID159" i="4"/>
  <c r="IC159" i="4"/>
  <c r="IA159" i="4"/>
  <c r="HK159" i="4"/>
  <c r="HJ159" i="4"/>
  <c r="HI159" i="4"/>
  <c r="HH159" i="4"/>
  <c r="HG159" i="4"/>
  <c r="HE159" i="4"/>
  <c r="HD159" i="4"/>
  <c r="IE158" i="4"/>
  <c r="ID158" i="4"/>
  <c r="IC158" i="4"/>
  <c r="IA158" i="4"/>
  <c r="HK158" i="4"/>
  <c r="HJ158" i="4"/>
  <c r="HI158" i="4"/>
  <c r="HH158" i="4"/>
  <c r="HG158" i="4"/>
  <c r="HE158" i="4"/>
  <c r="HD158" i="4"/>
  <c r="IE157" i="4"/>
  <c r="ID157" i="4"/>
  <c r="IC157" i="4"/>
  <c r="IA157" i="4"/>
  <c r="HK157" i="4"/>
  <c r="HJ157" i="4"/>
  <c r="HI157" i="4"/>
  <c r="HH157" i="4"/>
  <c r="HG157" i="4"/>
  <c r="HE157" i="4"/>
  <c r="HD157" i="4"/>
  <c r="IE156" i="4"/>
  <c r="ID156" i="4"/>
  <c r="IC156" i="4"/>
  <c r="IA156" i="4"/>
  <c r="HK156" i="4"/>
  <c r="HJ156" i="4"/>
  <c r="HI156" i="4"/>
  <c r="HH156" i="4"/>
  <c r="HG156" i="4"/>
  <c r="HE156" i="4"/>
  <c r="HD156" i="4"/>
  <c r="IE155" i="4"/>
  <c r="ID155" i="4"/>
  <c r="IC155" i="4"/>
  <c r="IA155" i="4"/>
  <c r="HK155" i="4"/>
  <c r="HJ155" i="4"/>
  <c r="HI155" i="4"/>
  <c r="HH155" i="4"/>
  <c r="HG155" i="4"/>
  <c r="HE155" i="4"/>
  <c r="HD155" i="4"/>
  <c r="IE154" i="4"/>
  <c r="ID154" i="4"/>
  <c r="IC154" i="4"/>
  <c r="IA154" i="4"/>
  <c r="HK154" i="4"/>
  <c r="HJ154" i="4"/>
  <c r="HI154" i="4"/>
  <c r="HH154" i="4"/>
  <c r="HG154" i="4"/>
  <c r="HE154" i="4"/>
  <c r="HD154" i="4"/>
  <c r="IE153" i="4"/>
  <c r="ID153" i="4"/>
  <c r="IC153" i="4"/>
  <c r="IA153" i="4"/>
  <c r="HK153" i="4"/>
  <c r="HJ153" i="4"/>
  <c r="HI153" i="4"/>
  <c r="HH153" i="4"/>
  <c r="HG153" i="4"/>
  <c r="HE153" i="4"/>
  <c r="HD153" i="4"/>
  <c r="IE152" i="4"/>
  <c r="ID152" i="4"/>
  <c r="IC152" i="4"/>
  <c r="IA152" i="4"/>
  <c r="HK152" i="4"/>
  <c r="HJ152" i="4"/>
  <c r="HI152" i="4"/>
  <c r="HH152" i="4"/>
  <c r="HG152" i="4"/>
  <c r="HE152" i="4"/>
  <c r="HD152" i="4"/>
  <c r="IE151" i="4"/>
  <c r="ID151" i="4"/>
  <c r="IC151" i="4"/>
  <c r="IA151" i="4"/>
  <c r="HK151" i="4"/>
  <c r="HJ151" i="4"/>
  <c r="HI151" i="4"/>
  <c r="HH151" i="4"/>
  <c r="HG151" i="4"/>
  <c r="HE151" i="4"/>
  <c r="HD151" i="4"/>
  <c r="IE150" i="4"/>
  <c r="ID150" i="4"/>
  <c r="IC150" i="4"/>
  <c r="IA150" i="4"/>
  <c r="HK150" i="4"/>
  <c r="HJ150" i="4"/>
  <c r="HI150" i="4"/>
  <c r="HH150" i="4"/>
  <c r="HG150" i="4"/>
  <c r="HE150" i="4"/>
  <c r="HD150" i="4"/>
  <c r="IE149" i="4"/>
  <c r="ID149" i="4"/>
  <c r="IC149" i="4"/>
  <c r="IA149" i="4"/>
  <c r="HK149" i="4"/>
  <c r="HJ149" i="4"/>
  <c r="HI149" i="4"/>
  <c r="HH149" i="4"/>
  <c r="HG149" i="4"/>
  <c r="HE149" i="4"/>
  <c r="HD149" i="4"/>
  <c r="IE148" i="4"/>
  <c r="ID148" i="4"/>
  <c r="IC148" i="4"/>
  <c r="IA148" i="4"/>
  <c r="HK148" i="4"/>
  <c r="HJ148" i="4"/>
  <c r="HI148" i="4"/>
  <c r="HH148" i="4"/>
  <c r="HG148" i="4"/>
  <c r="HE148" i="4"/>
  <c r="HD148" i="4"/>
  <c r="IE147" i="4"/>
  <c r="ID147" i="4"/>
  <c r="IC147" i="4"/>
  <c r="IA147" i="4"/>
  <c r="HK147" i="4"/>
  <c r="HJ147" i="4"/>
  <c r="HI147" i="4"/>
  <c r="HH147" i="4"/>
  <c r="HG147" i="4"/>
  <c r="HE147" i="4"/>
  <c r="HD147" i="4"/>
  <c r="IE146" i="4"/>
  <c r="ID146" i="4"/>
  <c r="IC146" i="4"/>
  <c r="IA146" i="4"/>
  <c r="HK146" i="4"/>
  <c r="HJ146" i="4"/>
  <c r="HI146" i="4"/>
  <c r="HH146" i="4"/>
  <c r="HG146" i="4"/>
  <c r="HE146" i="4"/>
  <c r="HD146" i="4"/>
  <c r="IE145" i="4"/>
  <c r="ID145" i="4"/>
  <c r="IC145" i="4"/>
  <c r="IA145" i="4"/>
  <c r="HK145" i="4"/>
  <c r="HJ145" i="4"/>
  <c r="HI145" i="4"/>
  <c r="HH145" i="4"/>
  <c r="HG145" i="4"/>
  <c r="HE145" i="4"/>
  <c r="HD145" i="4"/>
  <c r="IE144" i="4"/>
  <c r="ID144" i="4"/>
  <c r="IC144" i="4"/>
  <c r="IA144" i="4"/>
  <c r="HK144" i="4"/>
  <c r="HJ144" i="4"/>
  <c r="HI144" i="4"/>
  <c r="HH144" i="4"/>
  <c r="HG144" i="4"/>
  <c r="HE144" i="4"/>
  <c r="HD144" i="4"/>
  <c r="IE143" i="4"/>
  <c r="ID143" i="4"/>
  <c r="IC143" i="4"/>
  <c r="IA143" i="4"/>
  <c r="HK143" i="4"/>
  <c r="HJ143" i="4"/>
  <c r="HI143" i="4"/>
  <c r="HH143" i="4"/>
  <c r="HG143" i="4"/>
  <c r="HE143" i="4"/>
  <c r="HD143" i="4"/>
  <c r="IE142" i="4"/>
  <c r="ID142" i="4"/>
  <c r="IC142" i="4"/>
  <c r="IA142" i="4"/>
  <c r="HK142" i="4"/>
  <c r="HJ142" i="4"/>
  <c r="HI142" i="4"/>
  <c r="HH142" i="4"/>
  <c r="HG142" i="4"/>
  <c r="HE142" i="4"/>
  <c r="HD142" i="4"/>
  <c r="IE141" i="4"/>
  <c r="ID141" i="4"/>
  <c r="IC141" i="4"/>
  <c r="IA141" i="4"/>
  <c r="HK141" i="4"/>
  <c r="HJ141" i="4"/>
  <c r="HI141" i="4"/>
  <c r="HH141" i="4"/>
  <c r="HG141" i="4"/>
  <c r="HE141" i="4"/>
  <c r="HD141" i="4"/>
  <c r="IE140" i="4"/>
  <c r="ID140" i="4"/>
  <c r="IC140" i="4"/>
  <c r="IA140" i="4"/>
  <c r="HK140" i="4"/>
  <c r="HJ140" i="4"/>
  <c r="HI140" i="4"/>
  <c r="HH140" i="4"/>
  <c r="HG140" i="4"/>
  <c r="HE140" i="4"/>
  <c r="HD140" i="4"/>
  <c r="IE139" i="4"/>
  <c r="ID139" i="4"/>
  <c r="IC139" i="4"/>
  <c r="IA139" i="4"/>
  <c r="HK139" i="4"/>
  <c r="HJ139" i="4"/>
  <c r="HI139" i="4"/>
  <c r="HH139" i="4"/>
  <c r="HG139" i="4"/>
  <c r="HE139" i="4"/>
  <c r="HD139" i="4"/>
  <c r="IE138" i="4"/>
  <c r="ID138" i="4"/>
  <c r="IC138" i="4"/>
  <c r="IA138" i="4"/>
  <c r="HK138" i="4"/>
  <c r="HJ138" i="4"/>
  <c r="HI138" i="4"/>
  <c r="HH138" i="4"/>
  <c r="HG138" i="4"/>
  <c r="HE138" i="4"/>
  <c r="HD138" i="4"/>
  <c r="IE137" i="4"/>
  <c r="ID137" i="4"/>
  <c r="IC137" i="4"/>
  <c r="IA137" i="4"/>
  <c r="HK137" i="4"/>
  <c r="HJ137" i="4"/>
  <c r="HI137" i="4"/>
  <c r="HH137" i="4"/>
  <c r="HG137" i="4"/>
  <c r="HE137" i="4"/>
  <c r="HD137" i="4"/>
  <c r="IE136" i="4"/>
  <c r="ID136" i="4"/>
  <c r="IC136" i="4"/>
  <c r="IA136" i="4"/>
  <c r="HK136" i="4"/>
  <c r="HJ136" i="4"/>
  <c r="HI136" i="4"/>
  <c r="HH136" i="4"/>
  <c r="HG136" i="4"/>
  <c r="HE136" i="4"/>
  <c r="HD136" i="4"/>
  <c r="IE135" i="4"/>
  <c r="ID135" i="4"/>
  <c r="IC135" i="4"/>
  <c r="IA135" i="4"/>
  <c r="HK135" i="4"/>
  <c r="HJ135" i="4"/>
  <c r="HI135" i="4"/>
  <c r="HH135" i="4"/>
  <c r="HG135" i="4"/>
  <c r="HE135" i="4"/>
  <c r="HD135" i="4"/>
  <c r="IE134" i="4"/>
  <c r="ID134" i="4"/>
  <c r="IC134" i="4"/>
  <c r="IA134" i="4"/>
  <c r="HK134" i="4"/>
  <c r="HJ134" i="4"/>
  <c r="HI134" i="4"/>
  <c r="HH134" i="4"/>
  <c r="HG134" i="4"/>
  <c r="HE134" i="4"/>
  <c r="HD134" i="4"/>
  <c r="IE133" i="4"/>
  <c r="ID133" i="4"/>
  <c r="IC133" i="4"/>
  <c r="IA133" i="4"/>
  <c r="HK133" i="4"/>
  <c r="HJ133" i="4"/>
  <c r="HI133" i="4"/>
  <c r="HH133" i="4"/>
  <c r="HG133" i="4"/>
  <c r="HE133" i="4"/>
  <c r="HD133" i="4"/>
  <c r="IE132" i="4"/>
  <c r="ID132" i="4"/>
  <c r="IC132" i="4"/>
  <c r="IA132" i="4"/>
  <c r="HK132" i="4"/>
  <c r="HJ132" i="4"/>
  <c r="HI132" i="4"/>
  <c r="HH132" i="4"/>
  <c r="HG132" i="4"/>
  <c r="HE132" i="4"/>
  <c r="HD132" i="4"/>
  <c r="IE131" i="4"/>
  <c r="ID131" i="4"/>
  <c r="IC131" i="4"/>
  <c r="IA131" i="4"/>
  <c r="HK131" i="4"/>
  <c r="HJ131" i="4"/>
  <c r="HI131" i="4"/>
  <c r="HH131" i="4"/>
  <c r="HG131" i="4"/>
  <c r="HE131" i="4"/>
  <c r="HD131" i="4"/>
  <c r="IE130" i="4"/>
  <c r="ID130" i="4"/>
  <c r="IC130" i="4"/>
  <c r="IA130" i="4"/>
  <c r="HK130" i="4"/>
  <c r="HJ130" i="4"/>
  <c r="HI130" i="4"/>
  <c r="HH130" i="4"/>
  <c r="HG130" i="4"/>
  <c r="HE130" i="4"/>
  <c r="HD130" i="4"/>
  <c r="IE129" i="4"/>
  <c r="ID129" i="4"/>
  <c r="IC129" i="4"/>
  <c r="IA129" i="4"/>
  <c r="HK129" i="4"/>
  <c r="HJ129" i="4"/>
  <c r="HI129" i="4"/>
  <c r="HH129" i="4"/>
  <c r="HG129" i="4"/>
  <c r="HE129" i="4"/>
  <c r="HD129" i="4"/>
  <c r="IE128" i="4"/>
  <c r="ID128" i="4"/>
  <c r="IC128" i="4"/>
  <c r="IA128" i="4"/>
  <c r="HK128" i="4"/>
  <c r="HJ128" i="4"/>
  <c r="HI128" i="4"/>
  <c r="HH128" i="4"/>
  <c r="HG128" i="4"/>
  <c r="HE128" i="4"/>
  <c r="HD128" i="4"/>
  <c r="IE127" i="4"/>
  <c r="ID127" i="4"/>
  <c r="IC127" i="4"/>
  <c r="IA127" i="4"/>
  <c r="HK127" i="4"/>
  <c r="HJ127" i="4"/>
  <c r="HI127" i="4"/>
  <c r="HH127" i="4"/>
  <c r="HG127" i="4"/>
  <c r="HE127" i="4"/>
  <c r="HD127" i="4"/>
  <c r="IE126" i="4"/>
  <c r="ID126" i="4"/>
  <c r="IC126" i="4"/>
  <c r="IA126" i="4"/>
  <c r="HK126" i="4"/>
  <c r="HJ126" i="4"/>
  <c r="HI126" i="4"/>
  <c r="HH126" i="4"/>
  <c r="HG126" i="4"/>
  <c r="HE126" i="4"/>
  <c r="HD126" i="4"/>
  <c r="IE125" i="4"/>
  <c r="ID125" i="4"/>
  <c r="IC125" i="4"/>
  <c r="IA125" i="4"/>
  <c r="HK125" i="4"/>
  <c r="HJ125" i="4"/>
  <c r="HI125" i="4"/>
  <c r="HH125" i="4"/>
  <c r="HG125" i="4"/>
  <c r="HE125" i="4"/>
  <c r="HD125" i="4"/>
  <c r="IE124" i="4"/>
  <c r="ID124" i="4"/>
  <c r="IC124" i="4"/>
  <c r="IA124" i="4"/>
  <c r="HK124" i="4"/>
  <c r="HJ124" i="4"/>
  <c r="HI124" i="4"/>
  <c r="HH124" i="4"/>
  <c r="HG124" i="4"/>
  <c r="HE124" i="4"/>
  <c r="HD124" i="4"/>
  <c r="IE123" i="4"/>
  <c r="ID123" i="4"/>
  <c r="IC123" i="4"/>
  <c r="IA123" i="4"/>
  <c r="HK123" i="4"/>
  <c r="HJ123" i="4"/>
  <c r="HI123" i="4"/>
  <c r="HH123" i="4"/>
  <c r="HG123" i="4"/>
  <c r="HE123" i="4"/>
  <c r="HD123" i="4"/>
  <c r="IE122" i="4"/>
  <c r="ID122" i="4"/>
  <c r="IC122" i="4"/>
  <c r="IA122" i="4"/>
  <c r="HK122" i="4"/>
  <c r="HJ122" i="4"/>
  <c r="HI122" i="4"/>
  <c r="HH122" i="4"/>
  <c r="HG122" i="4"/>
  <c r="HE122" i="4"/>
  <c r="HD122" i="4"/>
  <c r="IE121" i="4"/>
  <c r="ID121" i="4"/>
  <c r="IC121" i="4"/>
  <c r="IA121" i="4"/>
  <c r="HK121" i="4"/>
  <c r="HJ121" i="4"/>
  <c r="HI121" i="4"/>
  <c r="HH121" i="4"/>
  <c r="HG121" i="4"/>
  <c r="HE121" i="4"/>
  <c r="HD121" i="4"/>
  <c r="IE120" i="4"/>
  <c r="ID120" i="4"/>
  <c r="IC120" i="4"/>
  <c r="IA120" i="4"/>
  <c r="HK120" i="4"/>
  <c r="HJ120" i="4"/>
  <c r="HI120" i="4"/>
  <c r="HH120" i="4"/>
  <c r="HG120" i="4"/>
  <c r="HE120" i="4"/>
  <c r="HD120" i="4"/>
  <c r="IE119" i="4"/>
  <c r="ID119" i="4"/>
  <c r="IC119" i="4"/>
  <c r="IA119" i="4"/>
  <c r="HK119" i="4"/>
  <c r="HJ119" i="4"/>
  <c r="HI119" i="4"/>
  <c r="HH119" i="4"/>
  <c r="HG119" i="4"/>
  <c r="HE119" i="4"/>
  <c r="HD119" i="4"/>
  <c r="IE118" i="4"/>
  <c r="ID118" i="4"/>
  <c r="IC118" i="4"/>
  <c r="IA118" i="4"/>
  <c r="HK118" i="4"/>
  <c r="HJ118" i="4"/>
  <c r="HI118" i="4"/>
  <c r="HH118" i="4"/>
  <c r="HG118" i="4"/>
  <c r="HE118" i="4"/>
  <c r="HD118" i="4"/>
  <c r="IE117" i="4"/>
  <c r="ID117" i="4"/>
  <c r="IC117" i="4"/>
  <c r="IA117" i="4"/>
  <c r="HK117" i="4"/>
  <c r="HJ117" i="4"/>
  <c r="HI117" i="4"/>
  <c r="HH117" i="4"/>
  <c r="HG117" i="4"/>
  <c r="HE117" i="4"/>
  <c r="HD117" i="4"/>
  <c r="IE116" i="4"/>
  <c r="ID116" i="4"/>
  <c r="IC116" i="4"/>
  <c r="IA116" i="4"/>
  <c r="HK116" i="4"/>
  <c r="HJ116" i="4"/>
  <c r="HI116" i="4"/>
  <c r="HH116" i="4"/>
  <c r="HG116" i="4"/>
  <c r="HE116" i="4"/>
  <c r="HD116" i="4"/>
  <c r="IE115" i="4"/>
  <c r="ID115" i="4"/>
  <c r="IC115" i="4"/>
  <c r="IA115" i="4"/>
  <c r="HK115" i="4"/>
  <c r="HJ115" i="4"/>
  <c r="HI115" i="4"/>
  <c r="HH115" i="4"/>
  <c r="HG115" i="4"/>
  <c r="HE115" i="4"/>
  <c r="HD115" i="4"/>
  <c r="IE114" i="4"/>
  <c r="ID114" i="4"/>
  <c r="IC114" i="4"/>
  <c r="IA114" i="4"/>
  <c r="HK114" i="4"/>
  <c r="HJ114" i="4"/>
  <c r="HI114" i="4"/>
  <c r="HH114" i="4"/>
  <c r="HG114" i="4"/>
  <c r="HE114" i="4"/>
  <c r="HD114" i="4"/>
  <c r="IE113" i="4"/>
  <c r="ID113" i="4"/>
  <c r="IC113" i="4"/>
  <c r="IA113" i="4"/>
  <c r="HK113" i="4"/>
  <c r="HJ113" i="4"/>
  <c r="HI113" i="4"/>
  <c r="HH113" i="4"/>
  <c r="HG113" i="4"/>
  <c r="HE113" i="4"/>
  <c r="HD113" i="4"/>
  <c r="IE112" i="4"/>
  <c r="ID112" i="4"/>
  <c r="IC112" i="4"/>
  <c r="IA112" i="4"/>
  <c r="HK112" i="4"/>
  <c r="HJ112" i="4"/>
  <c r="HI112" i="4"/>
  <c r="HH112" i="4"/>
  <c r="HG112" i="4"/>
  <c r="HE112" i="4"/>
  <c r="HD112" i="4"/>
  <c r="IE111" i="4"/>
  <c r="ID111" i="4"/>
  <c r="IC111" i="4"/>
  <c r="IA111" i="4"/>
  <c r="HK111" i="4"/>
  <c r="HJ111" i="4"/>
  <c r="HI111" i="4"/>
  <c r="HH111" i="4"/>
  <c r="HG111" i="4"/>
  <c r="HE111" i="4"/>
  <c r="HD111" i="4"/>
  <c r="IE110" i="4"/>
  <c r="ID110" i="4"/>
  <c r="IC110" i="4"/>
  <c r="IA110" i="4"/>
  <c r="HK110" i="4"/>
  <c r="HJ110" i="4"/>
  <c r="HI110" i="4"/>
  <c r="HH110" i="4"/>
  <c r="HG110" i="4"/>
  <c r="HE110" i="4"/>
  <c r="HD110" i="4"/>
  <c r="IE109" i="4"/>
  <c r="ID109" i="4"/>
  <c r="IC109" i="4"/>
  <c r="IA109" i="4"/>
  <c r="HK109" i="4"/>
  <c r="HJ109" i="4"/>
  <c r="HI109" i="4"/>
  <c r="HH109" i="4"/>
  <c r="HG109" i="4"/>
  <c r="HE109" i="4"/>
  <c r="HD109" i="4"/>
  <c r="IE108" i="4"/>
  <c r="ID108" i="4"/>
  <c r="IC108" i="4"/>
  <c r="IA108" i="4"/>
  <c r="HK108" i="4"/>
  <c r="HJ108" i="4"/>
  <c r="HI108" i="4"/>
  <c r="HH108" i="4"/>
  <c r="HG108" i="4"/>
  <c r="HE108" i="4"/>
  <c r="HD108" i="4"/>
  <c r="IE107" i="4"/>
  <c r="ID107" i="4"/>
  <c r="IC107" i="4"/>
  <c r="IA107" i="4"/>
  <c r="HK107" i="4"/>
  <c r="HJ107" i="4"/>
  <c r="HI107" i="4"/>
  <c r="HH107" i="4"/>
  <c r="HG107" i="4"/>
  <c r="HE107" i="4"/>
  <c r="HD107" i="4"/>
  <c r="IE106" i="4"/>
  <c r="ID106" i="4"/>
  <c r="IC106" i="4"/>
  <c r="IA106" i="4"/>
  <c r="HK106" i="4"/>
  <c r="HJ106" i="4"/>
  <c r="HI106" i="4"/>
  <c r="HH106" i="4"/>
  <c r="HG106" i="4"/>
  <c r="HE106" i="4"/>
  <c r="HD106" i="4"/>
  <c r="IE105" i="4"/>
  <c r="ID105" i="4"/>
  <c r="IC105" i="4"/>
  <c r="IA105" i="4"/>
  <c r="HK105" i="4"/>
  <c r="HJ105" i="4"/>
  <c r="HI105" i="4"/>
  <c r="HH105" i="4"/>
  <c r="HG105" i="4"/>
  <c r="HE105" i="4"/>
  <c r="HD105" i="4"/>
  <c r="IE104" i="4"/>
  <c r="ID104" i="4"/>
  <c r="IC104" i="4"/>
  <c r="IA104" i="4"/>
  <c r="HK104" i="4"/>
  <c r="HJ104" i="4"/>
  <c r="HI104" i="4"/>
  <c r="HH104" i="4"/>
  <c r="HG104" i="4"/>
  <c r="HE104" i="4"/>
  <c r="HD104" i="4"/>
  <c r="IE103" i="4"/>
  <c r="ID103" i="4"/>
  <c r="IC103" i="4"/>
  <c r="IA103" i="4"/>
  <c r="HK103" i="4"/>
  <c r="HJ103" i="4"/>
  <c r="HI103" i="4"/>
  <c r="HH103" i="4"/>
  <c r="HG103" i="4"/>
  <c r="HE103" i="4"/>
  <c r="HD103" i="4"/>
  <c r="IE102" i="4"/>
  <c r="ID102" i="4"/>
  <c r="IC102" i="4"/>
  <c r="IA102" i="4"/>
  <c r="HK102" i="4"/>
  <c r="HJ102" i="4"/>
  <c r="HI102" i="4"/>
  <c r="HH102" i="4"/>
  <c r="HG102" i="4"/>
  <c r="HE102" i="4"/>
  <c r="HD102" i="4"/>
  <c r="IE101" i="4"/>
  <c r="ID101" i="4"/>
  <c r="IC101" i="4"/>
  <c r="IA101" i="4"/>
  <c r="HK101" i="4"/>
  <c r="HJ101" i="4"/>
  <c r="HI101" i="4"/>
  <c r="HH101" i="4"/>
  <c r="HG101" i="4"/>
  <c r="HE101" i="4"/>
  <c r="HD101" i="4"/>
  <c r="IE100" i="4"/>
  <c r="ID100" i="4"/>
  <c r="IC100" i="4"/>
  <c r="IA100" i="4"/>
  <c r="HK100" i="4"/>
  <c r="HJ100" i="4"/>
  <c r="HI100" i="4"/>
  <c r="HH100" i="4"/>
  <c r="HG100" i="4"/>
  <c r="HE100" i="4"/>
  <c r="HD100" i="4"/>
  <c r="IE99" i="4"/>
  <c r="ID99" i="4"/>
  <c r="IC99" i="4"/>
  <c r="IA99" i="4"/>
  <c r="HK99" i="4"/>
  <c r="HJ99" i="4"/>
  <c r="HI99" i="4"/>
  <c r="HH99" i="4"/>
  <c r="HG99" i="4"/>
  <c r="HE99" i="4"/>
  <c r="HD99" i="4"/>
  <c r="IE98" i="4"/>
  <c r="ID98" i="4"/>
  <c r="IC98" i="4"/>
  <c r="IA98" i="4"/>
  <c r="HK98" i="4"/>
  <c r="HJ98" i="4"/>
  <c r="HI98" i="4"/>
  <c r="HH98" i="4"/>
  <c r="HG98" i="4"/>
  <c r="HE98" i="4"/>
  <c r="HD98" i="4"/>
  <c r="IE97" i="4"/>
  <c r="ID97" i="4"/>
  <c r="IC97" i="4"/>
  <c r="IA97" i="4"/>
  <c r="HK97" i="4"/>
  <c r="HJ97" i="4"/>
  <c r="HI97" i="4"/>
  <c r="HH97" i="4"/>
  <c r="HG97" i="4"/>
  <c r="HE97" i="4"/>
  <c r="HD97" i="4"/>
  <c r="IE96" i="4"/>
  <c r="ID96" i="4"/>
  <c r="IC96" i="4"/>
  <c r="IA96" i="4"/>
  <c r="HK96" i="4"/>
  <c r="HJ96" i="4"/>
  <c r="HI96" i="4"/>
  <c r="HH96" i="4"/>
  <c r="HG96" i="4"/>
  <c r="HE96" i="4"/>
  <c r="HD96" i="4"/>
  <c r="IE95" i="4"/>
  <c r="ID95" i="4"/>
  <c r="IC95" i="4"/>
  <c r="IA95" i="4"/>
  <c r="HK95" i="4"/>
  <c r="HJ95" i="4"/>
  <c r="HI95" i="4"/>
  <c r="HH95" i="4"/>
  <c r="HG95" i="4"/>
  <c r="HE95" i="4"/>
  <c r="HD95" i="4"/>
  <c r="IE94" i="4"/>
  <c r="ID94" i="4"/>
  <c r="IC94" i="4"/>
  <c r="IA94" i="4"/>
  <c r="HK94" i="4"/>
  <c r="HJ94" i="4"/>
  <c r="HI94" i="4"/>
  <c r="HH94" i="4"/>
  <c r="HG94" i="4"/>
  <c r="HE94" i="4"/>
  <c r="HD94" i="4"/>
  <c r="IE93" i="4"/>
  <c r="ID93" i="4"/>
  <c r="IC93" i="4"/>
  <c r="IA93" i="4"/>
  <c r="HK93" i="4"/>
  <c r="HJ93" i="4"/>
  <c r="HI93" i="4"/>
  <c r="HH93" i="4"/>
  <c r="HG93" i="4"/>
  <c r="HE93" i="4"/>
  <c r="HD93" i="4"/>
  <c r="IE92" i="4"/>
  <c r="ID92" i="4"/>
  <c r="IC92" i="4"/>
  <c r="IA92" i="4"/>
  <c r="HK92" i="4"/>
  <c r="HJ92" i="4"/>
  <c r="HI92" i="4"/>
  <c r="HH92" i="4"/>
  <c r="HG92" i="4"/>
  <c r="HE92" i="4"/>
  <c r="HD92" i="4"/>
  <c r="IE91" i="4"/>
  <c r="ID91" i="4"/>
  <c r="IC91" i="4"/>
  <c r="IA91" i="4"/>
  <c r="HK91" i="4"/>
  <c r="HJ91" i="4"/>
  <c r="HI91" i="4"/>
  <c r="HH91" i="4"/>
  <c r="HG91" i="4"/>
  <c r="HE91" i="4"/>
  <c r="HD91" i="4"/>
  <c r="IE90" i="4"/>
  <c r="ID90" i="4"/>
  <c r="IC90" i="4"/>
  <c r="IA90" i="4"/>
  <c r="HK90" i="4"/>
  <c r="HJ90" i="4"/>
  <c r="HI90" i="4"/>
  <c r="HH90" i="4"/>
  <c r="HG90" i="4"/>
  <c r="HE90" i="4"/>
  <c r="HD90" i="4"/>
  <c r="IE89" i="4"/>
  <c r="ID89" i="4"/>
  <c r="IC89" i="4"/>
  <c r="IA89" i="4"/>
  <c r="HK89" i="4"/>
  <c r="HJ89" i="4"/>
  <c r="HI89" i="4"/>
  <c r="HH89" i="4"/>
  <c r="HG89" i="4"/>
  <c r="HE89" i="4"/>
  <c r="HD89" i="4"/>
  <c r="IE88" i="4"/>
  <c r="ID88" i="4"/>
  <c r="IC88" i="4"/>
  <c r="IA88" i="4"/>
  <c r="HK88" i="4"/>
  <c r="HJ88" i="4"/>
  <c r="HI88" i="4"/>
  <c r="HH88" i="4"/>
  <c r="HG88" i="4"/>
  <c r="HE88" i="4"/>
  <c r="HD88" i="4"/>
  <c r="IE87" i="4"/>
  <c r="ID87" i="4"/>
  <c r="IC87" i="4"/>
  <c r="IA87" i="4"/>
  <c r="HK87" i="4"/>
  <c r="HJ87" i="4"/>
  <c r="HI87" i="4"/>
  <c r="HH87" i="4"/>
  <c r="HG87" i="4"/>
  <c r="HE87" i="4"/>
  <c r="HD87" i="4"/>
  <c r="IE86" i="4"/>
  <c r="ID86" i="4"/>
  <c r="IC86" i="4"/>
  <c r="IA86" i="4"/>
  <c r="HK86" i="4"/>
  <c r="HJ86" i="4"/>
  <c r="HI86" i="4"/>
  <c r="HH86" i="4"/>
  <c r="HG86" i="4"/>
  <c r="HE86" i="4"/>
  <c r="HD86" i="4"/>
  <c r="IE85" i="4"/>
  <c r="ID85" i="4"/>
  <c r="IC85" i="4"/>
  <c r="IA85" i="4"/>
  <c r="HK85" i="4"/>
  <c r="HJ85" i="4"/>
  <c r="HI85" i="4"/>
  <c r="HH85" i="4"/>
  <c r="HG85" i="4"/>
  <c r="HE85" i="4"/>
  <c r="HD85" i="4"/>
  <c r="IE84" i="4"/>
  <c r="ID84" i="4"/>
  <c r="IC84" i="4"/>
  <c r="IA84" i="4"/>
  <c r="HK84" i="4"/>
  <c r="HJ84" i="4"/>
  <c r="HI84" i="4"/>
  <c r="HH84" i="4"/>
  <c r="HG84" i="4"/>
  <c r="HE84" i="4"/>
  <c r="HD84" i="4"/>
  <c r="IE83" i="4"/>
  <c r="ID83" i="4"/>
  <c r="IC83" i="4"/>
  <c r="IA83" i="4"/>
  <c r="HK83" i="4"/>
  <c r="HJ83" i="4"/>
  <c r="HI83" i="4"/>
  <c r="HH83" i="4"/>
  <c r="HG83" i="4"/>
  <c r="HE83" i="4"/>
  <c r="HD83" i="4"/>
  <c r="IE82" i="4"/>
  <c r="ID82" i="4"/>
  <c r="IC82" i="4"/>
  <c r="IA82" i="4"/>
  <c r="HK82" i="4"/>
  <c r="HJ82" i="4"/>
  <c r="HI82" i="4"/>
  <c r="HH82" i="4"/>
  <c r="HG82" i="4"/>
  <c r="HE82" i="4"/>
  <c r="HD82" i="4"/>
  <c r="IE81" i="4"/>
  <c r="ID81" i="4"/>
  <c r="IC81" i="4"/>
  <c r="IA81" i="4"/>
  <c r="HK81" i="4"/>
  <c r="HJ81" i="4"/>
  <c r="HI81" i="4"/>
  <c r="HH81" i="4"/>
  <c r="HG81" i="4"/>
  <c r="HE81" i="4"/>
  <c r="HD81" i="4"/>
  <c r="IE80" i="4"/>
  <c r="ID80" i="4"/>
  <c r="IC80" i="4"/>
  <c r="IA80" i="4"/>
  <c r="HK80" i="4"/>
  <c r="HJ80" i="4"/>
  <c r="HI80" i="4"/>
  <c r="HH80" i="4"/>
  <c r="HG80" i="4"/>
  <c r="HE80" i="4"/>
  <c r="HD80" i="4"/>
  <c r="IE79" i="4"/>
  <c r="ID79" i="4"/>
  <c r="IC79" i="4"/>
  <c r="IA79" i="4"/>
  <c r="HK79" i="4"/>
  <c r="HJ79" i="4"/>
  <c r="HI79" i="4"/>
  <c r="HH79" i="4"/>
  <c r="HG79" i="4"/>
  <c r="HE79" i="4"/>
  <c r="HD79" i="4"/>
  <c r="IE78" i="4"/>
  <c r="ID78" i="4"/>
  <c r="IC78" i="4"/>
  <c r="IA78" i="4"/>
  <c r="HK78" i="4"/>
  <c r="HJ78" i="4"/>
  <c r="HI78" i="4"/>
  <c r="HH78" i="4"/>
  <c r="HG78" i="4"/>
  <c r="HE78" i="4"/>
  <c r="HD78" i="4"/>
  <c r="IE77" i="4"/>
  <c r="ID77" i="4"/>
  <c r="IC77" i="4"/>
  <c r="IA77" i="4"/>
  <c r="HK77" i="4"/>
  <c r="HJ77" i="4"/>
  <c r="HI77" i="4"/>
  <c r="HH77" i="4"/>
  <c r="HG77" i="4"/>
  <c r="HE77" i="4"/>
  <c r="HD77" i="4"/>
  <c r="IE76" i="4"/>
  <c r="ID76" i="4"/>
  <c r="IC76" i="4"/>
  <c r="IA76" i="4"/>
  <c r="HK76" i="4"/>
  <c r="HJ76" i="4"/>
  <c r="HI76" i="4"/>
  <c r="HH76" i="4"/>
  <c r="HG76" i="4"/>
  <c r="HE76" i="4"/>
  <c r="HD76" i="4"/>
  <c r="IE75" i="4"/>
  <c r="ID75" i="4"/>
  <c r="IC75" i="4"/>
  <c r="IA75" i="4"/>
  <c r="HK75" i="4"/>
  <c r="HJ75" i="4"/>
  <c r="HI75" i="4"/>
  <c r="HH75" i="4"/>
  <c r="HG75" i="4"/>
  <c r="HE75" i="4"/>
  <c r="HD75" i="4"/>
  <c r="IE74" i="4"/>
  <c r="ID74" i="4"/>
  <c r="IC74" i="4"/>
  <c r="IA74" i="4"/>
  <c r="HK74" i="4"/>
  <c r="HJ74" i="4"/>
  <c r="HI74" i="4"/>
  <c r="HH74" i="4"/>
  <c r="HG74" i="4"/>
  <c r="HE74" i="4"/>
  <c r="HD74" i="4"/>
  <c r="IE73" i="4"/>
  <c r="ID73" i="4"/>
  <c r="IC73" i="4"/>
  <c r="IA73" i="4"/>
  <c r="HK73" i="4"/>
  <c r="HJ73" i="4"/>
  <c r="HI73" i="4"/>
  <c r="HH73" i="4"/>
  <c r="HG73" i="4"/>
  <c r="HE73" i="4"/>
  <c r="HD73" i="4"/>
  <c r="IE72" i="4"/>
  <c r="ID72" i="4"/>
  <c r="IC72" i="4"/>
  <c r="IA72" i="4"/>
  <c r="HK72" i="4"/>
  <c r="HJ72" i="4"/>
  <c r="HI72" i="4"/>
  <c r="HH72" i="4"/>
  <c r="HG72" i="4"/>
  <c r="HE72" i="4"/>
  <c r="HD72" i="4"/>
  <c r="IE71" i="4"/>
  <c r="ID71" i="4"/>
  <c r="IC71" i="4"/>
  <c r="IA71" i="4"/>
  <c r="HK71" i="4"/>
  <c r="HJ71" i="4"/>
  <c r="HI71" i="4"/>
  <c r="HH71" i="4"/>
  <c r="HG71" i="4"/>
  <c r="HE71" i="4"/>
  <c r="HD71" i="4"/>
  <c r="IE70" i="4"/>
  <c r="ID70" i="4"/>
  <c r="IC70" i="4"/>
  <c r="IA70" i="4"/>
  <c r="HK70" i="4"/>
  <c r="HJ70" i="4"/>
  <c r="HI70" i="4"/>
  <c r="HH70" i="4"/>
  <c r="HG70" i="4"/>
  <c r="HE70" i="4"/>
  <c r="HD70" i="4"/>
  <c r="IE69" i="4"/>
  <c r="ID69" i="4"/>
  <c r="IC69" i="4"/>
  <c r="IA69" i="4"/>
  <c r="HK69" i="4"/>
  <c r="HJ69" i="4"/>
  <c r="HI69" i="4"/>
  <c r="HH69" i="4"/>
  <c r="HG69" i="4"/>
  <c r="HE69" i="4"/>
  <c r="HD69" i="4"/>
  <c r="IE68" i="4"/>
  <c r="ID68" i="4"/>
  <c r="IC68" i="4"/>
  <c r="IA68" i="4"/>
  <c r="HK68" i="4"/>
  <c r="HJ68" i="4"/>
  <c r="HI68" i="4"/>
  <c r="HH68" i="4"/>
  <c r="HG68" i="4"/>
  <c r="HE68" i="4"/>
  <c r="HD68" i="4"/>
  <c r="IE67" i="4"/>
  <c r="ID67" i="4"/>
  <c r="IC67" i="4"/>
  <c r="IA67" i="4"/>
  <c r="HK67" i="4"/>
  <c r="HJ67" i="4"/>
  <c r="HI67" i="4"/>
  <c r="HH67" i="4"/>
  <c r="HG67" i="4"/>
  <c r="HE67" i="4"/>
  <c r="HD67" i="4"/>
  <c r="IE66" i="4"/>
  <c r="ID66" i="4"/>
  <c r="IC66" i="4"/>
  <c r="IA66" i="4"/>
  <c r="HK66" i="4"/>
  <c r="HJ66" i="4"/>
  <c r="HI66" i="4"/>
  <c r="HH66" i="4"/>
  <c r="HG66" i="4"/>
  <c r="HE66" i="4"/>
  <c r="HD66" i="4"/>
  <c r="IE65" i="4"/>
  <c r="ID65" i="4"/>
  <c r="IC65" i="4"/>
  <c r="IA65" i="4"/>
  <c r="HK65" i="4"/>
  <c r="HJ65" i="4"/>
  <c r="HI65" i="4"/>
  <c r="HH65" i="4"/>
  <c r="HG65" i="4"/>
  <c r="HE65" i="4"/>
  <c r="HD65" i="4"/>
  <c r="IE64" i="4"/>
  <c r="ID64" i="4"/>
  <c r="IC64" i="4"/>
  <c r="IA64" i="4"/>
  <c r="HK64" i="4"/>
  <c r="HJ64" i="4"/>
  <c r="HI64" i="4"/>
  <c r="HH64" i="4"/>
  <c r="HG64" i="4"/>
  <c r="HE64" i="4"/>
  <c r="HD64" i="4"/>
  <c r="IE63" i="4"/>
  <c r="ID63" i="4"/>
  <c r="IC63" i="4"/>
  <c r="IA63" i="4"/>
  <c r="HK63" i="4"/>
  <c r="HJ63" i="4"/>
  <c r="HI63" i="4"/>
  <c r="HH63" i="4"/>
  <c r="HG63" i="4"/>
  <c r="HE63" i="4"/>
  <c r="HD63" i="4"/>
  <c r="IE62" i="4"/>
  <c r="ID62" i="4"/>
  <c r="IC62" i="4"/>
  <c r="IA62" i="4"/>
  <c r="HK62" i="4"/>
  <c r="HJ62" i="4"/>
  <c r="HI62" i="4"/>
  <c r="HH62" i="4"/>
  <c r="HG62" i="4"/>
  <c r="HE62" i="4"/>
  <c r="HD62" i="4"/>
  <c r="IE61" i="4"/>
  <c r="ID61" i="4"/>
  <c r="IC61" i="4"/>
  <c r="IA61" i="4"/>
  <c r="HK61" i="4"/>
  <c r="HJ61" i="4"/>
  <c r="HI61" i="4"/>
  <c r="HH61" i="4"/>
  <c r="HG61" i="4"/>
  <c r="HE61" i="4"/>
  <c r="HD61" i="4"/>
  <c r="IE60" i="4"/>
  <c r="ID60" i="4"/>
  <c r="IC60" i="4"/>
  <c r="IA60" i="4"/>
  <c r="HK60" i="4"/>
  <c r="HJ60" i="4"/>
  <c r="HI60" i="4"/>
  <c r="HH60" i="4"/>
  <c r="HG60" i="4"/>
  <c r="HE60" i="4"/>
  <c r="HD60" i="4"/>
  <c r="IE59" i="4"/>
  <c r="ID59" i="4"/>
  <c r="IC59" i="4"/>
  <c r="IA59" i="4"/>
  <c r="HK59" i="4"/>
  <c r="HJ59" i="4"/>
  <c r="HI59" i="4"/>
  <c r="HH59" i="4"/>
  <c r="HG59" i="4"/>
  <c r="HE59" i="4"/>
  <c r="HD59" i="4"/>
  <c r="IE58" i="4"/>
  <c r="ID58" i="4"/>
  <c r="IC58" i="4"/>
  <c r="IA58" i="4"/>
  <c r="HK58" i="4"/>
  <c r="HJ58" i="4"/>
  <c r="HI58" i="4"/>
  <c r="HH58" i="4"/>
  <c r="HG58" i="4"/>
  <c r="HE58" i="4"/>
  <c r="HD58" i="4"/>
  <c r="IE57" i="4"/>
  <c r="ID57" i="4"/>
  <c r="IC57" i="4"/>
  <c r="IA57" i="4"/>
  <c r="HK57" i="4"/>
  <c r="HJ57" i="4"/>
  <c r="HI57" i="4"/>
  <c r="HH57" i="4"/>
  <c r="HG57" i="4"/>
  <c r="HE57" i="4"/>
  <c r="HD57" i="4"/>
  <c r="IE56" i="4"/>
  <c r="ID56" i="4"/>
  <c r="IC56" i="4"/>
  <c r="IA56" i="4"/>
  <c r="HK56" i="4"/>
  <c r="HJ56" i="4"/>
  <c r="HI56" i="4"/>
  <c r="HH56" i="4"/>
  <c r="HG56" i="4"/>
  <c r="HE56" i="4"/>
  <c r="HD56" i="4"/>
  <c r="IE55" i="4"/>
  <c r="ID55" i="4"/>
  <c r="IC55" i="4"/>
  <c r="IA55" i="4"/>
  <c r="HK55" i="4"/>
  <c r="HJ55" i="4"/>
  <c r="HI55" i="4"/>
  <c r="HH55" i="4"/>
  <c r="HG55" i="4"/>
  <c r="HE55" i="4"/>
  <c r="HD55" i="4"/>
  <c r="IE54" i="4"/>
  <c r="ID54" i="4"/>
  <c r="IC54" i="4"/>
  <c r="IA54" i="4"/>
  <c r="HK54" i="4"/>
  <c r="HJ54" i="4"/>
  <c r="HI54" i="4"/>
  <c r="HH54" i="4"/>
  <c r="HG54" i="4"/>
  <c r="HE54" i="4"/>
  <c r="HD54" i="4"/>
  <c r="IE53" i="4"/>
  <c r="ID53" i="4"/>
  <c r="IC53" i="4"/>
  <c r="IA53" i="4"/>
  <c r="HK53" i="4"/>
  <c r="HJ53" i="4"/>
  <c r="HI53" i="4"/>
  <c r="HH53" i="4"/>
  <c r="HG53" i="4"/>
  <c r="HE53" i="4"/>
  <c r="HD53" i="4"/>
  <c r="IE52" i="4"/>
  <c r="ID52" i="4"/>
  <c r="IC52" i="4"/>
  <c r="IA52" i="4"/>
  <c r="HK52" i="4"/>
  <c r="HJ52" i="4"/>
  <c r="HI52" i="4"/>
  <c r="HH52" i="4"/>
  <c r="HG52" i="4"/>
  <c r="HE52" i="4"/>
  <c r="HD52" i="4"/>
  <c r="IE51" i="4"/>
  <c r="ID51" i="4"/>
  <c r="IC51" i="4"/>
  <c r="IA51" i="4"/>
  <c r="HK51" i="4"/>
  <c r="HJ51" i="4"/>
  <c r="HI51" i="4"/>
  <c r="HH51" i="4"/>
  <c r="HG51" i="4"/>
  <c r="HE51" i="4"/>
  <c r="HD51" i="4"/>
  <c r="IE50" i="4"/>
  <c r="ID50" i="4"/>
  <c r="IC50" i="4"/>
  <c r="IA50" i="4"/>
  <c r="HK50" i="4"/>
  <c r="HJ50" i="4"/>
  <c r="HI50" i="4"/>
  <c r="HH50" i="4"/>
  <c r="HG50" i="4"/>
  <c r="HE50" i="4"/>
  <c r="HD50" i="4"/>
  <c r="IE49" i="4"/>
  <c r="ID49" i="4"/>
  <c r="IC49" i="4"/>
  <c r="IA49" i="4"/>
  <c r="HK49" i="4"/>
  <c r="HJ49" i="4"/>
  <c r="HI49" i="4"/>
  <c r="HH49" i="4"/>
  <c r="HG49" i="4"/>
  <c r="HE49" i="4"/>
  <c r="HD49" i="4"/>
  <c r="IE48" i="4"/>
  <c r="ID48" i="4"/>
  <c r="IC48" i="4"/>
  <c r="IA48" i="4"/>
  <c r="HK48" i="4"/>
  <c r="HJ48" i="4"/>
  <c r="HI48" i="4"/>
  <c r="HH48" i="4"/>
  <c r="HG48" i="4"/>
  <c r="HE48" i="4"/>
  <c r="HD48" i="4"/>
  <c r="IE47" i="4"/>
  <c r="ID47" i="4"/>
  <c r="IC47" i="4"/>
  <c r="IA47" i="4"/>
  <c r="HK47" i="4"/>
  <c r="HJ47" i="4"/>
  <c r="HI47" i="4"/>
  <c r="HH47" i="4"/>
  <c r="HG47" i="4"/>
  <c r="HE47" i="4"/>
  <c r="HD47" i="4"/>
  <c r="IE46" i="4"/>
  <c r="ID46" i="4"/>
  <c r="IC46" i="4"/>
  <c r="IA46" i="4"/>
  <c r="HK46" i="4"/>
  <c r="HJ46" i="4"/>
  <c r="HI46" i="4"/>
  <c r="HH46" i="4"/>
  <c r="HG46" i="4"/>
  <c r="HE46" i="4"/>
  <c r="HD46" i="4"/>
  <c r="IE45" i="4"/>
  <c r="ID45" i="4"/>
  <c r="IC45" i="4"/>
  <c r="IA45" i="4"/>
  <c r="HK45" i="4"/>
  <c r="HJ45" i="4"/>
  <c r="HI45" i="4"/>
  <c r="HH45" i="4"/>
  <c r="HG45" i="4"/>
  <c r="HE45" i="4"/>
  <c r="HD45" i="4"/>
  <c r="IE44" i="4"/>
  <c r="ID44" i="4"/>
  <c r="IC44" i="4"/>
  <c r="IA44" i="4"/>
  <c r="HK44" i="4"/>
  <c r="HJ44" i="4"/>
  <c r="HI44" i="4"/>
  <c r="HH44" i="4"/>
  <c r="HG44" i="4"/>
  <c r="HE44" i="4"/>
  <c r="HD44" i="4"/>
  <c r="IE43" i="4"/>
  <c r="ID43" i="4"/>
  <c r="IC43" i="4"/>
  <c r="IA43" i="4"/>
  <c r="HK43" i="4"/>
  <c r="HJ43" i="4"/>
  <c r="HI43" i="4"/>
  <c r="HH43" i="4"/>
  <c r="HG43" i="4"/>
  <c r="HE43" i="4"/>
  <c r="HD43" i="4"/>
  <c r="IE42" i="4"/>
  <c r="ID42" i="4"/>
  <c r="IC42" i="4"/>
  <c r="IA42" i="4"/>
  <c r="HK42" i="4"/>
  <c r="HJ42" i="4"/>
  <c r="HI42" i="4"/>
  <c r="HH42" i="4"/>
  <c r="HG42" i="4"/>
  <c r="HE42" i="4"/>
  <c r="HD42" i="4"/>
  <c r="IE41" i="4"/>
  <c r="ID41" i="4"/>
  <c r="IC41" i="4"/>
  <c r="IA41" i="4"/>
  <c r="HK41" i="4"/>
  <c r="HJ41" i="4"/>
  <c r="HI41" i="4"/>
  <c r="HH41" i="4"/>
  <c r="HG41" i="4"/>
  <c r="HE41" i="4"/>
  <c r="HD41" i="4"/>
  <c r="IE40" i="4"/>
  <c r="ID40" i="4"/>
  <c r="IC40" i="4"/>
  <c r="IA40" i="4"/>
  <c r="HK40" i="4"/>
  <c r="HJ40" i="4"/>
  <c r="HI40" i="4"/>
  <c r="HH40" i="4"/>
  <c r="HG40" i="4"/>
  <c r="HE40" i="4"/>
  <c r="HD40" i="4"/>
  <c r="IE39" i="4"/>
  <c r="ID39" i="4"/>
  <c r="IC39" i="4"/>
  <c r="IA39" i="4"/>
  <c r="HK39" i="4"/>
  <c r="HJ39" i="4"/>
  <c r="HI39" i="4"/>
  <c r="HH39" i="4"/>
  <c r="HG39" i="4"/>
  <c r="HE39" i="4"/>
  <c r="HD39" i="4"/>
  <c r="IE38" i="4"/>
  <c r="ID38" i="4"/>
  <c r="IC38" i="4"/>
  <c r="IA38" i="4"/>
  <c r="HK38" i="4"/>
  <c r="HJ38" i="4"/>
  <c r="HI38" i="4"/>
  <c r="HH38" i="4"/>
  <c r="HG38" i="4"/>
  <c r="HE38" i="4"/>
  <c r="HD38" i="4"/>
  <c r="IE37" i="4"/>
  <c r="ID37" i="4"/>
  <c r="IC37" i="4"/>
  <c r="IA37" i="4"/>
  <c r="HK37" i="4"/>
  <c r="HJ37" i="4"/>
  <c r="HI37" i="4"/>
  <c r="HH37" i="4"/>
  <c r="HG37" i="4"/>
  <c r="HE37" i="4"/>
  <c r="HD37" i="4"/>
  <c r="IE36" i="4"/>
  <c r="ID36" i="4"/>
  <c r="IC36" i="4"/>
  <c r="IA36" i="4"/>
  <c r="HK36" i="4"/>
  <c r="HJ36" i="4"/>
  <c r="HI36" i="4"/>
  <c r="HH36" i="4"/>
  <c r="HG36" i="4"/>
  <c r="HE36" i="4"/>
  <c r="HD36" i="4"/>
  <c r="IE35" i="4"/>
  <c r="ID35" i="4"/>
  <c r="IC35" i="4"/>
  <c r="IA35" i="4"/>
  <c r="HK35" i="4"/>
  <c r="HJ35" i="4"/>
  <c r="HI35" i="4"/>
  <c r="HH35" i="4"/>
  <c r="HG35" i="4"/>
  <c r="HE35" i="4"/>
  <c r="HD35" i="4"/>
  <c r="IE34" i="4"/>
  <c r="ID34" i="4"/>
  <c r="IC34" i="4"/>
  <c r="IA34" i="4"/>
  <c r="HK34" i="4"/>
  <c r="HJ34" i="4"/>
  <c r="HI34" i="4"/>
  <c r="HH34" i="4"/>
  <c r="HG34" i="4"/>
  <c r="HE34" i="4"/>
  <c r="HD34" i="4"/>
  <c r="IE33" i="4"/>
  <c r="ID33" i="4"/>
  <c r="IC33" i="4"/>
  <c r="IA33" i="4"/>
  <c r="HK33" i="4"/>
  <c r="HJ33" i="4"/>
  <c r="HI33" i="4"/>
  <c r="HH33" i="4"/>
  <c r="HG33" i="4"/>
  <c r="HE33" i="4"/>
  <c r="HD33" i="4"/>
  <c r="IE32" i="4"/>
  <c r="ID32" i="4"/>
  <c r="IC32" i="4"/>
  <c r="IA32" i="4"/>
  <c r="HK32" i="4"/>
  <c r="HJ32" i="4"/>
  <c r="HI32" i="4"/>
  <c r="HH32" i="4"/>
  <c r="HG32" i="4"/>
  <c r="HE32" i="4"/>
  <c r="HD32" i="4"/>
  <c r="IE31" i="4"/>
  <c r="ID31" i="4"/>
  <c r="IC31" i="4"/>
  <c r="IA31" i="4"/>
  <c r="HK31" i="4"/>
  <c r="HJ31" i="4"/>
  <c r="HI31" i="4"/>
  <c r="HH31" i="4"/>
  <c r="HG31" i="4"/>
  <c r="HE31" i="4"/>
  <c r="HD31" i="4"/>
  <c r="IE30" i="4"/>
  <c r="ID30" i="4"/>
  <c r="IC30" i="4"/>
  <c r="IA30" i="4"/>
  <c r="HK30" i="4"/>
  <c r="HJ30" i="4"/>
  <c r="HI30" i="4"/>
  <c r="HH30" i="4"/>
  <c r="HG30" i="4"/>
  <c r="HE30" i="4"/>
  <c r="HD30" i="4"/>
  <c r="IE29" i="4"/>
  <c r="ID29" i="4"/>
  <c r="IC29" i="4"/>
  <c r="IA29" i="4"/>
  <c r="HK29" i="4"/>
  <c r="HJ29" i="4"/>
  <c r="HI29" i="4"/>
  <c r="HH29" i="4"/>
  <c r="HG29" i="4"/>
  <c r="HE29" i="4"/>
  <c r="HD29" i="4"/>
  <c r="IE28" i="4"/>
  <c r="ID28" i="4"/>
  <c r="IC28" i="4"/>
  <c r="IA28" i="4"/>
  <c r="HK28" i="4"/>
  <c r="HJ28" i="4"/>
  <c r="HI28" i="4"/>
  <c r="HH28" i="4"/>
  <c r="HG28" i="4"/>
  <c r="HE28" i="4"/>
  <c r="HD28" i="4"/>
  <c r="IE27" i="4"/>
  <c r="ID27" i="4"/>
  <c r="IC27" i="4"/>
  <c r="IA27" i="4"/>
  <c r="HK27" i="4"/>
  <c r="HJ27" i="4"/>
  <c r="HI27" i="4"/>
  <c r="HH27" i="4"/>
  <c r="HG27" i="4"/>
  <c r="HE27" i="4"/>
  <c r="HD27" i="4"/>
  <c r="IE26" i="4"/>
  <c r="ID26" i="4"/>
  <c r="IC26" i="4"/>
  <c r="IA26" i="4"/>
  <c r="HK26" i="4"/>
  <c r="HJ26" i="4"/>
  <c r="HI26" i="4"/>
  <c r="HH26" i="4"/>
  <c r="HG26" i="4"/>
  <c r="HE26" i="4"/>
  <c r="HD26" i="4"/>
  <c r="IE25" i="4"/>
  <c r="ID25" i="4"/>
  <c r="IC25" i="4"/>
  <c r="IA25" i="4"/>
  <c r="HK25" i="4"/>
  <c r="HJ25" i="4"/>
  <c r="HI25" i="4"/>
  <c r="HH25" i="4"/>
  <c r="HG25" i="4"/>
  <c r="HE25" i="4"/>
  <c r="HD25" i="4"/>
  <c r="IE24" i="4"/>
  <c r="ID24" i="4"/>
  <c r="IC24" i="4"/>
  <c r="IA24" i="4"/>
  <c r="HK24" i="4"/>
  <c r="HJ24" i="4"/>
  <c r="HI24" i="4"/>
  <c r="HH24" i="4"/>
  <c r="HG24" i="4"/>
  <c r="HE24" i="4"/>
  <c r="HD24" i="4"/>
  <c r="IE23" i="4"/>
  <c r="ID23" i="4"/>
  <c r="IC23" i="4"/>
  <c r="IA23" i="4"/>
  <c r="HK23" i="4"/>
  <c r="HJ23" i="4"/>
  <c r="HI23" i="4"/>
  <c r="HH23" i="4"/>
  <c r="HG23" i="4"/>
  <c r="HE23" i="4"/>
  <c r="HD23" i="4"/>
  <c r="IE22" i="4"/>
  <c r="ID22" i="4"/>
  <c r="IC22" i="4"/>
  <c r="IA22" i="4"/>
  <c r="HK22" i="4"/>
  <c r="HJ22" i="4"/>
  <c r="HI22" i="4"/>
  <c r="HH22" i="4"/>
  <c r="HG22" i="4"/>
  <c r="HE22" i="4"/>
  <c r="HD22" i="4"/>
  <c r="IE21" i="4"/>
  <c r="ID21" i="4"/>
  <c r="IC21" i="4"/>
  <c r="IA21" i="4"/>
  <c r="HK21" i="4"/>
  <c r="HJ21" i="4"/>
  <c r="HI21" i="4"/>
  <c r="HH21" i="4"/>
  <c r="HG21" i="4"/>
  <c r="HE21" i="4"/>
  <c r="HD21" i="4"/>
  <c r="IE20" i="4"/>
  <c r="ID20" i="4"/>
  <c r="IC20" i="4"/>
  <c r="IA20" i="4"/>
  <c r="HK20" i="4"/>
  <c r="HJ20" i="4"/>
  <c r="HI20" i="4"/>
  <c r="HH20" i="4"/>
  <c r="HG20" i="4"/>
  <c r="HE20" i="4"/>
  <c r="HD20" i="4"/>
  <c r="IE19" i="4"/>
  <c r="ID19" i="4"/>
  <c r="IC19" i="4"/>
  <c r="IA19" i="4"/>
  <c r="HK19" i="4"/>
  <c r="HJ19" i="4"/>
  <c r="HI19" i="4"/>
  <c r="HH19" i="4"/>
  <c r="HG19" i="4"/>
  <c r="HE19" i="4"/>
  <c r="HD19" i="4"/>
  <c r="IE18" i="4"/>
  <c r="ID18" i="4"/>
  <c r="IC18" i="4"/>
  <c r="IA18" i="4"/>
  <c r="HK18" i="4"/>
  <c r="HJ18" i="4"/>
  <c r="HI18" i="4"/>
  <c r="HH18" i="4"/>
  <c r="HG18" i="4"/>
  <c r="HE18" i="4"/>
  <c r="HD18" i="4"/>
  <c r="IE17" i="4"/>
  <c r="ID17" i="4"/>
  <c r="IC17" i="4"/>
  <c r="IA17" i="4"/>
  <c r="HK17" i="4"/>
  <c r="HJ17" i="4"/>
  <c r="HI17" i="4"/>
  <c r="HH17" i="4"/>
  <c r="HG17" i="4"/>
  <c r="HE17" i="4"/>
  <c r="HD17" i="4"/>
  <c r="IE16" i="4"/>
  <c r="ID16" i="4"/>
  <c r="IC16" i="4"/>
  <c r="IA16" i="4"/>
  <c r="HK16" i="4"/>
  <c r="HJ16" i="4"/>
  <c r="HI16" i="4"/>
  <c r="HH16" i="4"/>
  <c r="HG16" i="4"/>
  <c r="HE16" i="4"/>
  <c r="HD16" i="4"/>
  <c r="IE15" i="4"/>
  <c r="ID15" i="4"/>
  <c r="IC15" i="4"/>
  <c r="IA15" i="4"/>
  <c r="HK15" i="4"/>
  <c r="HJ15" i="4"/>
  <c r="HI15" i="4"/>
  <c r="HH15" i="4"/>
  <c r="HG15" i="4"/>
  <c r="HE15" i="4"/>
  <c r="HD15" i="4"/>
  <c r="IE14" i="4"/>
  <c r="ID14" i="4"/>
  <c r="IC14" i="4"/>
  <c r="IA14" i="4"/>
  <c r="HK14" i="4"/>
  <c r="HJ14" i="4"/>
  <c r="HI14" i="4"/>
  <c r="HH14" i="4"/>
  <c r="HG14" i="4"/>
  <c r="HE14" i="4"/>
  <c r="HD14" i="4"/>
  <c r="IE13" i="4"/>
  <c r="ID13" i="4"/>
  <c r="IC13" i="4"/>
  <c r="IA13" i="4"/>
  <c r="HK13" i="4"/>
  <c r="HJ13" i="4"/>
  <c r="HI13" i="4"/>
  <c r="HH13" i="4"/>
  <c r="HG13" i="4"/>
  <c r="HE13" i="4"/>
  <c r="HD13" i="4"/>
  <c r="IE12" i="4"/>
  <c r="ID12" i="4"/>
  <c r="IC12" i="4"/>
  <c r="IA12" i="4"/>
  <c r="HK12" i="4"/>
  <c r="HJ12" i="4"/>
  <c r="HI12" i="4"/>
  <c r="HH12" i="4"/>
  <c r="HG12" i="4"/>
  <c r="HE12" i="4"/>
  <c r="HD12" i="4"/>
  <c r="IE11" i="4"/>
  <c r="ID11" i="4"/>
  <c r="IC11" i="4"/>
  <c r="IA11" i="4"/>
  <c r="HK11" i="4"/>
  <c r="HJ11" i="4"/>
  <c r="HI11" i="4"/>
  <c r="HH11" i="4"/>
  <c r="HG11" i="4"/>
  <c r="HE11" i="4"/>
  <c r="HD11" i="4"/>
  <c r="IE10" i="4"/>
  <c r="ID10" i="4"/>
  <c r="IC10" i="4"/>
  <c r="IA10" i="4"/>
  <c r="HK10" i="4"/>
  <c r="HJ10" i="4"/>
  <c r="HI10" i="4"/>
  <c r="HH10" i="4"/>
  <c r="HG10" i="4"/>
  <c r="HE10" i="4"/>
  <c r="HD10" i="4"/>
  <c r="IE9" i="4"/>
  <c r="ID9" i="4"/>
  <c r="IC9" i="4"/>
  <c r="IA9" i="4"/>
  <c r="HK9" i="4"/>
  <c r="HJ9" i="4"/>
  <c r="HI9" i="4"/>
  <c r="HH9" i="4"/>
  <c r="HG9" i="4"/>
  <c r="HE9" i="4"/>
  <c r="HD9" i="4"/>
  <c r="IE8" i="4"/>
  <c r="ID8" i="4"/>
  <c r="IC8" i="4"/>
  <c r="IA8" i="4"/>
  <c r="HK8" i="4"/>
  <c r="HJ8" i="4"/>
  <c r="HI8" i="4"/>
  <c r="HH8" i="4"/>
  <c r="HG8" i="4"/>
  <c r="HE8" i="4"/>
  <c r="HD8" i="4"/>
  <c r="IE7" i="4"/>
  <c r="ID7" i="4"/>
  <c r="IC7" i="4"/>
  <c r="IA7" i="4"/>
  <c r="HK7" i="4"/>
  <c r="HJ7" i="4"/>
  <c r="HI7" i="4"/>
  <c r="HH7" i="4"/>
  <c r="HG7" i="4"/>
  <c r="HE7" i="4"/>
  <c r="HD7" i="4"/>
  <c r="IE6" i="4"/>
  <c r="ID6" i="4"/>
  <c r="IC6" i="4"/>
  <c r="IA6" i="4"/>
  <c r="HK6" i="4"/>
  <c r="HJ6" i="4"/>
  <c r="HI6" i="4"/>
  <c r="HH6" i="4"/>
  <c r="HG6" i="4"/>
  <c r="HE6" i="4"/>
  <c r="HD6" i="4"/>
  <c r="IE5" i="4"/>
  <c r="ID5" i="4"/>
  <c r="IC5" i="4"/>
  <c r="IA5" i="4"/>
  <c r="HK5" i="4"/>
  <c r="HJ5" i="4"/>
  <c r="HI5" i="4"/>
  <c r="HH5" i="4"/>
  <c r="HG5" i="4"/>
  <c r="HE5" i="4"/>
  <c r="HD5" i="4"/>
  <c r="IE4" i="4"/>
  <c r="ID4" i="4"/>
  <c r="IC4" i="4"/>
  <c r="IA4" i="4"/>
  <c r="HK4" i="4"/>
  <c r="HJ4" i="4"/>
  <c r="HI4" i="4"/>
  <c r="HH4" i="4"/>
  <c r="HG4" i="4"/>
  <c r="HE4" i="4"/>
  <c r="HD4" i="4"/>
  <c r="IE3" i="4"/>
  <c r="ID3" i="4"/>
  <c r="IC3" i="4"/>
  <c r="IA3" i="4"/>
  <c r="HK3" i="4"/>
  <c r="HJ3" i="4"/>
  <c r="HI3" i="4"/>
  <c r="HH3" i="4"/>
  <c r="HG3" i="4"/>
  <c r="HE3" i="4"/>
  <c r="HD3" i="4"/>
  <c r="IE2" i="4"/>
  <c r="ID2" i="4"/>
  <c r="IC2" i="4"/>
  <c r="IA2" i="4"/>
  <c r="HK2" i="4"/>
  <c r="HJ2" i="4"/>
  <c r="HI2" i="4"/>
  <c r="HH2" i="4"/>
  <c r="HG2" i="4"/>
  <c r="HE2" i="4"/>
  <c r="HD2" i="4"/>
  <c r="IF161" i="4" l="1"/>
  <c r="IF143" i="4"/>
  <c r="HF72" i="4"/>
  <c r="A72" i="4" s="1"/>
  <c r="HF144" i="4"/>
  <c r="CM233" i="5"/>
  <c r="DM34" i="5"/>
  <c r="DM229" i="5"/>
  <c r="DM238" i="5"/>
  <c r="CM180" i="5"/>
  <c r="DM180" i="5"/>
  <c r="DM212" i="5"/>
  <c r="DM44" i="5"/>
  <c r="DN44" i="5" s="1"/>
  <c r="DM48" i="5"/>
  <c r="CM15" i="5"/>
  <c r="DM19" i="5"/>
  <c r="DM191" i="5"/>
  <c r="DN191" i="5" s="1"/>
  <c r="DM193" i="5"/>
  <c r="CM223" i="5"/>
  <c r="A223" i="5" s="1"/>
  <c r="DM227" i="5"/>
  <c r="CM236" i="5"/>
  <c r="DM83" i="5"/>
  <c r="DM151" i="5"/>
  <c r="DM175" i="5"/>
  <c r="DM181" i="5"/>
  <c r="DN181" i="5" s="1"/>
  <c r="DM209" i="5"/>
  <c r="CM228" i="5"/>
  <c r="IF141" i="4"/>
  <c r="HF121" i="4"/>
  <c r="A121" i="4" s="1"/>
  <c r="HF133" i="4"/>
  <c r="A133" i="4" s="1"/>
  <c r="DM35" i="5"/>
  <c r="DM41" i="5"/>
  <c r="DN41" i="5" s="1"/>
  <c r="CM63" i="5"/>
  <c r="CM194" i="5"/>
  <c r="DM50" i="5"/>
  <c r="DM43" i="5"/>
  <c r="DN43" i="5" s="1"/>
  <c r="DM55" i="5"/>
  <c r="DM29" i="5"/>
  <c r="DM152" i="5"/>
  <c r="CM80" i="5"/>
  <c r="A80" i="5" s="1"/>
  <c r="DM80" i="5"/>
  <c r="DN80" i="5" s="1"/>
  <c r="CM103" i="5"/>
  <c r="CM126" i="5"/>
  <c r="CM145" i="5"/>
  <c r="A145" i="5" s="1"/>
  <c r="DM90" i="5"/>
  <c r="DM95" i="5"/>
  <c r="DM116" i="5"/>
  <c r="DM142" i="5"/>
  <c r="DN142" i="5" s="1"/>
  <c r="DM223" i="5"/>
  <c r="DM38" i="5"/>
  <c r="DX69" i="5"/>
  <c r="DM91" i="5"/>
  <c r="DN91" i="5" s="1"/>
  <c r="DM93" i="5"/>
  <c r="CM140" i="5"/>
  <c r="DM140" i="5"/>
  <c r="DM174" i="5"/>
  <c r="DN174" i="5" s="1"/>
  <c r="EE20" i="5"/>
  <c r="DM20" i="5"/>
  <c r="DM58" i="5"/>
  <c r="DM62" i="5"/>
  <c r="DN62" i="5" s="1"/>
  <c r="DM66" i="5"/>
  <c r="IF62" i="4"/>
  <c r="IR72" i="4"/>
  <c r="HF129" i="4"/>
  <c r="HF3" i="4"/>
  <c r="A3" i="4" s="1"/>
  <c r="HF11" i="4"/>
  <c r="A11" i="4" s="1"/>
  <c r="HF58" i="4"/>
  <c r="A58" i="4" s="1"/>
  <c r="IF59" i="4"/>
  <c r="HF28" i="4"/>
  <c r="HF50" i="4"/>
  <c r="IF144" i="4"/>
  <c r="IF106" i="4"/>
  <c r="HF174" i="4"/>
  <c r="A174" i="4" s="1"/>
  <c r="HF10" i="4"/>
  <c r="IF11" i="4"/>
  <c r="HF14" i="4"/>
  <c r="HF110" i="4"/>
  <c r="IF67" i="4"/>
  <c r="HF93" i="4"/>
  <c r="HF124" i="4"/>
  <c r="IF7" i="4"/>
  <c r="IF105" i="4"/>
  <c r="IF3" i="4"/>
  <c r="IF10" i="4"/>
  <c r="HF13" i="4"/>
  <c r="A13" i="4" s="1"/>
  <c r="IF14" i="4"/>
  <c r="HF37" i="4"/>
  <c r="HF43" i="4"/>
  <c r="IF20" i="4"/>
  <c r="IF48" i="4"/>
  <c r="HF71" i="4"/>
  <c r="HF87" i="4"/>
  <c r="IF88" i="4"/>
  <c r="IF95" i="4"/>
  <c r="HF97" i="4"/>
  <c r="A97" i="4" s="1"/>
  <c r="HF108" i="4"/>
  <c r="A108" i="4" s="1"/>
  <c r="IF154" i="4"/>
  <c r="IF168" i="4"/>
  <c r="IF169" i="4"/>
  <c r="HF39" i="4"/>
  <c r="A39" i="4" s="1"/>
  <c r="IF43" i="4"/>
  <c r="IF44" i="4"/>
  <c r="IF60" i="4"/>
  <c r="IF174" i="4"/>
  <c r="IF179" i="4"/>
  <c r="HF183" i="4"/>
  <c r="A183" i="4" s="1"/>
  <c r="IF13" i="4"/>
  <c r="IF19" i="4"/>
  <c r="HF24" i="4"/>
  <c r="HF45" i="4"/>
  <c r="HF55" i="4"/>
  <c r="A55" i="4" s="1"/>
  <c r="HF64" i="4"/>
  <c r="HF78" i="4"/>
  <c r="A78" i="4" s="1"/>
  <c r="IF78" i="4"/>
  <c r="IF85" i="4"/>
  <c r="IF94" i="4"/>
  <c r="HF112" i="4"/>
  <c r="A112" i="4" s="1"/>
  <c r="IF113" i="4"/>
  <c r="HF122" i="4"/>
  <c r="HF136" i="4"/>
  <c r="IF136" i="4"/>
  <c r="HF2" i="4"/>
  <c r="HF21" i="4"/>
  <c r="IT21" i="4"/>
  <c r="HF30" i="4"/>
  <c r="HF32" i="4"/>
  <c r="IF34" i="4"/>
  <c r="IF36" i="4"/>
  <c r="IN38" i="4"/>
  <c r="IF38" i="4"/>
  <c r="IF41" i="4"/>
  <c r="IG41" i="4" s="1"/>
  <c r="IF42" i="4"/>
  <c r="HF47" i="4"/>
  <c r="IF51" i="4"/>
  <c r="IW52" i="4"/>
  <c r="IF52" i="4"/>
  <c r="IF56" i="4"/>
  <c r="IF63" i="4"/>
  <c r="IF70" i="4"/>
  <c r="HF9" i="4"/>
  <c r="A9" i="4" s="1"/>
  <c r="IW28" i="4"/>
  <c r="IF29" i="4"/>
  <c r="IW32" i="4"/>
  <c r="IF32" i="4"/>
  <c r="IF33" i="4"/>
  <c r="HF38" i="4"/>
  <c r="A38" i="4" s="1"/>
  <c r="IT53" i="4"/>
  <c r="HF57" i="4"/>
  <c r="HF70" i="4"/>
  <c r="A70" i="4" s="1"/>
  <c r="IF5" i="4"/>
  <c r="HF25" i="4"/>
  <c r="IT25" i="4"/>
  <c r="HF81" i="4"/>
  <c r="IF72" i="4"/>
  <c r="HF79" i="4"/>
  <c r="IF82" i="4"/>
  <c r="HF94" i="4"/>
  <c r="A94" i="4" s="1"/>
  <c r="IF103" i="4"/>
  <c r="HF117" i="4"/>
  <c r="HF128" i="4"/>
  <c r="IF129" i="4"/>
  <c r="HF134" i="4"/>
  <c r="A134" i="4" s="1"/>
  <c r="HF140" i="4"/>
  <c r="IF147" i="4"/>
  <c r="HF153" i="4"/>
  <c r="A153" i="4" s="1"/>
  <c r="IF163" i="4"/>
  <c r="IL174" i="4"/>
  <c r="IF183" i="4"/>
  <c r="IJ76" i="4"/>
  <c r="IH80" i="4"/>
  <c r="HF82" i="4"/>
  <c r="A82" i="4" s="1"/>
  <c r="IT89" i="4"/>
  <c r="IF101" i="4"/>
  <c r="IF135" i="4"/>
  <c r="HF152" i="4"/>
  <c r="IF172" i="4"/>
  <c r="HF173" i="4"/>
  <c r="A173" i="4" s="1"/>
  <c r="HF182" i="4"/>
  <c r="A182" i="4" s="1"/>
  <c r="HF86" i="4"/>
  <c r="A86" i="4" s="1"/>
  <c r="IF87" i="4"/>
  <c r="IL105" i="4"/>
  <c r="IF107" i="4"/>
  <c r="IK122" i="4"/>
  <c r="IF123" i="4"/>
  <c r="HF135" i="4"/>
  <c r="HF143" i="4"/>
  <c r="HF160" i="4"/>
  <c r="IF171" i="4"/>
  <c r="HF175" i="4"/>
  <c r="CM8" i="5"/>
  <c r="CM18" i="5"/>
  <c r="A18" i="5" s="1"/>
  <c r="DT30" i="5"/>
  <c r="CM4" i="5"/>
  <c r="CM7" i="5"/>
  <c r="CM26" i="5"/>
  <c r="A26" i="5" s="1"/>
  <c r="DM30" i="5"/>
  <c r="ED42" i="5"/>
  <c r="DM42" i="5"/>
  <c r="DZ68" i="5"/>
  <c r="DM76" i="5"/>
  <c r="DN76" i="5" s="1"/>
  <c r="CM82" i="5"/>
  <c r="ED91" i="5"/>
  <c r="DM117" i="5"/>
  <c r="DN117" i="5" s="1"/>
  <c r="DV123" i="5"/>
  <c r="ED127" i="5"/>
  <c r="CM133" i="5"/>
  <c r="EC140" i="5"/>
  <c r="DM232" i="5"/>
  <c r="EA233" i="5"/>
  <c r="DM16" i="5"/>
  <c r="DM25" i="5"/>
  <c r="DN25" i="5" s="1"/>
  <c r="DM39" i="5"/>
  <c r="CM42" i="5"/>
  <c r="DM46" i="5"/>
  <c r="DM53" i="5"/>
  <c r="DN53" i="5" s="1"/>
  <c r="DM56" i="5"/>
  <c r="DM60" i="5"/>
  <c r="CM62" i="5"/>
  <c r="DM63" i="5"/>
  <c r="DN63" i="5" s="1"/>
  <c r="DM85" i="5"/>
  <c r="DM100" i="5"/>
  <c r="CM102" i="5"/>
  <c r="DM102" i="5"/>
  <c r="DN102" i="5" s="1"/>
  <c r="CM123" i="5"/>
  <c r="A123" i="5" s="1"/>
  <c r="DM123" i="5"/>
  <c r="DM125" i="5"/>
  <c r="CM127" i="5"/>
  <c r="A127" i="5" s="1"/>
  <c r="DM127" i="5"/>
  <c r="CM134" i="5"/>
  <c r="DM134" i="5"/>
  <c r="CM148" i="5"/>
  <c r="A148" i="5" s="1"/>
  <c r="DM154" i="5"/>
  <c r="DM158" i="5"/>
  <c r="CS162" i="5"/>
  <c r="CM163" i="5"/>
  <c r="A163" i="5" s="1"/>
  <c r="CM168" i="5"/>
  <c r="A168" i="5" s="1"/>
  <c r="DT168" i="5"/>
  <c r="CM170" i="5"/>
  <c r="A170" i="5" s="1"/>
  <c r="CM172" i="5"/>
  <c r="A172" i="5" s="1"/>
  <c r="DM176" i="5"/>
  <c r="DM178" i="5"/>
  <c r="DZ73" i="5"/>
  <c r="DM73" i="5"/>
  <c r="DN73" i="5" s="1"/>
  <c r="DM75" i="5"/>
  <c r="CM107" i="5"/>
  <c r="DM107" i="5"/>
  <c r="DM114" i="5"/>
  <c r="DM119" i="5"/>
  <c r="DM145" i="5"/>
  <c r="DX147" i="5"/>
  <c r="DM149" i="5"/>
  <c r="DN149" i="5" s="1"/>
  <c r="DM159" i="5"/>
  <c r="DM167" i="5"/>
  <c r="DM169" i="5"/>
  <c r="DM173" i="5"/>
  <c r="DN173" i="5" s="1"/>
  <c r="EC193" i="5"/>
  <c r="DT31" i="5"/>
  <c r="DM33" i="5"/>
  <c r="CM3" i="5"/>
  <c r="A3" i="5" s="1"/>
  <c r="DM6" i="5"/>
  <c r="EC8" i="5"/>
  <c r="CM9" i="5"/>
  <c r="DM9" i="5"/>
  <c r="DN9" i="5" s="1"/>
  <c r="CM19" i="5"/>
  <c r="DM26" i="5"/>
  <c r="DV28" i="5"/>
  <c r="DM54" i="5"/>
  <c r="DN54" i="5" s="1"/>
  <c r="CM191" i="5"/>
  <c r="CM201" i="5"/>
  <c r="CM227" i="5"/>
  <c r="DM14" i="5"/>
  <c r="DN14" i="5" s="1"/>
  <c r="CM21" i="5"/>
  <c r="DM22" i="5"/>
  <c r="DR24" i="5"/>
  <c r="DM45" i="5"/>
  <c r="DN45" i="5" s="1"/>
  <c r="DM49" i="5"/>
  <c r="DM150" i="5"/>
  <c r="DM217" i="5"/>
  <c r="DM37" i="5"/>
  <c r="DN37" i="5" s="1"/>
  <c r="EB47" i="5"/>
  <c r="EB52" i="5"/>
  <c r="EB57" i="5"/>
  <c r="ED60" i="5"/>
  <c r="CM73" i="5"/>
  <c r="A73" i="5" s="1"/>
  <c r="CM98" i="5"/>
  <c r="EC112" i="5"/>
  <c r="DQ113" i="5"/>
  <c r="EB157" i="5"/>
  <c r="EB169" i="5"/>
  <c r="EE178" i="5"/>
  <c r="DM185" i="5"/>
  <c r="DN185" i="5" s="1"/>
  <c r="DM190" i="5"/>
  <c r="CM199" i="5"/>
  <c r="A199" i="5" s="1"/>
  <c r="DM204" i="5"/>
  <c r="CM232" i="5"/>
  <c r="A232" i="5" s="1"/>
  <c r="DM31" i="5"/>
  <c r="CM32" i="5"/>
  <c r="A32" i="5" s="1"/>
  <c r="DM36" i="5"/>
  <c r="CM48" i="5"/>
  <c r="A48" i="5" s="1"/>
  <c r="CM53" i="5"/>
  <c r="DM71" i="5"/>
  <c r="DM78" i="5"/>
  <c r="DN78" i="5" s="1"/>
  <c r="DU79" i="5"/>
  <c r="DM81" i="5"/>
  <c r="DM84" i="5"/>
  <c r="DN84" i="5" s="1"/>
  <c r="DM86" i="5"/>
  <c r="CM88" i="5"/>
  <c r="A88" i="5" s="1"/>
  <c r="DM94" i="5"/>
  <c r="DM112" i="5"/>
  <c r="DM115" i="5"/>
  <c r="CM119" i="5"/>
  <c r="A119" i="5" s="1"/>
  <c r="DM120" i="5"/>
  <c r="CM125" i="5"/>
  <c r="DM132" i="5"/>
  <c r="DM135" i="5"/>
  <c r="DN135" i="5" s="1"/>
  <c r="DM141" i="5"/>
  <c r="DM143" i="5"/>
  <c r="CM149" i="5"/>
  <c r="A149" i="5" s="1"/>
  <c r="CM154" i="5"/>
  <c r="A154" i="5" s="1"/>
  <c r="DM156" i="5"/>
  <c r="CM158" i="5"/>
  <c r="DM160" i="5"/>
  <c r="CM165" i="5"/>
  <c r="A165" i="5" s="1"/>
  <c r="CS166" i="5"/>
  <c r="CM169" i="5"/>
  <c r="A169" i="5" s="1"/>
  <c r="CM171" i="5"/>
  <c r="A171" i="5" s="1"/>
  <c r="DM213" i="5"/>
  <c r="DN213" i="5" s="1"/>
  <c r="EB214" i="5"/>
  <c r="DM215" i="5"/>
  <c r="DM218" i="5"/>
  <c r="CM230" i="5"/>
  <c r="A230" i="5" s="1"/>
  <c r="CM237" i="5"/>
  <c r="A237" i="5" s="1"/>
  <c r="ED61" i="5"/>
  <c r="DM61" i="5"/>
  <c r="DM64" i="5"/>
  <c r="DN64" i="5" s="1"/>
  <c r="CM76" i="5"/>
  <c r="A76" i="5" s="1"/>
  <c r="DM77" i="5"/>
  <c r="CS99" i="5"/>
  <c r="CT99" i="5" s="1"/>
  <c r="ED102" i="5"/>
  <c r="DM103" i="5"/>
  <c r="ED109" i="5"/>
  <c r="DM113" i="5"/>
  <c r="DN113" i="5" s="1"/>
  <c r="DM118" i="5"/>
  <c r="DO118" i="5" s="1"/>
  <c r="DM133" i="5"/>
  <c r="CM135" i="5"/>
  <c r="DM148" i="5"/>
  <c r="DN148" i="5" s="1"/>
  <c r="DM157" i="5"/>
  <c r="CM160" i="5"/>
  <c r="A160" i="5" s="1"/>
  <c r="DM163" i="5"/>
  <c r="DZ164" i="5"/>
  <c r="DM166" i="5"/>
  <c r="DN166" i="5" s="1"/>
  <c r="DM172" i="5"/>
  <c r="CM188" i="5"/>
  <c r="CM190" i="5"/>
  <c r="CM195" i="5"/>
  <c r="DU207" i="5"/>
  <c r="CM213" i="5"/>
  <c r="A213" i="5" s="1"/>
  <c r="CM5" i="5"/>
  <c r="A5" i="5" s="1"/>
  <c r="EE5" i="5"/>
  <c r="DQ11" i="5"/>
  <c r="DM12" i="5"/>
  <c r="CM14" i="5"/>
  <c r="A14" i="5" s="1"/>
  <c r="EC16" i="5"/>
  <c r="DX23" i="5"/>
  <c r="CM27" i="5"/>
  <c r="A27" i="5" s="1"/>
  <c r="DM28" i="5"/>
  <c r="EB30" i="5"/>
  <c r="CM59" i="5"/>
  <c r="DM68" i="5"/>
  <c r="ED70" i="5"/>
  <c r="DR70" i="5"/>
  <c r="DM70" i="5"/>
  <c r="EC78" i="5"/>
  <c r="EC79" i="5"/>
  <c r="DV85" i="5"/>
  <c r="DV144" i="5"/>
  <c r="DZ144" i="5"/>
  <c r="DZ89" i="5"/>
  <c r="CS89" i="5"/>
  <c r="CV89" i="5" s="1"/>
  <c r="DV22" i="5"/>
  <c r="DV26" i="5"/>
  <c r="EB34" i="5"/>
  <c r="EB40" i="5"/>
  <c r="DR75" i="5"/>
  <c r="DZ75" i="5"/>
  <c r="CM6" i="5"/>
  <c r="A6" i="5" s="1"/>
  <c r="DM7" i="5"/>
  <c r="DN7" i="5" s="1"/>
  <c r="EB10" i="5"/>
  <c r="CM12" i="5"/>
  <c r="CM13" i="5"/>
  <c r="A13" i="5" s="1"/>
  <c r="EE13" i="5"/>
  <c r="DM13" i="5"/>
  <c r="CM17" i="5"/>
  <c r="DM21" i="5"/>
  <c r="DN21" i="5" s="1"/>
  <c r="CM31" i="5"/>
  <c r="A31" i="5" s="1"/>
  <c r="EB32" i="5"/>
  <c r="ED89" i="5"/>
  <c r="DX92" i="5"/>
  <c r="CM150" i="5"/>
  <c r="A150" i="5" s="1"/>
  <c r="EB151" i="5"/>
  <c r="CM153" i="5"/>
  <c r="DV164" i="5"/>
  <c r="CS164" i="5"/>
  <c r="CT164" i="5" s="1"/>
  <c r="DM165" i="5"/>
  <c r="EB94" i="5"/>
  <c r="DX100" i="5"/>
  <c r="DR105" i="5"/>
  <c r="DR106" i="5"/>
  <c r="DR110" i="5"/>
  <c r="DP112" i="5"/>
  <c r="ED134" i="5"/>
  <c r="DT149" i="5"/>
  <c r="EB149" i="5"/>
  <c r="ED44" i="5"/>
  <c r="ED63" i="5"/>
  <c r="CM65" i="5"/>
  <c r="EB65" i="5"/>
  <c r="DS74" i="5"/>
  <c r="CM75" i="5"/>
  <c r="A75" i="5" s="1"/>
  <c r="DX75" i="5"/>
  <c r="EC80" i="5"/>
  <c r="EA82" i="5"/>
  <c r="DM82" i="5"/>
  <c r="DN82" i="5" s="1"/>
  <c r="DP88" i="5"/>
  <c r="DM98" i="5"/>
  <c r="DN98" i="5" s="1"/>
  <c r="DV104" i="5"/>
  <c r="ED105" i="5"/>
  <c r="DP115" i="5"/>
  <c r="ED128" i="5"/>
  <c r="DR144" i="5"/>
  <c r="ED162" i="5"/>
  <c r="CM41" i="5"/>
  <c r="ED43" i="5"/>
  <c r="ED49" i="5"/>
  <c r="EB51" i="5"/>
  <c r="DM52" i="5"/>
  <c r="ED54" i="5"/>
  <c r="EB56" i="5"/>
  <c r="EB58" i="5"/>
  <c r="DM59" i="5"/>
  <c r="ED62" i="5"/>
  <c r="CM64" i="5"/>
  <c r="DM79" i="5"/>
  <c r="DS82" i="5"/>
  <c r="EB83" i="5"/>
  <c r="DM87" i="5"/>
  <c r="CS95" i="5"/>
  <c r="CX95" i="5" s="1"/>
  <c r="DM99" i="5"/>
  <c r="DM104" i="5"/>
  <c r="DN104" i="5" s="1"/>
  <c r="DV108" i="5"/>
  <c r="DV109" i="5"/>
  <c r="DM109" i="5"/>
  <c r="DN109" i="5" s="1"/>
  <c r="CM113" i="5"/>
  <c r="A113" i="5" s="1"/>
  <c r="CM115" i="5"/>
  <c r="A115" i="5" s="1"/>
  <c r="DZ119" i="5"/>
  <c r="DM121" i="5"/>
  <c r="DN121" i="5" s="1"/>
  <c r="DM122" i="5"/>
  <c r="DM124" i="5"/>
  <c r="DM126" i="5"/>
  <c r="DN126" i="5" s="1"/>
  <c r="CM128" i="5"/>
  <c r="A128" i="5" s="1"/>
  <c r="DM128" i="5"/>
  <c r="DN128" i="5" s="1"/>
  <c r="CM132" i="5"/>
  <c r="ED133" i="5"/>
  <c r="ED135" i="5"/>
  <c r="DM138" i="5"/>
  <c r="DN138" i="5" s="1"/>
  <c r="DM155" i="5"/>
  <c r="DX160" i="5"/>
  <c r="DM168" i="5"/>
  <c r="DN168" i="5" s="1"/>
  <c r="DM170" i="5"/>
  <c r="EE172" i="5"/>
  <c r="DM179" i="5"/>
  <c r="CM184" i="5"/>
  <c r="A184" i="5" s="1"/>
  <c r="CM186" i="5"/>
  <c r="A186" i="5" s="1"/>
  <c r="ED211" i="5"/>
  <c r="EE233" i="5"/>
  <c r="ED159" i="5"/>
  <c r="DX161" i="5"/>
  <c r="CM167" i="5"/>
  <c r="A167" i="5" s="1"/>
  <c r="CM183" i="5"/>
  <c r="A183" i="5" s="1"/>
  <c r="DM186" i="5"/>
  <c r="EB192" i="5"/>
  <c r="CM196" i="5"/>
  <c r="EC207" i="5"/>
  <c r="DM211" i="5"/>
  <c r="CM215" i="5"/>
  <c r="A215" i="5" s="1"/>
  <c r="EC222" i="5"/>
  <c r="DS229" i="5"/>
  <c r="DM234" i="5"/>
  <c r="DN234" i="5" s="1"/>
  <c r="DU236" i="5"/>
  <c r="DM144" i="5"/>
  <c r="CM146" i="5"/>
  <c r="A146" i="5" s="1"/>
  <c r="ED146" i="5"/>
  <c r="DM146" i="5"/>
  <c r="DN146" i="5" s="1"/>
  <c r="EB147" i="5"/>
  <c r="EB152" i="5"/>
  <c r="DM153" i="5"/>
  <c r="CM159" i="5"/>
  <c r="A159" i="5" s="1"/>
  <c r="CM166" i="5"/>
  <c r="DM171" i="5"/>
  <c r="DN171" i="5" s="1"/>
  <c r="EB176" i="5"/>
  <c r="DM177" i="5"/>
  <c r="DN177" i="5" s="1"/>
  <c r="CM181" i="5"/>
  <c r="EA181" i="5"/>
  <c r="DY184" i="5"/>
  <c r="DM189" i="5"/>
  <c r="DN189" i="5" s="1"/>
  <c r="CM192" i="5"/>
  <c r="DY199" i="5"/>
  <c r="DM207" i="5"/>
  <c r="DM214" i="5"/>
  <c r="DN214" i="5" s="1"/>
  <c r="DM216" i="5"/>
  <c r="CM217" i="5"/>
  <c r="A217" i="5" s="1"/>
  <c r="DP218" i="5"/>
  <c r="CM220" i="5"/>
  <c r="A220" i="5" s="1"/>
  <c r="DM222" i="5"/>
  <c r="CM226" i="5"/>
  <c r="A226" i="5" s="1"/>
  <c r="EE226" i="5"/>
  <c r="DM226" i="5"/>
  <c r="DN226" i="5" s="1"/>
  <c r="EA232" i="5"/>
  <c r="DM233" i="5"/>
  <c r="EE179" i="5"/>
  <c r="CM182" i="5"/>
  <c r="A182" i="5" s="1"/>
  <c r="CM187" i="5"/>
  <c r="CM189" i="5"/>
  <c r="A189" i="5" s="1"/>
  <c r="EC189" i="5"/>
  <c r="EB195" i="5"/>
  <c r="DM195" i="5"/>
  <c r="CM198" i="5"/>
  <c r="A198" i="5" s="1"/>
  <c r="DM199" i="5"/>
  <c r="DN199" i="5" s="1"/>
  <c r="EB202" i="5"/>
  <c r="CM205" i="5"/>
  <c r="EC205" i="5"/>
  <c r="CM216" i="5"/>
  <c r="CM231" i="5"/>
  <c r="A231" i="5" s="1"/>
  <c r="CS231" i="5"/>
  <c r="EB234" i="5"/>
  <c r="CM235" i="5"/>
  <c r="A235" i="5" s="1"/>
  <c r="DM235" i="5"/>
  <c r="DN235" i="5" s="1"/>
  <c r="CM238" i="5"/>
  <c r="IF4" i="4"/>
  <c r="HF5" i="4"/>
  <c r="A5" i="4" s="1"/>
  <c r="IF8" i="4"/>
  <c r="IF12" i="4"/>
  <c r="HF18" i="4"/>
  <c r="A18" i="4" s="1"/>
  <c r="IF18" i="4"/>
  <c r="HF19" i="4"/>
  <c r="IF30" i="4"/>
  <c r="HF35" i="4"/>
  <c r="IF35" i="4"/>
  <c r="IF40" i="4"/>
  <c r="IF47" i="4"/>
  <c r="IT48" i="4"/>
  <c r="II49" i="4"/>
  <c r="IN50" i="4"/>
  <c r="HF51" i="4"/>
  <c r="A51" i="4" s="1"/>
  <c r="IS51" i="4"/>
  <c r="HF54" i="4"/>
  <c r="HF56" i="4"/>
  <c r="A56" i="4" s="1"/>
  <c r="IN46" i="4"/>
  <c r="IF49" i="4"/>
  <c r="HL4" i="4"/>
  <c r="IK9" i="4"/>
  <c r="IW16" i="4"/>
  <c r="IF16" i="4"/>
  <c r="IF17" i="4"/>
  <c r="IF24" i="4"/>
  <c r="IF28" i="4"/>
  <c r="IT35" i="4"/>
  <c r="HF41" i="4"/>
  <c r="IQ45" i="4"/>
  <c r="IF46" i="4"/>
  <c r="IH48" i="4"/>
  <c r="HF49" i="4"/>
  <c r="IP59" i="4"/>
  <c r="II158" i="4"/>
  <c r="HF59" i="4"/>
  <c r="A59" i="4" s="1"/>
  <c r="HF61" i="4"/>
  <c r="HF63" i="4"/>
  <c r="A63" i="4" s="1"/>
  <c r="HF77" i="4"/>
  <c r="A77" i="4" s="1"/>
  <c r="IT81" i="4"/>
  <c r="HF105" i="4"/>
  <c r="A105" i="4" s="1"/>
  <c r="IW142" i="4"/>
  <c r="IF65" i="4"/>
  <c r="HF66" i="4"/>
  <c r="A66" i="4" s="1"/>
  <c r="HF68" i="4"/>
  <c r="A68" i="4" s="1"/>
  <c r="IF68" i="4"/>
  <c r="IS71" i="4"/>
  <c r="HF73" i="4"/>
  <c r="IU73" i="4"/>
  <c r="IF74" i="4"/>
  <c r="IF80" i="4"/>
  <c r="HF84" i="4"/>
  <c r="HF89" i="4"/>
  <c r="IF90" i="4"/>
  <c r="IF91" i="4"/>
  <c r="IS93" i="4"/>
  <c r="IF93" i="4"/>
  <c r="IF97" i="4"/>
  <c r="HF98" i="4"/>
  <c r="IR99" i="4"/>
  <c r="IF99" i="4"/>
  <c r="IF102" i="4"/>
  <c r="IG102" i="4" s="1"/>
  <c r="HF104" i="4"/>
  <c r="A104" i="4" s="1"/>
  <c r="IS104" i="4"/>
  <c r="HF107" i="4"/>
  <c r="IF108" i="4"/>
  <c r="HF114" i="4"/>
  <c r="HF116" i="4"/>
  <c r="A116" i="4" s="1"/>
  <c r="IF125" i="4"/>
  <c r="IF134" i="4"/>
  <c r="HF67" i="4"/>
  <c r="A67" i="4" s="1"/>
  <c r="IF83" i="4"/>
  <c r="HF90" i="4"/>
  <c r="A90" i="4" s="1"/>
  <c r="IU90" i="4"/>
  <c r="IF96" i="4"/>
  <c r="IG96" i="4" s="1"/>
  <c r="HF100" i="4"/>
  <c r="IT105" i="4"/>
  <c r="IF109" i="4"/>
  <c r="IF112" i="4"/>
  <c r="IF166" i="4"/>
  <c r="IF117" i="4"/>
  <c r="IF118" i="4"/>
  <c r="IU124" i="4"/>
  <c r="HF125" i="4"/>
  <c r="IT129" i="4"/>
  <c r="IF130" i="4"/>
  <c r="IF132" i="4"/>
  <c r="IF138" i="4"/>
  <c r="IF139" i="4"/>
  <c r="IS140" i="4"/>
  <c r="IK141" i="4"/>
  <c r="IG144" i="4"/>
  <c r="HF147" i="4"/>
  <c r="A147" i="4" s="1"/>
  <c r="IF153" i="4"/>
  <c r="IL157" i="4"/>
  <c r="II164" i="4"/>
  <c r="IF165" i="4"/>
  <c r="HF169" i="4"/>
  <c r="A169" i="4" s="1"/>
  <c r="HF171" i="4"/>
  <c r="A171" i="4" s="1"/>
  <c r="IF175" i="4"/>
  <c r="IG175" i="4" s="1"/>
  <c r="HF179" i="4"/>
  <c r="A179" i="4" s="1"/>
  <c r="IT118" i="4"/>
  <c r="IJ121" i="4"/>
  <c r="IF121" i="4"/>
  <c r="IF124" i="4"/>
  <c r="HF130" i="4"/>
  <c r="IF131" i="4"/>
  <c r="HF132" i="4"/>
  <c r="IF137" i="4"/>
  <c r="HF141" i="4"/>
  <c r="HF148" i="4"/>
  <c r="A148" i="4" s="1"/>
  <c r="IF148" i="4"/>
  <c r="IF158" i="4"/>
  <c r="IG158" i="4" s="1"/>
  <c r="HF165" i="4"/>
  <c r="HF167" i="4"/>
  <c r="IF167" i="4"/>
  <c r="IG167" i="4" s="1"/>
  <c r="IF180" i="4"/>
  <c r="IN181" i="4"/>
  <c r="HF184" i="4"/>
  <c r="HF142" i="4"/>
  <c r="HF146" i="4"/>
  <c r="A146" i="4" s="1"/>
  <c r="IN149" i="4"/>
  <c r="HF150" i="4"/>
  <c r="IS150" i="4"/>
  <c r="HF156" i="4"/>
  <c r="IF157" i="4"/>
  <c r="HF158" i="4"/>
  <c r="IF159" i="4"/>
  <c r="IF170" i="4"/>
  <c r="HF178" i="4"/>
  <c r="IL4" i="4"/>
  <c r="IT5" i="4"/>
  <c r="IS9" i="4"/>
  <c r="IF15" i="4"/>
  <c r="HF16" i="4"/>
  <c r="A16" i="4" s="1"/>
  <c r="IW24" i="4"/>
  <c r="HF31" i="4"/>
  <c r="IP36" i="4"/>
  <c r="IR36" i="4"/>
  <c r="IN36" i="4"/>
  <c r="HL36" i="4"/>
  <c r="IJ36" i="4"/>
  <c r="IV36" i="4"/>
  <c r="IH2" i="4"/>
  <c r="IW3" i="4"/>
  <c r="HF4" i="4"/>
  <c r="HF6" i="4"/>
  <c r="A6" i="4" s="1"/>
  <c r="IF6" i="4"/>
  <c r="IJ7" i="4"/>
  <c r="IW9" i="4"/>
  <c r="IW12" i="4"/>
  <c r="HF15" i="4"/>
  <c r="A15" i="4" s="1"/>
  <c r="IT15" i="4"/>
  <c r="HF23" i="4"/>
  <c r="HF27" i="4"/>
  <c r="A41" i="4"/>
  <c r="HF12" i="4"/>
  <c r="A12" i="4" s="1"/>
  <c r="HF20" i="4"/>
  <c r="HF29" i="4"/>
  <c r="IT29" i="4"/>
  <c r="HF33" i="4"/>
  <c r="A33" i="4" s="1"/>
  <c r="IT33" i="4"/>
  <c r="HF34" i="4"/>
  <c r="IT37" i="4"/>
  <c r="IK37" i="4"/>
  <c r="HL38" i="4"/>
  <c r="IS39" i="4"/>
  <c r="IF39" i="4"/>
  <c r="IG39" i="4" s="1"/>
  <c r="IK43" i="4"/>
  <c r="IP44" i="4"/>
  <c r="IR44" i="4"/>
  <c r="IW47" i="4"/>
  <c r="IF50" i="4"/>
  <c r="IV50" i="4"/>
  <c r="IK51" i="4"/>
  <c r="HF52" i="4"/>
  <c r="A52" i="4" s="1"/>
  <c r="IL52" i="4"/>
  <c r="HF53" i="4"/>
  <c r="IM53" i="4"/>
  <c r="IS55" i="4"/>
  <c r="IP56" i="4"/>
  <c r="IF57" i="4"/>
  <c r="IH59" i="4"/>
  <c r="HF60" i="4"/>
  <c r="IG60" i="4"/>
  <c r="IJ61" i="4"/>
  <c r="HF62" i="4"/>
  <c r="IS35" i="4"/>
  <c r="IU37" i="4"/>
  <c r="IO37" i="4"/>
  <c r="IP38" i="4"/>
  <c r="IR38" i="4"/>
  <c r="IR42" i="4"/>
  <c r="IG43" i="4"/>
  <c r="IO43" i="4"/>
  <c r="IV44" i="4"/>
  <c r="IT45" i="4"/>
  <c r="IV46" i="4"/>
  <c r="IL48" i="4"/>
  <c r="IH52" i="4"/>
  <c r="IP52" i="4"/>
  <c r="IQ53" i="4"/>
  <c r="IW55" i="4"/>
  <c r="HL56" i="4"/>
  <c r="HL59" i="4"/>
  <c r="IT59" i="4"/>
  <c r="IU68" i="4"/>
  <c r="IJ70" i="4"/>
  <c r="IR70" i="4"/>
  <c r="HL70" i="4"/>
  <c r="IN70" i="4"/>
  <c r="A73" i="4"/>
  <c r="HF17" i="4"/>
  <c r="IT17" i="4"/>
  <c r="IW20" i="4"/>
  <c r="IF21" i="4"/>
  <c r="IG21" i="4" s="1"/>
  <c r="HF22" i="4"/>
  <c r="IF22" i="4"/>
  <c r="IF23" i="4"/>
  <c r="IF25" i="4"/>
  <c r="HF26" i="4"/>
  <c r="A26" i="4" s="1"/>
  <c r="IF26" i="4"/>
  <c r="IF27" i="4"/>
  <c r="IG27" i="4" s="1"/>
  <c r="IF31" i="4"/>
  <c r="IS37" i="4"/>
  <c r="IV38" i="4"/>
  <c r="HF40" i="4"/>
  <c r="A40" i="4" s="1"/>
  <c r="IR40" i="4"/>
  <c r="HF42" i="4"/>
  <c r="A42" i="4" s="1"/>
  <c r="IQ43" i="4"/>
  <c r="IS43" i="4"/>
  <c r="IJ44" i="4"/>
  <c r="IM45" i="4"/>
  <c r="HF46" i="4"/>
  <c r="IK47" i="4"/>
  <c r="HF48" i="4"/>
  <c r="A48" i="4" s="1"/>
  <c r="IG49" i="4"/>
  <c r="IJ50" i="4"/>
  <c r="IW51" i="4"/>
  <c r="HL52" i="4"/>
  <c r="II53" i="4"/>
  <c r="IF53" i="4"/>
  <c r="IG53" i="4" s="1"/>
  <c r="IF54" i="4"/>
  <c r="IF55" i="4"/>
  <c r="IW56" i="4"/>
  <c r="IK58" i="4"/>
  <c r="IF58" i="4"/>
  <c r="IW59" i="4"/>
  <c r="IF61" i="4"/>
  <c r="IU69" i="4"/>
  <c r="IV70" i="4"/>
  <c r="IW37" i="4"/>
  <c r="IJ38" i="4"/>
  <c r="IW43" i="4"/>
  <c r="HL44" i="4"/>
  <c r="IN44" i="4"/>
  <c r="II45" i="4"/>
  <c r="IJ46" i="4"/>
  <c r="IS47" i="4"/>
  <c r="IK55" i="4"/>
  <c r="IL56" i="4"/>
  <c r="IL59" i="4"/>
  <c r="IS62" i="4"/>
  <c r="IW63" i="4"/>
  <c r="IT64" i="4"/>
  <c r="HF65" i="4"/>
  <c r="IF66" i="4"/>
  <c r="HF75" i="4"/>
  <c r="IF75" i="4"/>
  <c r="IG75" i="4" s="1"/>
  <c r="IW75" i="4"/>
  <c r="IF76" i="4"/>
  <c r="IR76" i="4"/>
  <c r="IR77" i="4"/>
  <c r="IF77" i="4"/>
  <c r="IP78" i="4"/>
  <c r="HL80" i="4"/>
  <c r="IT80" i="4"/>
  <c r="IF81" i="4"/>
  <c r="HF85" i="4"/>
  <c r="IU86" i="4"/>
  <c r="IF86" i="4"/>
  <c r="HF88" i="4"/>
  <c r="HF91" i="4"/>
  <c r="HF92" i="4"/>
  <c r="IG94" i="4"/>
  <c r="HF95" i="4"/>
  <c r="A95" i="4" s="1"/>
  <c r="IR95" i="4"/>
  <c r="HF96" i="4"/>
  <c r="IU96" i="4"/>
  <c r="IO98" i="4"/>
  <c r="IJ99" i="4"/>
  <c r="IS100" i="4"/>
  <c r="HF101" i="4"/>
  <c r="A101" i="4" s="1"/>
  <c r="IN101" i="4"/>
  <c r="HF102" i="4"/>
  <c r="IT102" i="4"/>
  <c r="IH105" i="4"/>
  <c r="IR74" i="4"/>
  <c r="IK75" i="4"/>
  <c r="HL76" i="4"/>
  <c r="IV76" i="4"/>
  <c r="IL78" i="4"/>
  <c r="IU82" i="4"/>
  <c r="II94" i="4"/>
  <c r="IS98" i="4"/>
  <c r="IN99" i="4"/>
  <c r="IW100" i="4"/>
  <c r="HL101" i="4"/>
  <c r="IR101" i="4"/>
  <c r="A122" i="4"/>
  <c r="HL63" i="4"/>
  <c r="IF64" i="4"/>
  <c r="IT67" i="4"/>
  <c r="HF69" i="4"/>
  <c r="IF71" i="4"/>
  <c r="IG71" i="4" s="1"/>
  <c r="IF73" i="4"/>
  <c r="IG73" i="4" s="1"/>
  <c r="HF74" i="4"/>
  <c r="A74" i="4" s="1"/>
  <c r="IO75" i="4"/>
  <c r="HL78" i="4"/>
  <c r="IF79" i="4"/>
  <c r="HF80" i="4"/>
  <c r="A80" i="4" s="1"/>
  <c r="IL80" i="4"/>
  <c r="HF83" i="4"/>
  <c r="IF84" i="4"/>
  <c r="IT85" i="4"/>
  <c r="IF89" i="4"/>
  <c r="IQ94" i="4"/>
  <c r="IR97" i="4"/>
  <c r="IF98" i="4"/>
  <c r="IG98" i="4" s="1"/>
  <c r="IW98" i="4"/>
  <c r="HL99" i="4"/>
  <c r="IK100" i="4"/>
  <c r="IP101" i="4"/>
  <c r="IV101" i="4"/>
  <c r="A124" i="4"/>
  <c r="IS75" i="4"/>
  <c r="IN76" i="4"/>
  <c r="IP80" i="4"/>
  <c r="IU92" i="4"/>
  <c r="IK98" i="4"/>
  <c r="IP99" i="4"/>
  <c r="IV99" i="4"/>
  <c r="IU100" i="4"/>
  <c r="IO100" i="4"/>
  <c r="IJ101" i="4"/>
  <c r="IT110" i="4"/>
  <c r="IK104" i="4"/>
  <c r="HF109" i="4"/>
  <c r="HF113" i="4"/>
  <c r="HF118" i="4"/>
  <c r="IW118" i="4"/>
  <c r="IK118" i="4"/>
  <c r="HF119" i="4"/>
  <c r="A119" i="4" s="1"/>
  <c r="IR119" i="4"/>
  <c r="IF119" i="4"/>
  <c r="IN121" i="4"/>
  <c r="IT124" i="4"/>
  <c r="IW128" i="4"/>
  <c r="IH130" i="4"/>
  <c r="IN132" i="4"/>
  <c r="IS133" i="4"/>
  <c r="IJ139" i="4"/>
  <c r="IO142" i="4"/>
  <c r="IP118" i="4"/>
  <c r="IR121" i="4"/>
  <c r="IS122" i="4"/>
  <c r="IJ132" i="4"/>
  <c r="IK133" i="4"/>
  <c r="IS141" i="4"/>
  <c r="IR178" i="4"/>
  <c r="IO178" i="4"/>
  <c r="IW178" i="4"/>
  <c r="IW104" i="4"/>
  <c r="HF106" i="4"/>
  <c r="IT106" i="4"/>
  <c r="IW109" i="4"/>
  <c r="IF110" i="4"/>
  <c r="HF111" i="4"/>
  <c r="IF111" i="4"/>
  <c r="IW113" i="4"/>
  <c r="IF114" i="4"/>
  <c r="HF115" i="4"/>
  <c r="IF115" i="4"/>
  <c r="IF116" i="4"/>
  <c r="IU118" i="4"/>
  <c r="HF120" i="4"/>
  <c r="A120" i="4" s="1"/>
  <c r="IS120" i="4"/>
  <c r="IF120" i="4"/>
  <c r="IG120" i="4" s="1"/>
  <c r="HL121" i="4"/>
  <c r="IV121" i="4"/>
  <c r="IT122" i="4"/>
  <c r="IW122" i="4"/>
  <c r="IS127" i="4"/>
  <c r="IP130" i="4"/>
  <c r="IV132" i="4"/>
  <c r="IR139" i="4"/>
  <c r="IS156" i="4"/>
  <c r="IK156" i="4"/>
  <c r="IT114" i="4"/>
  <c r="IW117" i="4"/>
  <c r="HS118" i="4"/>
  <c r="HV118" i="4" s="1"/>
  <c r="IH127" i="4"/>
  <c r="IQ160" i="4"/>
  <c r="IT171" i="4"/>
  <c r="II171" i="4"/>
  <c r="IM131" i="4"/>
  <c r="IU134" i="4"/>
  <c r="IH134" i="4"/>
  <c r="IW136" i="4"/>
  <c r="IF140" i="4"/>
  <c r="IG140" i="4" s="1"/>
  <c r="IS142" i="4"/>
  <c r="IK143" i="4"/>
  <c r="IV147" i="4"/>
  <c r="HS148" i="4"/>
  <c r="IS148" i="4"/>
  <c r="IR149" i="4"/>
  <c r="HL149" i="4"/>
  <c r="HL153" i="4"/>
  <c r="IU158" i="4"/>
  <c r="HS158" i="4"/>
  <c r="HY158" i="4" s="1"/>
  <c r="IQ158" i="4"/>
  <c r="IM158" i="4"/>
  <c r="IK173" i="4"/>
  <c r="IW173" i="4"/>
  <c r="IU177" i="4"/>
  <c r="IJ177" i="4"/>
  <c r="IR177" i="4"/>
  <c r="IF126" i="4"/>
  <c r="IN127" i="4"/>
  <c r="IT130" i="4"/>
  <c r="IP134" i="4"/>
  <c r="IU138" i="4"/>
  <c r="HL139" i="4"/>
  <c r="IO140" i="4"/>
  <c r="IF142" i="4"/>
  <c r="IG142" i="4" s="1"/>
  <c r="IS143" i="4"/>
  <c r="IN147" i="4"/>
  <c r="IJ149" i="4"/>
  <c r="IP153" i="4"/>
  <c r="IT159" i="4"/>
  <c r="IU160" i="4"/>
  <c r="HF126" i="4"/>
  <c r="HF127" i="4"/>
  <c r="A127" i="4" s="1"/>
  <c r="IV127" i="4"/>
  <c r="IF127" i="4"/>
  <c r="IF128" i="4"/>
  <c r="HF131" i="4"/>
  <c r="A131" i="4" s="1"/>
  <c r="IT133" i="4"/>
  <c r="IL134" i="4"/>
  <c r="HL134" i="4"/>
  <c r="HQ134" i="4" s="1"/>
  <c r="IT134" i="4"/>
  <c r="HF137" i="4"/>
  <c r="A137" i="4" s="1"/>
  <c r="IW137" i="4"/>
  <c r="HF138" i="4"/>
  <c r="IW138" i="4"/>
  <c r="IW140" i="4"/>
  <c r="IS144" i="4"/>
  <c r="IH148" i="4"/>
  <c r="A152" i="4"/>
  <c r="IW157" i="4"/>
  <c r="HL157" i="4"/>
  <c r="IR157" i="4"/>
  <c r="IK162" i="4"/>
  <c r="IT179" i="4"/>
  <c r="HF145" i="4"/>
  <c r="A145" i="4" s="1"/>
  <c r="IK147" i="4"/>
  <c r="HF149" i="4"/>
  <c r="A149" i="4" s="1"/>
  <c r="IF149" i="4"/>
  <c r="HF151" i="4"/>
  <c r="IF151" i="4"/>
  <c r="IF152" i="4"/>
  <c r="IL153" i="4"/>
  <c r="IJ155" i="4"/>
  <c r="IW156" i="4"/>
  <c r="HF157" i="4"/>
  <c r="HF159" i="4"/>
  <c r="IF160" i="4"/>
  <c r="IG160" i="4" s="1"/>
  <c r="IJ163" i="4"/>
  <c r="HF164" i="4"/>
  <c r="IU166" i="4"/>
  <c r="IM166" i="4"/>
  <c r="IR172" i="4"/>
  <c r="IV172" i="4"/>
  <c r="IN172" i="4"/>
  <c r="IF176" i="4"/>
  <c r="II150" i="4"/>
  <c r="IT160" i="4"/>
  <c r="II160" i="4"/>
  <c r="HS160" i="4"/>
  <c r="HY160" i="4" s="1"/>
  <c r="IN163" i="4"/>
  <c r="IT165" i="4"/>
  <c r="IJ165" i="4"/>
  <c r="IU180" i="4"/>
  <c r="IV145" i="4"/>
  <c r="IF145" i="4"/>
  <c r="IG145" i="4" s="1"/>
  <c r="IN146" i="4"/>
  <c r="IP149" i="4"/>
  <c r="IV149" i="4"/>
  <c r="IF150" i="4"/>
  <c r="IG150" i="4" s="1"/>
  <c r="IW153" i="4"/>
  <c r="HF154" i="4"/>
  <c r="A154" i="4" s="1"/>
  <c r="II154" i="4"/>
  <c r="IF155" i="4"/>
  <c r="IM160" i="4"/>
  <c r="HF163" i="4"/>
  <c r="HL163" i="4"/>
  <c r="HO163" i="4" s="1"/>
  <c r="IV163" i="4"/>
  <c r="IU170" i="4"/>
  <c r="IU175" i="4"/>
  <c r="HF161" i="4"/>
  <c r="HF162" i="4"/>
  <c r="IS162" i="4"/>
  <c r="IP163" i="4"/>
  <c r="IR163" i="4"/>
  <c r="IF164" i="4"/>
  <c r="IG164" i="4" s="1"/>
  <c r="HF166" i="4"/>
  <c r="A166" i="4" s="1"/>
  <c r="HF168" i="4"/>
  <c r="A168" i="4" s="1"/>
  <c r="IS171" i="4"/>
  <c r="IF173" i="4"/>
  <c r="IQ175" i="4"/>
  <c r="IF177" i="4"/>
  <c r="IG177" i="4" s="1"/>
  <c r="II180" i="4"/>
  <c r="IJ181" i="4"/>
  <c r="IM167" i="4"/>
  <c r="HF170" i="4"/>
  <c r="IM175" i="4"/>
  <c r="IP176" i="4"/>
  <c r="IH176" i="4"/>
  <c r="IW180" i="4"/>
  <c r="IM180" i="4"/>
  <c r="IH174" i="4"/>
  <c r="HF176" i="4"/>
  <c r="A176" i="4" s="1"/>
  <c r="HF180" i="4"/>
  <c r="IQ180" i="4"/>
  <c r="HF181" i="4"/>
  <c r="IF181" i="4"/>
  <c r="IV181" i="4"/>
  <c r="IU184" i="4"/>
  <c r="IF184" i="4"/>
  <c r="ED33" i="5"/>
  <c r="CS33" i="5"/>
  <c r="CU33" i="5" s="1"/>
  <c r="DX33" i="5"/>
  <c r="DT34" i="5"/>
  <c r="ED36" i="5"/>
  <c r="CS36" i="5"/>
  <c r="CT36" i="5" s="1"/>
  <c r="DX36" i="5"/>
  <c r="DM65" i="5"/>
  <c r="DN65" i="5" s="1"/>
  <c r="ED76" i="5"/>
  <c r="EE76" i="5"/>
  <c r="EA76" i="5"/>
  <c r="DW76" i="5"/>
  <c r="DS76" i="5"/>
  <c r="DU87" i="5"/>
  <c r="DP87" i="5"/>
  <c r="DZ87" i="5"/>
  <c r="CS87" i="5"/>
  <c r="CU87" i="5" s="1"/>
  <c r="EB2" i="5"/>
  <c r="DM5" i="5"/>
  <c r="EB6" i="5"/>
  <c r="ED7" i="5"/>
  <c r="DM8" i="5"/>
  <c r="DN8" i="5" s="1"/>
  <c r="ED9" i="5"/>
  <c r="CM10" i="5"/>
  <c r="A10" i="5" s="1"/>
  <c r="EE10" i="5"/>
  <c r="EB11" i="5"/>
  <c r="DM11" i="5"/>
  <c r="ED24" i="5"/>
  <c r="CS24" i="5"/>
  <c r="CX24" i="5" s="1"/>
  <c r="DZ24" i="5"/>
  <c r="DV24" i="5"/>
  <c r="DM2" i="5"/>
  <c r="DN2" i="5" s="1"/>
  <c r="EC3" i="5"/>
  <c r="EC4" i="5"/>
  <c r="DY5" i="5"/>
  <c r="EC7" i="5"/>
  <c r="EE9" i="5"/>
  <c r="DM10" i="5"/>
  <c r="DN10" i="5" s="1"/>
  <c r="EB13" i="5"/>
  <c r="EE14" i="5"/>
  <c r="ED22" i="5"/>
  <c r="ED26" i="5"/>
  <c r="DR28" i="5"/>
  <c r="CS31" i="5"/>
  <c r="CX31" i="5" s="1"/>
  <c r="DM32" i="5"/>
  <c r="DN32" i="5" s="1"/>
  <c r="DM47" i="5"/>
  <c r="DN47" i="5" s="1"/>
  <c r="DM51" i="5"/>
  <c r="DM57" i="5"/>
  <c r="DM3" i="5"/>
  <c r="DN3" i="5" s="1"/>
  <c r="DM4" i="5"/>
  <c r="DN4" i="5" s="1"/>
  <c r="EB5" i="5"/>
  <c r="EE6" i="5"/>
  <c r="DU10" i="5"/>
  <c r="EC19" i="5"/>
  <c r="DR22" i="5"/>
  <c r="DR26" i="5"/>
  <c r="DX31" i="5"/>
  <c r="DM40" i="5"/>
  <c r="DN40" i="5" s="1"/>
  <c r="ED72" i="5"/>
  <c r="DZ72" i="5"/>
  <c r="CS72" i="5"/>
  <c r="CT72" i="5" s="1"/>
  <c r="DV77" i="5"/>
  <c r="CS77" i="5"/>
  <c r="DR77" i="5"/>
  <c r="DZ77" i="5"/>
  <c r="DZ93" i="5"/>
  <c r="DV93" i="5"/>
  <c r="DX97" i="5"/>
  <c r="DV97" i="5"/>
  <c r="EB14" i="5"/>
  <c r="ED15" i="5"/>
  <c r="EC17" i="5"/>
  <c r="EC18" i="5"/>
  <c r="CM20" i="5"/>
  <c r="A20" i="5" s="1"/>
  <c r="EC21" i="5"/>
  <c r="CS22" i="5"/>
  <c r="CU22" i="5" s="1"/>
  <c r="DZ22" i="5"/>
  <c r="CS26" i="5"/>
  <c r="CT26" i="5" s="1"/>
  <c r="DZ26" i="5"/>
  <c r="DX27" i="5"/>
  <c r="CM28" i="5"/>
  <c r="A28" i="5" s="1"/>
  <c r="DX28" i="5"/>
  <c r="DZ28" i="5"/>
  <c r="CM29" i="5"/>
  <c r="A29" i="5" s="1"/>
  <c r="CM30" i="5"/>
  <c r="DP30" i="5"/>
  <c r="DX30" i="5"/>
  <c r="CM33" i="5"/>
  <c r="A33" i="5" s="1"/>
  <c r="CM36" i="5"/>
  <c r="A36" i="5" s="1"/>
  <c r="ED38" i="5"/>
  <c r="ED39" i="5"/>
  <c r="EB41" i="5"/>
  <c r="CM43" i="5"/>
  <c r="CM44" i="5"/>
  <c r="A44" i="5" s="1"/>
  <c r="ED45" i="5"/>
  <c r="ED46" i="5"/>
  <c r="EB48" i="5"/>
  <c r="CM49" i="5"/>
  <c r="A49" i="5" s="1"/>
  <c r="ED50" i="5"/>
  <c r="EB53" i="5"/>
  <c r="CM54" i="5"/>
  <c r="ED55" i="5"/>
  <c r="EB59" i="5"/>
  <c r="CM60" i="5"/>
  <c r="A60" i="5" s="1"/>
  <c r="CM61" i="5"/>
  <c r="ED64" i="5"/>
  <c r="EB66" i="5"/>
  <c r="ED68" i="5"/>
  <c r="DR68" i="5"/>
  <c r="CM69" i="5"/>
  <c r="A69" i="5" s="1"/>
  <c r="DZ69" i="5"/>
  <c r="DM69" i="5"/>
  <c r="DN69" i="5" s="1"/>
  <c r="DV70" i="5"/>
  <c r="DY74" i="5"/>
  <c r="DU80" i="5"/>
  <c r="ED85" i="5"/>
  <c r="DR91" i="5"/>
  <c r="DX101" i="5"/>
  <c r="DV101" i="5"/>
  <c r="DV102" i="5"/>
  <c r="DR102" i="5"/>
  <c r="DU112" i="5"/>
  <c r="DV118" i="5"/>
  <c r="DV122" i="5"/>
  <c r="CM11" i="5"/>
  <c r="EE11" i="5"/>
  <c r="EC12" i="5"/>
  <c r="EC13" i="5"/>
  <c r="EC15" i="5"/>
  <c r="DM15" i="5"/>
  <c r="CM16" i="5"/>
  <c r="DM17" i="5"/>
  <c r="DM18" i="5"/>
  <c r="ED19" i="5"/>
  <c r="EB20" i="5"/>
  <c r="CM23" i="5"/>
  <c r="A23" i="5" s="1"/>
  <c r="DZ23" i="5"/>
  <c r="DM23" i="5"/>
  <c r="DN23" i="5" s="1"/>
  <c r="DX24" i="5"/>
  <c r="DM24" i="5"/>
  <c r="DN24" i="5" s="1"/>
  <c r="CM25" i="5"/>
  <c r="A25" i="5" s="1"/>
  <c r="CS28" i="5"/>
  <c r="CV28" i="5" s="1"/>
  <c r="ED28" i="5"/>
  <c r="CS30" i="5"/>
  <c r="DO30" i="5" s="1"/>
  <c r="ED31" i="5"/>
  <c r="DT33" i="5"/>
  <c r="CM34" i="5"/>
  <c r="A34" i="5" s="1"/>
  <c r="DX34" i="5"/>
  <c r="CM35" i="5"/>
  <c r="A35" i="5" s="1"/>
  <c r="DT36" i="5"/>
  <c r="CM37" i="5"/>
  <c r="A37" i="5" s="1"/>
  <c r="CM38" i="5"/>
  <c r="CM39" i="5"/>
  <c r="ED40" i="5"/>
  <c r="EB42" i="5"/>
  <c r="EB43" i="5"/>
  <c r="EB44" i="5"/>
  <c r="CM45" i="5"/>
  <c r="A45" i="5" s="1"/>
  <c r="CM46" i="5"/>
  <c r="A46" i="5" s="1"/>
  <c r="ED47" i="5"/>
  <c r="EB49" i="5"/>
  <c r="CM50" i="5"/>
  <c r="ED51" i="5"/>
  <c r="ED52" i="5"/>
  <c r="EB54" i="5"/>
  <c r="CM55" i="5"/>
  <c r="A55" i="5" s="1"/>
  <c r="ED56" i="5"/>
  <c r="ED57" i="5"/>
  <c r="ED58" i="5"/>
  <c r="EB60" i="5"/>
  <c r="EB61" i="5"/>
  <c r="EB62" i="5"/>
  <c r="EB63" i="5"/>
  <c r="ED65" i="5"/>
  <c r="DZ66" i="5"/>
  <c r="CS68" i="5"/>
  <c r="CV68" i="5" s="1"/>
  <c r="CS70" i="5"/>
  <c r="DZ70" i="5"/>
  <c r="EB74" i="5"/>
  <c r="EA74" i="5"/>
  <c r="DW74" i="5"/>
  <c r="EE74" i="5"/>
  <c r="DV75" i="5"/>
  <c r="DN79" i="5"/>
  <c r="DT86" i="5"/>
  <c r="DZ91" i="5"/>
  <c r="CS91" i="5"/>
  <c r="CX91" i="5" s="1"/>
  <c r="DV91" i="5"/>
  <c r="DR99" i="5"/>
  <c r="DV114" i="5"/>
  <c r="DV116" i="5"/>
  <c r="CS116" i="5"/>
  <c r="CV116" i="5" s="1"/>
  <c r="DR116" i="5"/>
  <c r="ED116" i="5"/>
  <c r="DZ116" i="5"/>
  <c r="ED118" i="5"/>
  <c r="CS118" i="5"/>
  <c r="DZ118" i="5"/>
  <c r="DV120" i="5"/>
  <c r="CS120" i="5"/>
  <c r="CX120" i="5" s="1"/>
  <c r="DR120" i="5"/>
  <c r="ED120" i="5"/>
  <c r="DZ120" i="5"/>
  <c r="ED122" i="5"/>
  <c r="CS122" i="5"/>
  <c r="DZ122" i="5"/>
  <c r="EB139" i="5"/>
  <c r="DU139" i="5"/>
  <c r="DP139" i="5"/>
  <c r="DZ139" i="5"/>
  <c r="CS139" i="5"/>
  <c r="CV139" i="5" s="1"/>
  <c r="DX142" i="5"/>
  <c r="DR142" i="5"/>
  <c r="ED142" i="5"/>
  <c r="CS142" i="5"/>
  <c r="CX142" i="5" s="1"/>
  <c r="DZ142" i="5"/>
  <c r="DV142" i="5"/>
  <c r="EB198" i="5"/>
  <c r="DS198" i="5"/>
  <c r="EE198" i="5"/>
  <c r="DW198" i="5"/>
  <c r="EA198" i="5"/>
  <c r="EA21" i="5"/>
  <c r="DZ27" i="5"/>
  <c r="DM27" i="5"/>
  <c r="ED30" i="5"/>
  <c r="EB35" i="5"/>
  <c r="EB38" i="5"/>
  <c r="EB39" i="5"/>
  <c r="CM40" i="5"/>
  <c r="ED41" i="5"/>
  <c r="EB45" i="5"/>
  <c r="EB46" i="5"/>
  <c r="CM47" i="5"/>
  <c r="A47" i="5" s="1"/>
  <c r="ED48" i="5"/>
  <c r="EB50" i="5"/>
  <c r="CM51" i="5"/>
  <c r="CM52" i="5"/>
  <c r="A52" i="5" s="1"/>
  <c r="ED53" i="5"/>
  <c r="EB55" i="5"/>
  <c r="CM56" i="5"/>
  <c r="CM57" i="5"/>
  <c r="A57" i="5" s="1"/>
  <c r="CM58" i="5"/>
  <c r="A58" i="5" s="1"/>
  <c r="ED59" i="5"/>
  <c r="EB64" i="5"/>
  <c r="CM67" i="5"/>
  <c r="EC67" i="5"/>
  <c r="DM67" i="5"/>
  <c r="DN67" i="5" s="1"/>
  <c r="DV72" i="5"/>
  <c r="DM72" i="5"/>
  <c r="DN72" i="5" s="1"/>
  <c r="DP92" i="5"/>
  <c r="ED93" i="5"/>
  <c r="DZ99" i="5"/>
  <c r="ED114" i="5"/>
  <c r="CS114" i="5"/>
  <c r="CV114" i="5" s="1"/>
  <c r="DZ114" i="5"/>
  <c r="DR123" i="5"/>
  <c r="ED123" i="5"/>
  <c r="DT169" i="5"/>
  <c r="DY78" i="5"/>
  <c r="DY79" i="5"/>
  <c r="CM81" i="5"/>
  <c r="A81" i="5" s="1"/>
  <c r="DT83" i="5"/>
  <c r="DQ84" i="5"/>
  <c r="CM86" i="5"/>
  <c r="DZ88" i="5"/>
  <c r="DR89" i="5"/>
  <c r="DR95" i="5"/>
  <c r="DV105" i="5"/>
  <c r="DV106" i="5"/>
  <c r="ED106" i="5"/>
  <c r="CS112" i="5"/>
  <c r="CT112" i="5" s="1"/>
  <c r="DZ112" i="5"/>
  <c r="EC113" i="5"/>
  <c r="EB113" i="5"/>
  <c r="ED129" i="5"/>
  <c r="ED130" i="5"/>
  <c r="ED136" i="5"/>
  <c r="ED137" i="5"/>
  <c r="EC138" i="5"/>
  <c r="DZ145" i="5"/>
  <c r="CM71" i="5"/>
  <c r="A71" i="5" s="1"/>
  <c r="DZ71" i="5"/>
  <c r="DX72" i="5"/>
  <c r="DR72" i="5"/>
  <c r="CM74" i="5"/>
  <c r="A74" i="5" s="1"/>
  <c r="EC74" i="5"/>
  <c r="CS75" i="5"/>
  <c r="CT75" i="5" s="1"/>
  <c r="ED75" i="5"/>
  <c r="EB78" i="5"/>
  <c r="DU78" i="5"/>
  <c r="EB79" i="5"/>
  <c r="DY80" i="5"/>
  <c r="CM83" i="5"/>
  <c r="A83" i="5" s="1"/>
  <c r="CM85" i="5"/>
  <c r="EB87" i="5"/>
  <c r="DM88" i="5"/>
  <c r="DN88" i="5" s="1"/>
  <c r="DV89" i="5"/>
  <c r="CM90" i="5"/>
  <c r="A90" i="5" s="1"/>
  <c r="CM92" i="5"/>
  <c r="DM92" i="5"/>
  <c r="DN92" i="5" s="1"/>
  <c r="DX93" i="5"/>
  <c r="CM94" i="5"/>
  <c r="A94" i="5" s="1"/>
  <c r="CM95" i="5"/>
  <c r="A95" i="5" s="1"/>
  <c r="DZ95" i="5"/>
  <c r="DM96" i="5"/>
  <c r="DZ97" i="5"/>
  <c r="ED97" i="5"/>
  <c r="DZ101" i="5"/>
  <c r="ED101" i="5"/>
  <c r="DM105" i="5"/>
  <c r="DN105" i="5" s="1"/>
  <c r="CM106" i="5"/>
  <c r="DM106" i="5"/>
  <c r="DN106" i="5" s="1"/>
  <c r="DM108" i="5"/>
  <c r="DN108" i="5" s="1"/>
  <c r="DR109" i="5"/>
  <c r="DV110" i="5"/>
  <c r="ED110" i="5"/>
  <c r="CM111" i="5"/>
  <c r="A111" i="5" s="1"/>
  <c r="DM111" i="5"/>
  <c r="DX114" i="5"/>
  <c r="DR114" i="5"/>
  <c r="DX115" i="5"/>
  <c r="CM117" i="5"/>
  <c r="DX118" i="5"/>
  <c r="DR118" i="5"/>
  <c r="DX119" i="5"/>
  <c r="DX122" i="5"/>
  <c r="DR122" i="5"/>
  <c r="CM129" i="5"/>
  <c r="A129" i="5" s="1"/>
  <c r="DM129" i="5"/>
  <c r="CM130" i="5"/>
  <c r="DM130" i="5"/>
  <c r="DN130" i="5" s="1"/>
  <c r="ED131" i="5"/>
  <c r="A140" i="5"/>
  <c r="ED144" i="5"/>
  <c r="CS144" i="5"/>
  <c r="CX144" i="5" s="1"/>
  <c r="DM147" i="5"/>
  <c r="CM152" i="5"/>
  <c r="DV162" i="5"/>
  <c r="EB200" i="5"/>
  <c r="EA200" i="5"/>
  <c r="DW200" i="5"/>
  <c r="DS200" i="5"/>
  <c r="DX73" i="5"/>
  <c r="CM78" i="5"/>
  <c r="CM79" i="5"/>
  <c r="EB80" i="5"/>
  <c r="DV81" i="5"/>
  <c r="ED82" i="5"/>
  <c r="EE82" i="5"/>
  <c r="DX83" i="5"/>
  <c r="CM84" i="5"/>
  <c r="DY86" i="5"/>
  <c r="EC87" i="5"/>
  <c r="DX88" i="5"/>
  <c r="DX89" i="5"/>
  <c r="DM89" i="5"/>
  <c r="DX96" i="5"/>
  <c r="DM97" i="5"/>
  <c r="EB98" i="5"/>
  <c r="CM99" i="5"/>
  <c r="DM101" i="5"/>
  <c r="DN101" i="5" s="1"/>
  <c r="CM110" i="5"/>
  <c r="DM110" i="5"/>
  <c r="DN110" i="5" s="1"/>
  <c r="DV113" i="5"/>
  <c r="CM121" i="5"/>
  <c r="A121" i="5" s="1"/>
  <c r="ED125" i="5"/>
  <c r="ED126" i="5"/>
  <c r="CM131" i="5"/>
  <c r="A131" i="5" s="1"/>
  <c r="DM131" i="5"/>
  <c r="DN131" i="5" s="1"/>
  <c r="ED132" i="5"/>
  <c r="EC139" i="5"/>
  <c r="DM139" i="5"/>
  <c r="DO139" i="5" s="1"/>
  <c r="DP147" i="5"/>
  <c r="CS147" i="5"/>
  <c r="ED153" i="5"/>
  <c r="ED154" i="5"/>
  <c r="DM164" i="5"/>
  <c r="EB168" i="5"/>
  <c r="EB140" i="5"/>
  <c r="ED141" i="5"/>
  <c r="DX146" i="5"/>
  <c r="ED147" i="5"/>
  <c r="DP149" i="5"/>
  <c r="ED151" i="5"/>
  <c r="EB153" i="5"/>
  <c r="ED155" i="5"/>
  <c r="ED156" i="5"/>
  <c r="EB158" i="5"/>
  <c r="DR162" i="5"/>
  <c r="DZ163" i="5"/>
  <c r="DX164" i="5"/>
  <c r="ED164" i="5"/>
  <c r="DZ165" i="5"/>
  <c r="EE166" i="5"/>
  <c r="DP168" i="5"/>
  <c r="DX168" i="5"/>
  <c r="EB171" i="5"/>
  <c r="EE173" i="5"/>
  <c r="EE174" i="5"/>
  <c r="EE175" i="5"/>
  <c r="CM177" i="5"/>
  <c r="A177" i="5" s="1"/>
  <c r="EB177" i="5"/>
  <c r="EE180" i="5"/>
  <c r="EE182" i="5"/>
  <c r="EA183" i="5"/>
  <c r="DM183" i="5"/>
  <c r="EE186" i="5"/>
  <c r="EE187" i="5"/>
  <c r="CM136" i="5"/>
  <c r="A136" i="5" s="1"/>
  <c r="DM136" i="5"/>
  <c r="CM137" i="5"/>
  <c r="DM137" i="5"/>
  <c r="DN137" i="5" s="1"/>
  <c r="CM138" i="5"/>
  <c r="A138" i="5" s="1"/>
  <c r="DX141" i="5"/>
  <c r="CM143" i="5"/>
  <c r="A143" i="5" s="1"/>
  <c r="DZ143" i="5"/>
  <c r="CM147" i="5"/>
  <c r="A147" i="5" s="1"/>
  <c r="DT147" i="5"/>
  <c r="DP148" i="5"/>
  <c r="CM151" i="5"/>
  <c r="A151" i="5" s="1"/>
  <c r="ED152" i="5"/>
  <c r="EB154" i="5"/>
  <c r="CM155" i="5"/>
  <c r="A155" i="5" s="1"/>
  <c r="CM156" i="5"/>
  <c r="A156" i="5" s="1"/>
  <c r="ED157" i="5"/>
  <c r="EC159" i="5"/>
  <c r="CM161" i="5"/>
  <c r="A161" i="5" s="1"/>
  <c r="DZ161" i="5"/>
  <c r="DM161" i="5"/>
  <c r="DR164" i="5"/>
  <c r="DX166" i="5"/>
  <c r="CS168" i="5"/>
  <c r="CT168" i="5" s="1"/>
  <c r="DP169" i="5"/>
  <c r="EB172" i="5"/>
  <c r="CM173" i="5"/>
  <c r="A173" i="5" s="1"/>
  <c r="CM174" i="5"/>
  <c r="A174" i="5" s="1"/>
  <c r="CM175" i="5"/>
  <c r="EE176" i="5"/>
  <c r="CM178" i="5"/>
  <c r="A178" i="5" s="1"/>
  <c r="EB178" i="5"/>
  <c r="CM179" i="5"/>
  <c r="EB179" i="5"/>
  <c r="EB181" i="5"/>
  <c r="EA182" i="5"/>
  <c r="DM182" i="5"/>
  <c r="DN183" i="5"/>
  <c r="EA184" i="5"/>
  <c r="DM184" i="5"/>
  <c r="DN184" i="5" s="1"/>
  <c r="CM185" i="5"/>
  <c r="A185" i="5" s="1"/>
  <c r="EA185" i="5"/>
  <c r="EB193" i="5"/>
  <c r="EC194" i="5"/>
  <c r="DZ207" i="5"/>
  <c r="EB155" i="5"/>
  <c r="EB156" i="5"/>
  <c r="CM157" i="5"/>
  <c r="A157" i="5" s="1"/>
  <c r="ED158" i="5"/>
  <c r="DX162" i="5"/>
  <c r="DM162" i="5"/>
  <c r="DO162" i="5" s="1"/>
  <c r="DZ162" i="5"/>
  <c r="DX165" i="5"/>
  <c r="DP166" i="5"/>
  <c r="DX167" i="5"/>
  <c r="EE168" i="5"/>
  <c r="DX170" i="5"/>
  <c r="EE171" i="5"/>
  <c r="EB173" i="5"/>
  <c r="EB174" i="5"/>
  <c r="EB175" i="5"/>
  <c r="CM176" i="5"/>
  <c r="EE177" i="5"/>
  <c r="EB180" i="5"/>
  <c r="ED189" i="5"/>
  <c r="EC190" i="5"/>
  <c r="CM193" i="5"/>
  <c r="A193" i="5" s="1"/>
  <c r="DV209" i="5"/>
  <c r="ED209" i="5"/>
  <c r="CS209" i="5"/>
  <c r="DZ209" i="5"/>
  <c r="DR209" i="5"/>
  <c r="DZ211" i="5"/>
  <c r="DV211" i="5"/>
  <c r="CS211" i="5"/>
  <c r="CV211" i="5" s="1"/>
  <c r="DN222" i="5"/>
  <c r="DX234" i="5"/>
  <c r="DS187" i="5"/>
  <c r="DM187" i="5"/>
  <c r="DN187" i="5" s="1"/>
  <c r="DM188" i="5"/>
  <c r="DN188" i="5" s="1"/>
  <c r="EB191" i="5"/>
  <c r="EC192" i="5"/>
  <c r="DM192" i="5"/>
  <c r="DN192" i="5" s="1"/>
  <c r="DM194" i="5"/>
  <c r="DN194" i="5" s="1"/>
  <c r="EC195" i="5"/>
  <c r="EC196" i="5"/>
  <c r="DY198" i="5"/>
  <c r="EC199" i="5"/>
  <c r="CM200" i="5"/>
  <c r="DY200" i="5"/>
  <c r="EB201" i="5"/>
  <c r="DM201" i="5"/>
  <c r="DN201" i="5" s="1"/>
  <c r="CM202" i="5"/>
  <c r="EC202" i="5"/>
  <c r="EB203" i="5"/>
  <c r="DM205" i="5"/>
  <c r="DN205" i="5" s="1"/>
  <c r="CM206" i="5"/>
  <c r="ED206" i="5"/>
  <c r="CS207" i="5"/>
  <c r="CU207" i="5" s="1"/>
  <c r="CM208" i="5"/>
  <c r="EC208" i="5"/>
  <c r="DM208" i="5"/>
  <c r="DZ210" i="5"/>
  <c r="DM210" i="5"/>
  <c r="DN210" i="5" s="1"/>
  <c r="CM214" i="5"/>
  <c r="EE216" i="5"/>
  <c r="EE217" i="5"/>
  <c r="DM219" i="5"/>
  <c r="DM225" i="5"/>
  <c r="EA226" i="5"/>
  <c r="DX230" i="5"/>
  <c r="DS186" i="5"/>
  <c r="EB190" i="5"/>
  <c r="EC191" i="5"/>
  <c r="EB194" i="5"/>
  <c r="DM196" i="5"/>
  <c r="DN196" i="5" s="1"/>
  <c r="CM197" i="5"/>
  <c r="DY197" i="5"/>
  <c r="DM197" i="5"/>
  <c r="DN197" i="5" s="1"/>
  <c r="EC201" i="5"/>
  <c r="DM202" i="5"/>
  <c r="CM203" i="5"/>
  <c r="EC203" i="5"/>
  <c r="EB204" i="5"/>
  <c r="DM206" i="5"/>
  <c r="CM210" i="5"/>
  <c r="EE215" i="5"/>
  <c r="CM219" i="5"/>
  <c r="A219" i="5" s="1"/>
  <c r="DM221" i="5"/>
  <c r="DN221" i="5" s="1"/>
  <c r="CM229" i="5"/>
  <c r="EA229" i="5"/>
  <c r="DX229" i="5"/>
  <c r="DM231" i="5"/>
  <c r="DY233" i="5"/>
  <c r="DS233" i="5"/>
  <c r="A238" i="5"/>
  <c r="DM203" i="5"/>
  <c r="CM204" i="5"/>
  <c r="A204" i="5" s="1"/>
  <c r="EC204" i="5"/>
  <c r="EB205" i="5"/>
  <c r="EB207" i="5"/>
  <c r="DP207" i="5"/>
  <c r="EB208" i="5"/>
  <c r="EC220" i="5"/>
  <c r="DM220" i="5"/>
  <c r="CM221" i="5"/>
  <c r="A221" i="5" s="1"/>
  <c r="EC223" i="5"/>
  <c r="EA227" i="5"/>
  <c r="DM228" i="5"/>
  <c r="EB215" i="5"/>
  <c r="EB216" i="5"/>
  <c r="EB218" i="5"/>
  <c r="DY221" i="5"/>
  <c r="DN223" i="5"/>
  <c r="DR224" i="5"/>
  <c r="EB226" i="5"/>
  <c r="EB229" i="5"/>
  <c r="EA230" i="5"/>
  <c r="DM230" i="5"/>
  <c r="DN230" i="5" s="1"/>
  <c r="ED234" i="5"/>
  <c r="DM237" i="5"/>
  <c r="EC238" i="5"/>
  <c r="DX211" i="5"/>
  <c r="DR211" i="5"/>
  <c r="CM212" i="5"/>
  <c r="DX212" i="5"/>
  <c r="DP213" i="5"/>
  <c r="EE214" i="5"/>
  <c r="EB217" i="5"/>
  <c r="CM218" i="5"/>
  <c r="A218" i="5" s="1"/>
  <c r="EB219" i="5"/>
  <c r="DM224" i="5"/>
  <c r="EE227" i="5"/>
  <c r="EE228" i="5"/>
  <c r="ED229" i="5"/>
  <c r="CZ229" i="5"/>
  <c r="DC229" i="5" s="1"/>
  <c r="EC229" i="5"/>
  <c r="ED233" i="5"/>
  <c r="DW233" i="5"/>
  <c r="CM234" i="5"/>
  <c r="A234" i="5" s="1"/>
  <c r="DT234" i="5"/>
  <c r="EC235" i="5"/>
  <c r="DY236" i="5"/>
  <c r="DM236" i="5"/>
  <c r="DN236" i="5" s="1"/>
  <c r="DS237" i="5"/>
  <c r="DY238" i="5"/>
  <c r="A17" i="5"/>
  <c r="A11" i="5"/>
  <c r="A4" i="5"/>
  <c r="A8" i="5"/>
  <c r="A21" i="5"/>
  <c r="A12" i="5"/>
  <c r="A16" i="5"/>
  <c r="DZ4" i="5"/>
  <c r="DT6" i="5"/>
  <c r="DW7" i="5"/>
  <c r="EE7" i="5"/>
  <c r="DW9" i="5"/>
  <c r="DQ10" i="5"/>
  <c r="DN11" i="5"/>
  <c r="DU11" i="5"/>
  <c r="DY11" i="5"/>
  <c r="EC11" i="5"/>
  <c r="DR12" i="5"/>
  <c r="DV12" i="5"/>
  <c r="DZ12" i="5"/>
  <c r="ED12" i="5"/>
  <c r="DN13" i="5"/>
  <c r="DQ13" i="5"/>
  <c r="DU13" i="5"/>
  <c r="DY13" i="5"/>
  <c r="CS14" i="5"/>
  <c r="DP14" i="5"/>
  <c r="DT14" i="5"/>
  <c r="DX14" i="5"/>
  <c r="CZ15" i="5"/>
  <c r="DS15" i="5"/>
  <c r="DW15" i="5"/>
  <c r="EA15" i="5"/>
  <c r="EE15" i="5"/>
  <c r="DR16" i="5"/>
  <c r="DV16" i="5"/>
  <c r="DZ16" i="5"/>
  <c r="ED16" i="5"/>
  <c r="DR17" i="5"/>
  <c r="DV17" i="5"/>
  <c r="DZ17" i="5"/>
  <c r="ED17" i="5"/>
  <c r="DR18" i="5"/>
  <c r="DV18" i="5"/>
  <c r="DZ18" i="5"/>
  <c r="ED18" i="5"/>
  <c r="CZ19" i="5"/>
  <c r="DS19" i="5"/>
  <c r="DW19" i="5"/>
  <c r="EA19" i="5"/>
  <c r="EE19" i="5"/>
  <c r="CS20" i="5"/>
  <c r="DP20" i="5"/>
  <c r="DT20" i="5"/>
  <c r="DX20" i="5"/>
  <c r="DQ21" i="5"/>
  <c r="DU21" i="5"/>
  <c r="DY21" i="5"/>
  <c r="DP23" i="5"/>
  <c r="EC25" i="5"/>
  <c r="DY25" i="5"/>
  <c r="DU25" i="5"/>
  <c r="DQ25" i="5"/>
  <c r="EE25" i="5"/>
  <c r="EA25" i="5"/>
  <c r="DW25" i="5"/>
  <c r="DS25" i="5"/>
  <c r="CZ25" i="5"/>
  <c r="DT25" i="5"/>
  <c r="EB25" i="5"/>
  <c r="CX26" i="5"/>
  <c r="DP27" i="5"/>
  <c r="ED29" i="5"/>
  <c r="DZ29" i="5"/>
  <c r="DV29" i="5"/>
  <c r="DR29" i="5"/>
  <c r="EC29" i="5"/>
  <c r="DY29" i="5"/>
  <c r="DU29" i="5"/>
  <c r="DQ29" i="5"/>
  <c r="EE29" i="5"/>
  <c r="EA29" i="5"/>
  <c r="DW29" i="5"/>
  <c r="DS29" i="5"/>
  <c r="CZ29" i="5"/>
  <c r="EB29" i="5"/>
  <c r="CU31" i="5"/>
  <c r="DP32" i="5"/>
  <c r="DO33" i="5"/>
  <c r="CV33" i="5"/>
  <c r="DP35" i="5"/>
  <c r="CX36" i="5"/>
  <c r="A42" i="5"/>
  <c r="A43" i="5"/>
  <c r="A54" i="5"/>
  <c r="A61" i="5"/>
  <c r="DV2" i="5"/>
  <c r="ED2" i="5"/>
  <c r="DR3" i="5"/>
  <c r="DZ3" i="5"/>
  <c r="DV4" i="5"/>
  <c r="ED4" i="5"/>
  <c r="DN5" i="5"/>
  <c r="DU5" i="5"/>
  <c r="EC5" i="5"/>
  <c r="DS7" i="5"/>
  <c r="EA7" i="5"/>
  <c r="DV8" i="5"/>
  <c r="ED8" i="5"/>
  <c r="EA9" i="5"/>
  <c r="EC10" i="5"/>
  <c r="CM2" i="5"/>
  <c r="CZ2" i="5"/>
  <c r="DS2" i="5"/>
  <c r="DW2" i="5"/>
  <c r="EA2" i="5"/>
  <c r="EE2" i="5"/>
  <c r="CZ3" i="5"/>
  <c r="DS3" i="5"/>
  <c r="DW3" i="5"/>
  <c r="EA3" i="5"/>
  <c r="EE3" i="5"/>
  <c r="CZ4" i="5"/>
  <c r="DS4" i="5"/>
  <c r="DW4" i="5"/>
  <c r="EA4" i="5"/>
  <c r="EE4" i="5"/>
  <c r="DR5" i="5"/>
  <c r="DV5" i="5"/>
  <c r="DZ5" i="5"/>
  <c r="ED5" i="5"/>
  <c r="DN6" i="5"/>
  <c r="DQ6" i="5"/>
  <c r="DU6" i="5"/>
  <c r="DY6" i="5"/>
  <c r="EC6" i="5"/>
  <c r="A7" i="5"/>
  <c r="CS7" i="5"/>
  <c r="DP7" i="5"/>
  <c r="DT7" i="5"/>
  <c r="DX7" i="5"/>
  <c r="EB7" i="5"/>
  <c r="CZ8" i="5"/>
  <c r="DS8" i="5"/>
  <c r="DW8" i="5"/>
  <c r="EA8" i="5"/>
  <c r="EE8" i="5"/>
  <c r="A9" i="5"/>
  <c r="CS9" i="5"/>
  <c r="DP9" i="5"/>
  <c r="DT9" i="5"/>
  <c r="DX9" i="5"/>
  <c r="EB9" i="5"/>
  <c r="DR10" i="5"/>
  <c r="DV10" i="5"/>
  <c r="DZ10" i="5"/>
  <c r="ED10" i="5"/>
  <c r="DR11" i="5"/>
  <c r="DV11" i="5"/>
  <c r="DZ11" i="5"/>
  <c r="ED11" i="5"/>
  <c r="CZ12" i="5"/>
  <c r="DS12" i="5"/>
  <c r="DW12" i="5"/>
  <c r="EA12" i="5"/>
  <c r="EE12" i="5"/>
  <c r="DR13" i="5"/>
  <c r="DV13" i="5"/>
  <c r="DZ13" i="5"/>
  <c r="ED13" i="5"/>
  <c r="DQ14" i="5"/>
  <c r="DU14" i="5"/>
  <c r="DY14" i="5"/>
  <c r="EC14" i="5"/>
  <c r="A15" i="5"/>
  <c r="CS15" i="5"/>
  <c r="DP15" i="5"/>
  <c r="DT15" i="5"/>
  <c r="DX15" i="5"/>
  <c r="EB15" i="5"/>
  <c r="CZ16" i="5"/>
  <c r="DS16" i="5"/>
  <c r="DW16" i="5"/>
  <c r="EA16" i="5"/>
  <c r="EE16" i="5"/>
  <c r="CZ17" i="5"/>
  <c r="DS17" i="5"/>
  <c r="DW17" i="5"/>
  <c r="EA17" i="5"/>
  <c r="EE17" i="5"/>
  <c r="CZ18" i="5"/>
  <c r="DS18" i="5"/>
  <c r="DW18" i="5"/>
  <c r="EA18" i="5"/>
  <c r="EE18" i="5"/>
  <c r="A19" i="5"/>
  <c r="CS19" i="5"/>
  <c r="DP19" i="5"/>
  <c r="DT19" i="5"/>
  <c r="DX19" i="5"/>
  <c r="EB19" i="5"/>
  <c r="DN20" i="5"/>
  <c r="DQ20" i="5"/>
  <c r="DU20" i="5"/>
  <c r="DY20" i="5"/>
  <c r="EC20" i="5"/>
  <c r="ED21" i="5"/>
  <c r="DR21" i="5"/>
  <c r="DV21" i="5"/>
  <c r="DZ21" i="5"/>
  <c r="EE21" i="5"/>
  <c r="CM22" i="5"/>
  <c r="EC22" i="5"/>
  <c r="DY22" i="5"/>
  <c r="DU22" i="5"/>
  <c r="DQ22" i="5"/>
  <c r="EE22" i="5"/>
  <c r="EA22" i="5"/>
  <c r="DW22" i="5"/>
  <c r="DS22" i="5"/>
  <c r="CZ22" i="5"/>
  <c r="DT22" i="5"/>
  <c r="EB22" i="5"/>
  <c r="CS23" i="5"/>
  <c r="DR23" i="5"/>
  <c r="DP24" i="5"/>
  <c r="DV25" i="5"/>
  <c r="ED25" i="5"/>
  <c r="EC26" i="5"/>
  <c r="DY26" i="5"/>
  <c r="DU26" i="5"/>
  <c r="DQ26" i="5"/>
  <c r="EE26" i="5"/>
  <c r="EA26" i="5"/>
  <c r="DW26" i="5"/>
  <c r="DS26" i="5"/>
  <c r="CZ26" i="5"/>
  <c r="DT26" i="5"/>
  <c r="EB26" i="5"/>
  <c r="CS27" i="5"/>
  <c r="DR27" i="5"/>
  <c r="DP28" i="5"/>
  <c r="DP29" i="5"/>
  <c r="EB31" i="5"/>
  <c r="DT32" i="5"/>
  <c r="EB33" i="5"/>
  <c r="DP34" i="5"/>
  <c r="DT35" i="5"/>
  <c r="EB36" i="5"/>
  <c r="EB37" i="5"/>
  <c r="DX37" i="5"/>
  <c r="DT37" i="5"/>
  <c r="DP37" i="5"/>
  <c r="A38" i="5"/>
  <c r="A39" i="5"/>
  <c r="A50" i="5"/>
  <c r="A62" i="5"/>
  <c r="A63" i="5"/>
  <c r="DV3" i="5"/>
  <c r="ED3" i="5"/>
  <c r="DR4" i="5"/>
  <c r="DQ5" i="5"/>
  <c r="CS6" i="5"/>
  <c r="DP6" i="5"/>
  <c r="DX6" i="5"/>
  <c r="CZ7" i="5"/>
  <c r="DR8" i="5"/>
  <c r="DZ8" i="5"/>
  <c r="DS9" i="5"/>
  <c r="DY10" i="5"/>
  <c r="CS2" i="5"/>
  <c r="DP2" i="5"/>
  <c r="DT2" i="5"/>
  <c r="DX2" i="5"/>
  <c r="CS3" i="5"/>
  <c r="DP3" i="5"/>
  <c r="DT3" i="5"/>
  <c r="DX3" i="5"/>
  <c r="EB3" i="5"/>
  <c r="CS4" i="5"/>
  <c r="DP4" i="5"/>
  <c r="DT4" i="5"/>
  <c r="DX4" i="5"/>
  <c r="EB4" i="5"/>
  <c r="CZ5" i="5"/>
  <c r="DS5" i="5"/>
  <c r="DW5" i="5"/>
  <c r="EA5" i="5"/>
  <c r="DR6" i="5"/>
  <c r="DV6" i="5"/>
  <c r="DZ6" i="5"/>
  <c r="ED6" i="5"/>
  <c r="DQ7" i="5"/>
  <c r="DU7" i="5"/>
  <c r="DY7" i="5"/>
  <c r="CS8" i="5"/>
  <c r="DP8" i="5"/>
  <c r="DT8" i="5"/>
  <c r="DX8" i="5"/>
  <c r="EB8" i="5"/>
  <c r="DQ9" i="5"/>
  <c r="DU9" i="5"/>
  <c r="DY9" i="5"/>
  <c r="EC9" i="5"/>
  <c r="CZ10" i="5"/>
  <c r="DS10" i="5"/>
  <c r="DW10" i="5"/>
  <c r="EA10" i="5"/>
  <c r="CZ11" i="5"/>
  <c r="DS11" i="5"/>
  <c r="DW11" i="5"/>
  <c r="EA11" i="5"/>
  <c r="CS12" i="5"/>
  <c r="DP12" i="5"/>
  <c r="DT12" i="5"/>
  <c r="DX12" i="5"/>
  <c r="EB12" i="5"/>
  <c r="CZ13" i="5"/>
  <c r="DS13" i="5"/>
  <c r="DW13" i="5"/>
  <c r="EA13" i="5"/>
  <c r="DR14" i="5"/>
  <c r="DV14" i="5"/>
  <c r="DZ14" i="5"/>
  <c r="ED14" i="5"/>
  <c r="DN15" i="5"/>
  <c r="DQ15" i="5"/>
  <c r="DU15" i="5"/>
  <c r="DY15" i="5"/>
  <c r="CS16" i="5"/>
  <c r="DP16" i="5"/>
  <c r="DT16" i="5"/>
  <c r="DX16" i="5"/>
  <c r="EB16" i="5"/>
  <c r="CS17" i="5"/>
  <c r="DP17" i="5"/>
  <c r="DT17" i="5"/>
  <c r="DX17" i="5"/>
  <c r="EB17" i="5"/>
  <c r="CS18" i="5"/>
  <c r="DP18" i="5"/>
  <c r="DT18" i="5"/>
  <c r="DX18" i="5"/>
  <c r="EB18" i="5"/>
  <c r="DN19" i="5"/>
  <c r="DQ19" i="5"/>
  <c r="DU19" i="5"/>
  <c r="DY19" i="5"/>
  <c r="DR20" i="5"/>
  <c r="DV20" i="5"/>
  <c r="DZ20" i="5"/>
  <c r="ED20" i="5"/>
  <c r="CZ21" i="5"/>
  <c r="DS21" i="5"/>
  <c r="DW21" i="5"/>
  <c r="EC23" i="5"/>
  <c r="DY23" i="5"/>
  <c r="DU23" i="5"/>
  <c r="DQ23" i="5"/>
  <c r="EE23" i="5"/>
  <c r="EA23" i="5"/>
  <c r="DW23" i="5"/>
  <c r="DS23" i="5"/>
  <c r="CZ23" i="5"/>
  <c r="DT23" i="5"/>
  <c r="EB23" i="5"/>
  <c r="DP25" i="5"/>
  <c r="DX25" i="5"/>
  <c r="EC27" i="5"/>
  <c r="DY27" i="5"/>
  <c r="DU27" i="5"/>
  <c r="DQ27" i="5"/>
  <c r="EE27" i="5"/>
  <c r="EA27" i="5"/>
  <c r="DW27" i="5"/>
  <c r="DS27" i="5"/>
  <c r="CZ27" i="5"/>
  <c r="DT27" i="5"/>
  <c r="EB27" i="5"/>
  <c r="CT28" i="5"/>
  <c r="DT29" i="5"/>
  <c r="DP31" i="5"/>
  <c r="ED32" i="5"/>
  <c r="CS32" i="5"/>
  <c r="DX32" i="5"/>
  <c r="DP33" i="5"/>
  <c r="ED35" i="5"/>
  <c r="CS35" i="5"/>
  <c r="DX35" i="5"/>
  <c r="DP36" i="5"/>
  <c r="A40" i="5"/>
  <c r="A51" i="5"/>
  <c r="A56" i="5"/>
  <c r="A64" i="5"/>
  <c r="DR2" i="5"/>
  <c r="DZ2" i="5"/>
  <c r="CZ9" i="5"/>
  <c r="DQ2" i="5"/>
  <c r="DU2" i="5"/>
  <c r="DY2" i="5"/>
  <c r="EC2" i="5"/>
  <c r="DQ3" i="5"/>
  <c r="DU3" i="5"/>
  <c r="DY3" i="5"/>
  <c r="DQ4" i="5"/>
  <c r="DU4" i="5"/>
  <c r="DY4" i="5"/>
  <c r="CS5" i="5"/>
  <c r="DP5" i="5"/>
  <c r="DT5" i="5"/>
  <c r="DX5" i="5"/>
  <c r="CZ6" i="5"/>
  <c r="DS6" i="5"/>
  <c r="DW6" i="5"/>
  <c r="EA6" i="5"/>
  <c r="DR7" i="5"/>
  <c r="DV7" i="5"/>
  <c r="DZ7" i="5"/>
  <c r="DQ8" i="5"/>
  <c r="DU8" i="5"/>
  <c r="DY8" i="5"/>
  <c r="DR9" i="5"/>
  <c r="DV9" i="5"/>
  <c r="DZ9" i="5"/>
  <c r="CS10" i="5"/>
  <c r="DP10" i="5"/>
  <c r="DT10" i="5"/>
  <c r="DX10" i="5"/>
  <c r="CS11" i="5"/>
  <c r="DP11" i="5"/>
  <c r="DT11" i="5"/>
  <c r="DX11" i="5"/>
  <c r="DN12" i="5"/>
  <c r="DQ12" i="5"/>
  <c r="DU12" i="5"/>
  <c r="DY12" i="5"/>
  <c r="CS13" i="5"/>
  <c r="DP13" i="5"/>
  <c r="DT13" i="5"/>
  <c r="DX13" i="5"/>
  <c r="CZ14" i="5"/>
  <c r="DS14" i="5"/>
  <c r="DW14" i="5"/>
  <c r="EA14" i="5"/>
  <c r="DR15" i="5"/>
  <c r="DV15" i="5"/>
  <c r="DZ15" i="5"/>
  <c r="DN16" i="5"/>
  <c r="DQ16" i="5"/>
  <c r="DU16" i="5"/>
  <c r="DY16" i="5"/>
  <c r="DN17" i="5"/>
  <c r="DQ17" i="5"/>
  <c r="DU17" i="5"/>
  <c r="DY17" i="5"/>
  <c r="DN18" i="5"/>
  <c r="DQ18" i="5"/>
  <c r="DU18" i="5"/>
  <c r="DY18" i="5"/>
  <c r="DR19" i="5"/>
  <c r="DV19" i="5"/>
  <c r="DZ19" i="5"/>
  <c r="CZ20" i="5"/>
  <c r="DS20" i="5"/>
  <c r="DW20" i="5"/>
  <c r="EA20" i="5"/>
  <c r="CS21" i="5"/>
  <c r="DP21" i="5"/>
  <c r="DT21" i="5"/>
  <c r="DX21" i="5"/>
  <c r="EB21" i="5"/>
  <c r="DP22" i="5"/>
  <c r="DX22" i="5"/>
  <c r="DV23" i="5"/>
  <c r="ED23" i="5"/>
  <c r="CM24" i="5"/>
  <c r="EC24" i="5"/>
  <c r="DY24" i="5"/>
  <c r="DU24" i="5"/>
  <c r="DQ24" i="5"/>
  <c r="EE24" i="5"/>
  <c r="EA24" i="5"/>
  <c r="DW24" i="5"/>
  <c r="DS24" i="5"/>
  <c r="CZ24" i="5"/>
  <c r="DT24" i="5"/>
  <c r="EB24" i="5"/>
  <c r="CS25" i="5"/>
  <c r="DR25" i="5"/>
  <c r="DZ25" i="5"/>
  <c r="DP26" i="5"/>
  <c r="DX26" i="5"/>
  <c r="DV27" i="5"/>
  <c r="ED27" i="5"/>
  <c r="EC28" i="5"/>
  <c r="DY28" i="5"/>
  <c r="DU28" i="5"/>
  <c r="DQ28" i="5"/>
  <c r="EE28" i="5"/>
  <c r="EA28" i="5"/>
  <c r="DW28" i="5"/>
  <c r="DS28" i="5"/>
  <c r="CZ28" i="5"/>
  <c r="CU28" i="5"/>
  <c r="DT28" i="5"/>
  <c r="EB28" i="5"/>
  <c r="CS29" i="5"/>
  <c r="DX29" i="5"/>
  <c r="A30" i="5"/>
  <c r="ED34" i="5"/>
  <c r="CS34" i="5"/>
  <c r="ED37" i="5"/>
  <c r="CS37" i="5"/>
  <c r="A41" i="5"/>
  <c r="A53" i="5"/>
  <c r="A59" i="5"/>
  <c r="A65" i="5"/>
  <c r="CZ30" i="5"/>
  <c r="DS30" i="5"/>
  <c r="DW30" i="5"/>
  <c r="EA30" i="5"/>
  <c r="EE30" i="5"/>
  <c r="CZ31" i="5"/>
  <c r="DS31" i="5"/>
  <c r="DW31" i="5"/>
  <c r="EA31" i="5"/>
  <c r="EE31" i="5"/>
  <c r="CZ32" i="5"/>
  <c r="DS32" i="5"/>
  <c r="DW32" i="5"/>
  <c r="EA32" i="5"/>
  <c r="EE32" i="5"/>
  <c r="CZ33" i="5"/>
  <c r="DS33" i="5"/>
  <c r="DW33" i="5"/>
  <c r="EA33" i="5"/>
  <c r="EE33" i="5"/>
  <c r="CZ34" i="5"/>
  <c r="DS34" i="5"/>
  <c r="DW34" i="5"/>
  <c r="EA34" i="5"/>
  <c r="EE34" i="5"/>
  <c r="CZ35" i="5"/>
  <c r="DS35" i="5"/>
  <c r="DW35" i="5"/>
  <c r="EA35" i="5"/>
  <c r="EE35" i="5"/>
  <c r="CZ36" i="5"/>
  <c r="DS36" i="5"/>
  <c r="DW36" i="5"/>
  <c r="EA36" i="5"/>
  <c r="EE36" i="5"/>
  <c r="CZ37" i="5"/>
  <c r="DS37" i="5"/>
  <c r="DW37" i="5"/>
  <c r="EA37" i="5"/>
  <c r="EE37" i="5"/>
  <c r="CZ38" i="5"/>
  <c r="DS38" i="5"/>
  <c r="DW38" i="5"/>
  <c r="EA38" i="5"/>
  <c r="EE38" i="5"/>
  <c r="CZ39" i="5"/>
  <c r="DS39" i="5"/>
  <c r="DW39" i="5"/>
  <c r="EA39" i="5"/>
  <c r="EE39" i="5"/>
  <c r="CZ40" i="5"/>
  <c r="DS40" i="5"/>
  <c r="DW40" i="5"/>
  <c r="EA40" i="5"/>
  <c r="EE40" i="5"/>
  <c r="CZ41" i="5"/>
  <c r="DS41" i="5"/>
  <c r="DW41" i="5"/>
  <c r="EA41" i="5"/>
  <c r="EE41" i="5"/>
  <c r="CZ42" i="5"/>
  <c r="DS42" i="5"/>
  <c r="DW42" i="5"/>
  <c r="EA42" i="5"/>
  <c r="EE42" i="5"/>
  <c r="CZ43" i="5"/>
  <c r="DS43" i="5"/>
  <c r="DW43" i="5"/>
  <c r="EA43" i="5"/>
  <c r="EE43" i="5"/>
  <c r="CZ44" i="5"/>
  <c r="DS44" i="5"/>
  <c r="DW44" i="5"/>
  <c r="EA44" i="5"/>
  <c r="EE44" i="5"/>
  <c r="CZ45" i="5"/>
  <c r="DS45" i="5"/>
  <c r="DW45" i="5"/>
  <c r="EA45" i="5"/>
  <c r="EE45" i="5"/>
  <c r="CZ46" i="5"/>
  <c r="DS46" i="5"/>
  <c r="DW46" i="5"/>
  <c r="EA46" i="5"/>
  <c r="EE46" i="5"/>
  <c r="CZ47" i="5"/>
  <c r="DS47" i="5"/>
  <c r="DW47" i="5"/>
  <c r="EA47" i="5"/>
  <c r="EE47" i="5"/>
  <c r="CZ48" i="5"/>
  <c r="DS48" i="5"/>
  <c r="DW48" i="5"/>
  <c r="EA48" i="5"/>
  <c r="EE48" i="5"/>
  <c r="CZ49" i="5"/>
  <c r="DS49" i="5"/>
  <c r="DW49" i="5"/>
  <c r="EA49" i="5"/>
  <c r="EE49" i="5"/>
  <c r="CZ50" i="5"/>
  <c r="DS50" i="5"/>
  <c r="DW50" i="5"/>
  <c r="EA50" i="5"/>
  <c r="EE50" i="5"/>
  <c r="CZ51" i="5"/>
  <c r="DS51" i="5"/>
  <c r="DW51" i="5"/>
  <c r="EA51" i="5"/>
  <c r="EE51" i="5"/>
  <c r="CZ52" i="5"/>
  <c r="DS52" i="5"/>
  <c r="DW52" i="5"/>
  <c r="EA52" i="5"/>
  <c r="EE52" i="5"/>
  <c r="CZ53" i="5"/>
  <c r="DS53" i="5"/>
  <c r="DW53" i="5"/>
  <c r="EA53" i="5"/>
  <c r="EE53" i="5"/>
  <c r="CZ54" i="5"/>
  <c r="DS54" i="5"/>
  <c r="DW54" i="5"/>
  <c r="EA54" i="5"/>
  <c r="EE54" i="5"/>
  <c r="CZ55" i="5"/>
  <c r="DS55" i="5"/>
  <c r="DW55" i="5"/>
  <c r="EA55" i="5"/>
  <c r="EE55" i="5"/>
  <c r="CZ56" i="5"/>
  <c r="DS56" i="5"/>
  <c r="DW56" i="5"/>
  <c r="EA56" i="5"/>
  <c r="EE56" i="5"/>
  <c r="CZ57" i="5"/>
  <c r="DS57" i="5"/>
  <c r="DW57" i="5"/>
  <c r="EA57" i="5"/>
  <c r="EE57" i="5"/>
  <c r="CZ58" i="5"/>
  <c r="DS58" i="5"/>
  <c r="DW58" i="5"/>
  <c r="EA58" i="5"/>
  <c r="EE58" i="5"/>
  <c r="CZ59" i="5"/>
  <c r="DS59" i="5"/>
  <c r="DW59" i="5"/>
  <c r="EA59" i="5"/>
  <c r="EE59" i="5"/>
  <c r="CZ60" i="5"/>
  <c r="DS60" i="5"/>
  <c r="DW60" i="5"/>
  <c r="EA60" i="5"/>
  <c r="EE60" i="5"/>
  <c r="CZ61" i="5"/>
  <c r="DS61" i="5"/>
  <c r="DW61" i="5"/>
  <c r="EA61" i="5"/>
  <c r="EE61" i="5"/>
  <c r="CZ62" i="5"/>
  <c r="DS62" i="5"/>
  <c r="DW62" i="5"/>
  <c r="EA62" i="5"/>
  <c r="EE62" i="5"/>
  <c r="CZ63" i="5"/>
  <c r="DS63" i="5"/>
  <c r="DW63" i="5"/>
  <c r="EA63" i="5"/>
  <c r="EE63" i="5"/>
  <c r="CZ64" i="5"/>
  <c r="DS64" i="5"/>
  <c r="DW64" i="5"/>
  <c r="EA64" i="5"/>
  <c r="EE64" i="5"/>
  <c r="CZ65" i="5"/>
  <c r="DS65" i="5"/>
  <c r="DW65" i="5"/>
  <c r="EA65" i="5"/>
  <c r="EE65" i="5"/>
  <c r="DQ66" i="5"/>
  <c r="DV66" i="5"/>
  <c r="DR67" i="5"/>
  <c r="DX67" i="5"/>
  <c r="CM68" i="5"/>
  <c r="EE68" i="5"/>
  <c r="EA68" i="5"/>
  <c r="DW68" i="5"/>
  <c r="DS68" i="5"/>
  <c r="CZ68" i="5"/>
  <c r="EC68" i="5"/>
  <c r="DY68" i="5"/>
  <c r="DU68" i="5"/>
  <c r="DQ68" i="5"/>
  <c r="DP68" i="5"/>
  <c r="DX68" i="5"/>
  <c r="DV69" i="5"/>
  <c r="ED69" i="5"/>
  <c r="CM70" i="5"/>
  <c r="EE70" i="5"/>
  <c r="EA70" i="5"/>
  <c r="DW70" i="5"/>
  <c r="DS70" i="5"/>
  <c r="CZ70" i="5"/>
  <c r="EC70" i="5"/>
  <c r="DY70" i="5"/>
  <c r="DU70" i="5"/>
  <c r="DQ70" i="5"/>
  <c r="CU70" i="5"/>
  <c r="DT70" i="5"/>
  <c r="EB70" i="5"/>
  <c r="CS71" i="5"/>
  <c r="DR71" i="5"/>
  <c r="DP72" i="5"/>
  <c r="DV73" i="5"/>
  <c r="ED73" i="5"/>
  <c r="DM74" i="5"/>
  <c r="DQ74" i="5"/>
  <c r="DP75" i="5"/>
  <c r="EB76" i="5"/>
  <c r="DX76" i="5"/>
  <c r="DT76" i="5"/>
  <c r="DP76" i="5"/>
  <c r="CS76" i="5"/>
  <c r="CZ76" i="5"/>
  <c r="DU76" i="5"/>
  <c r="EC76" i="5"/>
  <c r="CM77" i="5"/>
  <c r="EE77" i="5"/>
  <c r="EA77" i="5"/>
  <c r="DW77" i="5"/>
  <c r="DS77" i="5"/>
  <c r="CZ77" i="5"/>
  <c r="ED77" i="5"/>
  <c r="EC77" i="5"/>
  <c r="DY77" i="5"/>
  <c r="DU77" i="5"/>
  <c r="DQ77" i="5"/>
  <c r="CU77" i="5"/>
  <c r="DT77" i="5"/>
  <c r="EB77" i="5"/>
  <c r="DQ78" i="5"/>
  <c r="DQ79" i="5"/>
  <c r="DQ80" i="5"/>
  <c r="DP83" i="5"/>
  <c r="EB84" i="5"/>
  <c r="DU84" i="5"/>
  <c r="EC85" i="5"/>
  <c r="DY85" i="5"/>
  <c r="DU85" i="5"/>
  <c r="DQ85" i="5"/>
  <c r="EB85" i="5"/>
  <c r="DX85" i="5"/>
  <c r="DT85" i="5"/>
  <c r="DP85" i="5"/>
  <c r="CS85" i="5"/>
  <c r="EE85" i="5"/>
  <c r="EA85" i="5"/>
  <c r="DW85" i="5"/>
  <c r="DS85" i="5"/>
  <c r="CZ85" i="5"/>
  <c r="DZ85" i="5"/>
  <c r="EE94" i="5"/>
  <c r="EA94" i="5"/>
  <c r="DW94" i="5"/>
  <c r="DS94" i="5"/>
  <c r="CZ94" i="5"/>
  <c r="EC94" i="5"/>
  <c r="DY94" i="5"/>
  <c r="DU94" i="5"/>
  <c r="DQ94" i="5"/>
  <c r="DZ94" i="5"/>
  <c r="DR94" i="5"/>
  <c r="CS94" i="5"/>
  <c r="DX94" i="5"/>
  <c r="DP94" i="5"/>
  <c r="ED94" i="5"/>
  <c r="DV94" i="5"/>
  <c r="DT94" i="5"/>
  <c r="A98" i="5"/>
  <c r="CS38" i="5"/>
  <c r="DP38" i="5"/>
  <c r="DT38" i="5"/>
  <c r="DX38" i="5"/>
  <c r="CS39" i="5"/>
  <c r="DP39" i="5"/>
  <c r="DT39" i="5"/>
  <c r="DX39" i="5"/>
  <c r="CS40" i="5"/>
  <c r="DP40" i="5"/>
  <c r="DT40" i="5"/>
  <c r="DX40" i="5"/>
  <c r="CS41" i="5"/>
  <c r="DP41" i="5"/>
  <c r="DT41" i="5"/>
  <c r="DX41" i="5"/>
  <c r="CS42" i="5"/>
  <c r="DP42" i="5"/>
  <c r="DT42" i="5"/>
  <c r="DX42" i="5"/>
  <c r="CS43" i="5"/>
  <c r="DP43" i="5"/>
  <c r="DT43" i="5"/>
  <c r="DX43" i="5"/>
  <c r="CS44" i="5"/>
  <c r="DP44" i="5"/>
  <c r="DT44" i="5"/>
  <c r="DX44" i="5"/>
  <c r="CS45" i="5"/>
  <c r="DP45" i="5"/>
  <c r="DT45" i="5"/>
  <c r="DX45" i="5"/>
  <c r="CS46" i="5"/>
  <c r="DP46" i="5"/>
  <c r="DT46" i="5"/>
  <c r="DX46" i="5"/>
  <c r="CS47" i="5"/>
  <c r="DP47" i="5"/>
  <c r="DT47" i="5"/>
  <c r="DX47" i="5"/>
  <c r="CS48" i="5"/>
  <c r="DP48" i="5"/>
  <c r="DT48" i="5"/>
  <c r="DX48" i="5"/>
  <c r="CS49" i="5"/>
  <c r="DP49" i="5"/>
  <c r="DT49" i="5"/>
  <c r="DX49" i="5"/>
  <c r="CS50" i="5"/>
  <c r="DP50" i="5"/>
  <c r="DT50" i="5"/>
  <c r="DX50" i="5"/>
  <c r="CS51" i="5"/>
  <c r="DP51" i="5"/>
  <c r="DT51" i="5"/>
  <c r="DX51" i="5"/>
  <c r="CS52" i="5"/>
  <c r="DP52" i="5"/>
  <c r="DT52" i="5"/>
  <c r="DX52" i="5"/>
  <c r="CS53" i="5"/>
  <c r="DP53" i="5"/>
  <c r="DT53" i="5"/>
  <c r="DX53" i="5"/>
  <c r="CS54" i="5"/>
  <c r="DP54" i="5"/>
  <c r="DT54" i="5"/>
  <c r="DX54" i="5"/>
  <c r="CS55" i="5"/>
  <c r="DP55" i="5"/>
  <c r="DT55" i="5"/>
  <c r="DX55" i="5"/>
  <c r="CS56" i="5"/>
  <c r="DP56" i="5"/>
  <c r="DT56" i="5"/>
  <c r="DX56" i="5"/>
  <c r="CS57" i="5"/>
  <c r="DP57" i="5"/>
  <c r="DT57" i="5"/>
  <c r="DX57" i="5"/>
  <c r="CS58" i="5"/>
  <c r="DP58" i="5"/>
  <c r="DT58" i="5"/>
  <c r="DX58" i="5"/>
  <c r="CS59" i="5"/>
  <c r="DP59" i="5"/>
  <c r="DT59" i="5"/>
  <c r="DX59" i="5"/>
  <c r="CS60" i="5"/>
  <c r="DP60" i="5"/>
  <c r="DT60" i="5"/>
  <c r="DX60" i="5"/>
  <c r="CS61" i="5"/>
  <c r="DP61" i="5"/>
  <c r="DT61" i="5"/>
  <c r="DX61" i="5"/>
  <c r="CS62" i="5"/>
  <c r="DP62" i="5"/>
  <c r="DT62" i="5"/>
  <c r="DX62" i="5"/>
  <c r="CS63" i="5"/>
  <c r="DP63" i="5"/>
  <c r="DT63" i="5"/>
  <c r="DX63" i="5"/>
  <c r="CS64" i="5"/>
  <c r="DP64" i="5"/>
  <c r="DT64" i="5"/>
  <c r="DX64" i="5"/>
  <c r="CS65" i="5"/>
  <c r="DP65" i="5"/>
  <c r="DT65" i="5"/>
  <c r="DX65" i="5"/>
  <c r="DN66" i="5"/>
  <c r="DR66" i="5"/>
  <c r="DX66" i="5"/>
  <c r="EC66" i="5"/>
  <c r="EE67" i="5"/>
  <c r="EA67" i="5"/>
  <c r="DW67" i="5"/>
  <c r="DS67" i="5"/>
  <c r="CZ67" i="5"/>
  <c r="DT67" i="5"/>
  <c r="DY67" i="5"/>
  <c r="ED67" i="5"/>
  <c r="DP69" i="5"/>
  <c r="EE71" i="5"/>
  <c r="EA71" i="5"/>
  <c r="DW71" i="5"/>
  <c r="DS71" i="5"/>
  <c r="CZ71" i="5"/>
  <c r="EC71" i="5"/>
  <c r="DY71" i="5"/>
  <c r="DU71" i="5"/>
  <c r="DQ71" i="5"/>
  <c r="DT71" i="5"/>
  <c r="EB71" i="5"/>
  <c r="CX72" i="5"/>
  <c r="DP73" i="5"/>
  <c r="CX75" i="5"/>
  <c r="EC81" i="5"/>
  <c r="DY81" i="5"/>
  <c r="DU81" i="5"/>
  <c r="DQ81" i="5"/>
  <c r="EB81" i="5"/>
  <c r="DX81" i="5"/>
  <c r="DT81" i="5"/>
  <c r="DP81" i="5"/>
  <c r="CS81" i="5"/>
  <c r="EE81" i="5"/>
  <c r="EA81" i="5"/>
  <c r="DW81" i="5"/>
  <c r="DS81" i="5"/>
  <c r="CZ81" i="5"/>
  <c r="DZ81" i="5"/>
  <c r="EE84" i="5"/>
  <c r="DY84" i="5"/>
  <c r="EE86" i="5"/>
  <c r="EA86" i="5"/>
  <c r="DW86" i="5"/>
  <c r="DS86" i="5"/>
  <c r="EC86" i="5"/>
  <c r="DX86" i="5"/>
  <c r="DR86" i="5"/>
  <c r="EB86" i="5"/>
  <c r="DV86" i="5"/>
  <c r="DQ86" i="5"/>
  <c r="CS86" i="5"/>
  <c r="DZ86" i="5"/>
  <c r="DU86" i="5"/>
  <c r="DP86" i="5"/>
  <c r="CZ86" i="5"/>
  <c r="ED86" i="5"/>
  <c r="DO87" i="5"/>
  <c r="EE90" i="5"/>
  <c r="EA90" i="5"/>
  <c r="DW90" i="5"/>
  <c r="DS90" i="5"/>
  <c r="CZ90" i="5"/>
  <c r="EC90" i="5"/>
  <c r="DY90" i="5"/>
  <c r="DU90" i="5"/>
  <c r="DQ90" i="5"/>
  <c r="DZ90" i="5"/>
  <c r="DR90" i="5"/>
  <c r="CS90" i="5"/>
  <c r="DX90" i="5"/>
  <c r="DP90" i="5"/>
  <c r="ED90" i="5"/>
  <c r="DV90" i="5"/>
  <c r="DT90" i="5"/>
  <c r="DN22" i="5"/>
  <c r="DN26" i="5"/>
  <c r="DN27" i="5"/>
  <c r="DN29" i="5"/>
  <c r="DN30" i="5"/>
  <c r="DQ30" i="5"/>
  <c r="DU30" i="5"/>
  <c r="DY30" i="5"/>
  <c r="EC30" i="5"/>
  <c r="DN31" i="5"/>
  <c r="DQ31" i="5"/>
  <c r="DU31" i="5"/>
  <c r="DY31" i="5"/>
  <c r="EC31" i="5"/>
  <c r="DQ32" i="5"/>
  <c r="DU32" i="5"/>
  <c r="DY32" i="5"/>
  <c r="EC32" i="5"/>
  <c r="DN33" i="5"/>
  <c r="DQ33" i="5"/>
  <c r="DU33" i="5"/>
  <c r="DY33" i="5"/>
  <c r="EC33" i="5"/>
  <c r="DN34" i="5"/>
  <c r="DQ34" i="5"/>
  <c r="DU34" i="5"/>
  <c r="DY34" i="5"/>
  <c r="EC34" i="5"/>
  <c r="DN35" i="5"/>
  <c r="DQ35" i="5"/>
  <c r="DU35" i="5"/>
  <c r="DY35" i="5"/>
  <c r="EC35" i="5"/>
  <c r="DN36" i="5"/>
  <c r="DQ36" i="5"/>
  <c r="DU36" i="5"/>
  <c r="DY36" i="5"/>
  <c r="EC36" i="5"/>
  <c r="DQ37" i="5"/>
  <c r="DU37" i="5"/>
  <c r="DY37" i="5"/>
  <c r="EC37" i="5"/>
  <c r="DN38" i="5"/>
  <c r="DQ38" i="5"/>
  <c r="DU38" i="5"/>
  <c r="DY38" i="5"/>
  <c r="EC38" i="5"/>
  <c r="DN39" i="5"/>
  <c r="DQ39" i="5"/>
  <c r="DU39" i="5"/>
  <c r="DY39" i="5"/>
  <c r="EC39" i="5"/>
  <c r="DQ40" i="5"/>
  <c r="DU40" i="5"/>
  <c r="DY40" i="5"/>
  <c r="EC40" i="5"/>
  <c r="DQ41" i="5"/>
  <c r="DU41" i="5"/>
  <c r="DY41" i="5"/>
  <c r="EC41" i="5"/>
  <c r="DN42" i="5"/>
  <c r="DQ42" i="5"/>
  <c r="DU42" i="5"/>
  <c r="DY42" i="5"/>
  <c r="EC42" i="5"/>
  <c r="DQ43" i="5"/>
  <c r="DU43" i="5"/>
  <c r="DY43" i="5"/>
  <c r="EC43" i="5"/>
  <c r="DQ44" i="5"/>
  <c r="DU44" i="5"/>
  <c r="DY44" i="5"/>
  <c r="EC44" i="5"/>
  <c r="DQ45" i="5"/>
  <c r="DU45" i="5"/>
  <c r="DY45" i="5"/>
  <c r="EC45" i="5"/>
  <c r="DN46" i="5"/>
  <c r="DQ46" i="5"/>
  <c r="DU46" i="5"/>
  <c r="DY46" i="5"/>
  <c r="EC46" i="5"/>
  <c r="DQ47" i="5"/>
  <c r="DU47" i="5"/>
  <c r="DY47" i="5"/>
  <c r="EC47" i="5"/>
  <c r="DN48" i="5"/>
  <c r="DQ48" i="5"/>
  <c r="DU48" i="5"/>
  <c r="DY48" i="5"/>
  <c r="EC48" i="5"/>
  <c r="DN49" i="5"/>
  <c r="DQ49" i="5"/>
  <c r="DU49" i="5"/>
  <c r="DY49" i="5"/>
  <c r="EC49" i="5"/>
  <c r="DN50" i="5"/>
  <c r="DQ50" i="5"/>
  <c r="DU50" i="5"/>
  <c r="DY50" i="5"/>
  <c r="EC50" i="5"/>
  <c r="DN51" i="5"/>
  <c r="DQ51" i="5"/>
  <c r="DU51" i="5"/>
  <c r="DY51" i="5"/>
  <c r="EC51" i="5"/>
  <c r="DN52" i="5"/>
  <c r="DQ52" i="5"/>
  <c r="DU52" i="5"/>
  <c r="DY52" i="5"/>
  <c r="EC52" i="5"/>
  <c r="DQ53" i="5"/>
  <c r="DU53" i="5"/>
  <c r="DY53" i="5"/>
  <c r="EC53" i="5"/>
  <c r="DQ54" i="5"/>
  <c r="DU54" i="5"/>
  <c r="DY54" i="5"/>
  <c r="EC54" i="5"/>
  <c r="DN55" i="5"/>
  <c r="DQ55" i="5"/>
  <c r="DU55" i="5"/>
  <c r="DY55" i="5"/>
  <c r="EC55" i="5"/>
  <c r="DN56" i="5"/>
  <c r="DQ56" i="5"/>
  <c r="DU56" i="5"/>
  <c r="DY56" i="5"/>
  <c r="EC56" i="5"/>
  <c r="DN57" i="5"/>
  <c r="DQ57" i="5"/>
  <c r="DU57" i="5"/>
  <c r="DY57" i="5"/>
  <c r="EC57" i="5"/>
  <c r="DN58" i="5"/>
  <c r="DQ58" i="5"/>
  <c r="DU58" i="5"/>
  <c r="DY58" i="5"/>
  <c r="EC58" i="5"/>
  <c r="DN59" i="5"/>
  <c r="DQ59" i="5"/>
  <c r="DU59" i="5"/>
  <c r="DY59" i="5"/>
  <c r="EC59" i="5"/>
  <c r="DN60" i="5"/>
  <c r="DQ60" i="5"/>
  <c r="DU60" i="5"/>
  <c r="DY60" i="5"/>
  <c r="EC60" i="5"/>
  <c r="DN61" i="5"/>
  <c r="DQ61" i="5"/>
  <c r="DU61" i="5"/>
  <c r="DY61" i="5"/>
  <c r="EC61" i="5"/>
  <c r="DQ62" i="5"/>
  <c r="DU62" i="5"/>
  <c r="DY62" i="5"/>
  <c r="EC62" i="5"/>
  <c r="DQ63" i="5"/>
  <c r="DU63" i="5"/>
  <c r="DY63" i="5"/>
  <c r="EC63" i="5"/>
  <c r="DQ64" i="5"/>
  <c r="DU64" i="5"/>
  <c r="DY64" i="5"/>
  <c r="EC64" i="5"/>
  <c r="DQ65" i="5"/>
  <c r="DU65" i="5"/>
  <c r="DY65" i="5"/>
  <c r="EC65" i="5"/>
  <c r="CM66" i="5"/>
  <c r="EE66" i="5"/>
  <c r="EA66" i="5"/>
  <c r="DW66" i="5"/>
  <c r="DS66" i="5"/>
  <c r="CZ66" i="5"/>
  <c r="DT66" i="5"/>
  <c r="DY66" i="5"/>
  <c r="ED66" i="5"/>
  <c r="CS67" i="5"/>
  <c r="DP67" i="5"/>
  <c r="DU67" i="5"/>
  <c r="DZ67" i="5"/>
  <c r="DT68" i="5"/>
  <c r="EB68" i="5"/>
  <c r="CS69" i="5"/>
  <c r="DR69" i="5"/>
  <c r="DP70" i="5"/>
  <c r="DX70" i="5"/>
  <c r="DV71" i="5"/>
  <c r="ED71" i="5"/>
  <c r="CM72" i="5"/>
  <c r="EE72" i="5"/>
  <c r="EA72" i="5"/>
  <c r="DW72" i="5"/>
  <c r="DS72" i="5"/>
  <c r="CZ72" i="5"/>
  <c r="EC72" i="5"/>
  <c r="DY72" i="5"/>
  <c r="DU72" i="5"/>
  <c r="DQ72" i="5"/>
  <c r="DT72" i="5"/>
  <c r="EB72" i="5"/>
  <c r="CS73" i="5"/>
  <c r="DR73" i="5"/>
  <c r="CZ74" i="5"/>
  <c r="DU74" i="5"/>
  <c r="EC75" i="5"/>
  <c r="DY75" i="5"/>
  <c r="DU75" i="5"/>
  <c r="DQ75" i="5"/>
  <c r="EE75" i="5"/>
  <c r="EA75" i="5"/>
  <c r="DW75" i="5"/>
  <c r="DS75" i="5"/>
  <c r="CZ75" i="5"/>
  <c r="DT75" i="5"/>
  <c r="EB75" i="5"/>
  <c r="DQ76" i="5"/>
  <c r="DY76" i="5"/>
  <c r="DP77" i="5"/>
  <c r="DX77" i="5"/>
  <c r="EE78" i="5"/>
  <c r="EE79" i="5"/>
  <c r="EE80" i="5"/>
  <c r="ED81" i="5"/>
  <c r="EC82" i="5"/>
  <c r="DY82" i="5"/>
  <c r="DU82" i="5"/>
  <c r="DQ82" i="5"/>
  <c r="EB82" i="5"/>
  <c r="DX82" i="5"/>
  <c r="DT82" i="5"/>
  <c r="DP82" i="5"/>
  <c r="CS82" i="5"/>
  <c r="CZ82" i="5"/>
  <c r="DW82" i="5"/>
  <c r="EE83" i="5"/>
  <c r="CS83" i="5"/>
  <c r="EC84" i="5"/>
  <c r="A85" i="5"/>
  <c r="DR85" i="5"/>
  <c r="EB90" i="5"/>
  <c r="CV91" i="5"/>
  <c r="CU91" i="5"/>
  <c r="DZ92" i="5"/>
  <c r="ED100" i="5"/>
  <c r="DV100" i="5"/>
  <c r="DZ100" i="5"/>
  <c r="DR100" i="5"/>
  <c r="CS100" i="5"/>
  <c r="DP100" i="5"/>
  <c r="DR30" i="5"/>
  <c r="DV30" i="5"/>
  <c r="DZ30" i="5"/>
  <c r="DR31" i="5"/>
  <c r="DV31" i="5"/>
  <c r="DZ31" i="5"/>
  <c r="DR32" i="5"/>
  <c r="DV32" i="5"/>
  <c r="DZ32" i="5"/>
  <c r="DR33" i="5"/>
  <c r="DV33" i="5"/>
  <c r="DZ33" i="5"/>
  <c r="DR34" i="5"/>
  <c r="DV34" i="5"/>
  <c r="DZ34" i="5"/>
  <c r="DR35" i="5"/>
  <c r="DV35" i="5"/>
  <c r="DZ35" i="5"/>
  <c r="DR36" i="5"/>
  <c r="DV36" i="5"/>
  <c r="DZ36" i="5"/>
  <c r="DR37" i="5"/>
  <c r="DV37" i="5"/>
  <c r="DZ37" i="5"/>
  <c r="DR38" i="5"/>
  <c r="DV38" i="5"/>
  <c r="DZ38" i="5"/>
  <c r="DR39" i="5"/>
  <c r="DV39" i="5"/>
  <c r="DZ39" i="5"/>
  <c r="DR40" i="5"/>
  <c r="DV40" i="5"/>
  <c r="DZ40" i="5"/>
  <c r="DR41" i="5"/>
  <c r="DV41" i="5"/>
  <c r="DZ41" i="5"/>
  <c r="DR42" i="5"/>
  <c r="DV42" i="5"/>
  <c r="DZ42" i="5"/>
  <c r="DR43" i="5"/>
  <c r="DV43" i="5"/>
  <c r="DZ43" i="5"/>
  <c r="DR44" i="5"/>
  <c r="DV44" i="5"/>
  <c r="DZ44" i="5"/>
  <c r="DR45" i="5"/>
  <c r="DV45" i="5"/>
  <c r="DZ45" i="5"/>
  <c r="DR46" i="5"/>
  <c r="DV46" i="5"/>
  <c r="DZ46" i="5"/>
  <c r="DR47" i="5"/>
  <c r="DV47" i="5"/>
  <c r="DZ47" i="5"/>
  <c r="DR48" i="5"/>
  <c r="DV48" i="5"/>
  <c r="DZ48" i="5"/>
  <c r="DR49" i="5"/>
  <c r="DV49" i="5"/>
  <c r="DZ49" i="5"/>
  <c r="DR50" i="5"/>
  <c r="DV50" i="5"/>
  <c r="DZ50" i="5"/>
  <c r="DR51" i="5"/>
  <c r="DV51" i="5"/>
  <c r="DZ51" i="5"/>
  <c r="DR52" i="5"/>
  <c r="DV52" i="5"/>
  <c r="DZ52" i="5"/>
  <c r="DR53" i="5"/>
  <c r="DV53" i="5"/>
  <c r="DZ53" i="5"/>
  <c r="DR54" i="5"/>
  <c r="DV54" i="5"/>
  <c r="DZ54" i="5"/>
  <c r="DR55" i="5"/>
  <c r="DV55" i="5"/>
  <c r="DZ55" i="5"/>
  <c r="DR56" i="5"/>
  <c r="DV56" i="5"/>
  <c r="DZ56" i="5"/>
  <c r="DR57" i="5"/>
  <c r="DV57" i="5"/>
  <c r="DZ57" i="5"/>
  <c r="DR58" i="5"/>
  <c r="DV58" i="5"/>
  <c r="DZ58" i="5"/>
  <c r="DR59" i="5"/>
  <c r="DV59" i="5"/>
  <c r="DZ59" i="5"/>
  <c r="DR60" i="5"/>
  <c r="DV60" i="5"/>
  <c r="DZ60" i="5"/>
  <c r="DR61" i="5"/>
  <c r="DV61" i="5"/>
  <c r="DZ61" i="5"/>
  <c r="DR62" i="5"/>
  <c r="DV62" i="5"/>
  <c r="DZ62" i="5"/>
  <c r="DR63" i="5"/>
  <c r="DV63" i="5"/>
  <c r="DZ63" i="5"/>
  <c r="DR64" i="5"/>
  <c r="DV64" i="5"/>
  <c r="DZ64" i="5"/>
  <c r="DR65" i="5"/>
  <c r="DV65" i="5"/>
  <c r="DZ65" i="5"/>
  <c r="CS66" i="5"/>
  <c r="DP66" i="5"/>
  <c r="DU66" i="5"/>
  <c r="DQ67" i="5"/>
  <c r="DV67" i="5"/>
  <c r="EB67" i="5"/>
  <c r="DV68" i="5"/>
  <c r="EE69" i="5"/>
  <c r="EA69" i="5"/>
  <c r="DW69" i="5"/>
  <c r="DS69" i="5"/>
  <c r="CZ69" i="5"/>
  <c r="EC69" i="5"/>
  <c r="DY69" i="5"/>
  <c r="DU69" i="5"/>
  <c r="DQ69" i="5"/>
  <c r="DT69" i="5"/>
  <c r="EB69" i="5"/>
  <c r="CV70" i="5"/>
  <c r="CX70" i="5"/>
  <c r="CT70" i="5"/>
  <c r="DP71" i="5"/>
  <c r="DX71" i="5"/>
  <c r="DO72" i="5"/>
  <c r="EE73" i="5"/>
  <c r="EA73" i="5"/>
  <c r="DW73" i="5"/>
  <c r="DS73" i="5"/>
  <c r="CZ73" i="5"/>
  <c r="EC73" i="5"/>
  <c r="DY73" i="5"/>
  <c r="DU73" i="5"/>
  <c r="DQ73" i="5"/>
  <c r="DT73" i="5"/>
  <c r="EB73" i="5"/>
  <c r="CV77" i="5"/>
  <c r="CX77" i="5"/>
  <c r="CT77" i="5"/>
  <c r="DR81" i="5"/>
  <c r="A82" i="5"/>
  <c r="A86" i="5"/>
  <c r="CV95" i="5"/>
  <c r="CU95" i="5"/>
  <c r="ED96" i="5"/>
  <c r="DV96" i="5"/>
  <c r="DZ96" i="5"/>
  <c r="DR96" i="5"/>
  <c r="CS96" i="5"/>
  <c r="DP96" i="5"/>
  <c r="EE98" i="5"/>
  <c r="EA98" i="5"/>
  <c r="DW98" i="5"/>
  <c r="DS98" i="5"/>
  <c r="CZ98" i="5"/>
  <c r="EC98" i="5"/>
  <c r="DY98" i="5"/>
  <c r="DU98" i="5"/>
  <c r="DQ98" i="5"/>
  <c r="DZ98" i="5"/>
  <c r="DR98" i="5"/>
  <c r="CS98" i="5"/>
  <c r="DX98" i="5"/>
  <c r="DP98" i="5"/>
  <c r="ED98" i="5"/>
  <c r="DV98" i="5"/>
  <c r="DT98" i="5"/>
  <c r="A102" i="5"/>
  <c r="EB103" i="5"/>
  <c r="DX103" i="5"/>
  <c r="DT103" i="5"/>
  <c r="DP103" i="5"/>
  <c r="CS103" i="5"/>
  <c r="EE103" i="5"/>
  <c r="EA103" i="5"/>
  <c r="DW103" i="5"/>
  <c r="DS103" i="5"/>
  <c r="CZ103" i="5"/>
  <c r="EC103" i="5"/>
  <c r="DY103" i="5"/>
  <c r="DU103" i="5"/>
  <c r="DQ103" i="5"/>
  <c r="DZ103" i="5"/>
  <c r="A106" i="5"/>
  <c r="EB107" i="5"/>
  <c r="DX107" i="5"/>
  <c r="DT107" i="5"/>
  <c r="DP107" i="5"/>
  <c r="CS107" i="5"/>
  <c r="EE107" i="5"/>
  <c r="EA107" i="5"/>
  <c r="DW107" i="5"/>
  <c r="DS107" i="5"/>
  <c r="CZ107" i="5"/>
  <c r="EC107" i="5"/>
  <c r="DY107" i="5"/>
  <c r="DU107" i="5"/>
  <c r="DQ107" i="5"/>
  <c r="DZ107" i="5"/>
  <c r="A110" i="5"/>
  <c r="EE111" i="5"/>
  <c r="EB111" i="5"/>
  <c r="DX111" i="5"/>
  <c r="DT111" i="5"/>
  <c r="DP111" i="5"/>
  <c r="CS111" i="5"/>
  <c r="EA111" i="5"/>
  <c r="DW111" i="5"/>
  <c r="DS111" i="5"/>
  <c r="CZ111" i="5"/>
  <c r="EC111" i="5"/>
  <c r="DY111" i="5"/>
  <c r="DU111" i="5"/>
  <c r="DQ111" i="5"/>
  <c r="DZ111" i="5"/>
  <c r="CT114" i="5"/>
  <c r="EC121" i="5"/>
  <c r="DY121" i="5"/>
  <c r="DU121" i="5"/>
  <c r="DQ121" i="5"/>
  <c r="EE121" i="5"/>
  <c r="EA121" i="5"/>
  <c r="DW121" i="5"/>
  <c r="DS121" i="5"/>
  <c r="CZ121" i="5"/>
  <c r="DX121" i="5"/>
  <c r="DP121" i="5"/>
  <c r="ED121" i="5"/>
  <c r="DV121" i="5"/>
  <c r="DZ121" i="5"/>
  <c r="DR121" i="5"/>
  <c r="CS121" i="5"/>
  <c r="DT121" i="5"/>
  <c r="CX122" i="5"/>
  <c r="CT122" i="5"/>
  <c r="CV122" i="5"/>
  <c r="DO122" i="5"/>
  <c r="CU122" i="5"/>
  <c r="DN68" i="5"/>
  <c r="DN70" i="5"/>
  <c r="DN71" i="5"/>
  <c r="DR74" i="5"/>
  <c r="DV74" i="5"/>
  <c r="DZ74" i="5"/>
  <c r="ED74" i="5"/>
  <c r="DN77" i="5"/>
  <c r="DR78" i="5"/>
  <c r="DV78" i="5"/>
  <c r="DZ78" i="5"/>
  <c r="ED78" i="5"/>
  <c r="DR79" i="5"/>
  <c r="DV79" i="5"/>
  <c r="DZ79" i="5"/>
  <c r="ED79" i="5"/>
  <c r="DR80" i="5"/>
  <c r="DV80" i="5"/>
  <c r="DZ80" i="5"/>
  <c r="ED80" i="5"/>
  <c r="DN83" i="5"/>
  <c r="DQ83" i="5"/>
  <c r="DU83" i="5"/>
  <c r="DY83" i="5"/>
  <c r="EC83" i="5"/>
  <c r="DR84" i="5"/>
  <c r="DV84" i="5"/>
  <c r="DZ84" i="5"/>
  <c r="ED84" i="5"/>
  <c r="DQ87" i="5"/>
  <c r="DV87" i="5"/>
  <c r="CS88" i="5"/>
  <c r="DR88" i="5"/>
  <c r="DP89" i="5"/>
  <c r="CM91" i="5"/>
  <c r="EE91" i="5"/>
  <c r="EA91" i="5"/>
  <c r="DW91" i="5"/>
  <c r="DS91" i="5"/>
  <c r="CZ91" i="5"/>
  <c r="EC91" i="5"/>
  <c r="DY91" i="5"/>
  <c r="DU91" i="5"/>
  <c r="DQ91" i="5"/>
  <c r="DT91" i="5"/>
  <c r="EB91" i="5"/>
  <c r="CS92" i="5"/>
  <c r="DR92" i="5"/>
  <c r="DP93" i="5"/>
  <c r="EE95" i="5"/>
  <c r="EA95" i="5"/>
  <c r="DW95" i="5"/>
  <c r="DS95" i="5"/>
  <c r="CZ95" i="5"/>
  <c r="EC95" i="5"/>
  <c r="DY95" i="5"/>
  <c r="DU95" i="5"/>
  <c r="DQ95" i="5"/>
  <c r="DT95" i="5"/>
  <c r="EB95" i="5"/>
  <c r="DP97" i="5"/>
  <c r="EE99" i="5"/>
  <c r="EA99" i="5"/>
  <c r="DW99" i="5"/>
  <c r="DS99" i="5"/>
  <c r="CZ99" i="5"/>
  <c r="EC99" i="5"/>
  <c r="DY99" i="5"/>
  <c r="DU99" i="5"/>
  <c r="DQ99" i="5"/>
  <c r="DT99" i="5"/>
  <c r="EB99" i="5"/>
  <c r="DP101" i="5"/>
  <c r="A103" i="5"/>
  <c r="ED103" i="5"/>
  <c r="EB104" i="5"/>
  <c r="DX104" i="5"/>
  <c r="DT104" i="5"/>
  <c r="DP104" i="5"/>
  <c r="CS104" i="5"/>
  <c r="EE104" i="5"/>
  <c r="EA104" i="5"/>
  <c r="DW104" i="5"/>
  <c r="DS104" i="5"/>
  <c r="CZ104" i="5"/>
  <c r="EC104" i="5"/>
  <c r="DY104" i="5"/>
  <c r="DU104" i="5"/>
  <c r="DQ104" i="5"/>
  <c r="DZ104" i="5"/>
  <c r="A107" i="5"/>
  <c r="ED107" i="5"/>
  <c r="EB108" i="5"/>
  <c r="DX108" i="5"/>
  <c r="DT108" i="5"/>
  <c r="DP108" i="5"/>
  <c r="CS108" i="5"/>
  <c r="EE108" i="5"/>
  <c r="EA108" i="5"/>
  <c r="DW108" i="5"/>
  <c r="DS108" i="5"/>
  <c r="CZ108" i="5"/>
  <c r="EC108" i="5"/>
  <c r="DY108" i="5"/>
  <c r="DU108" i="5"/>
  <c r="DQ108" i="5"/>
  <c r="DZ108" i="5"/>
  <c r="ED111" i="5"/>
  <c r="CU112" i="5"/>
  <c r="A117" i="5"/>
  <c r="EC117" i="5"/>
  <c r="DY117" i="5"/>
  <c r="DU117" i="5"/>
  <c r="DQ117" i="5"/>
  <c r="EE117" i="5"/>
  <c r="EA117" i="5"/>
  <c r="DW117" i="5"/>
  <c r="DS117" i="5"/>
  <c r="CZ117" i="5"/>
  <c r="DX117" i="5"/>
  <c r="DP117" i="5"/>
  <c r="ED117" i="5"/>
  <c r="DV117" i="5"/>
  <c r="DZ117" i="5"/>
  <c r="DR117" i="5"/>
  <c r="CS117" i="5"/>
  <c r="DT117" i="5"/>
  <c r="EB121" i="5"/>
  <c r="CZ78" i="5"/>
  <c r="DS78" i="5"/>
  <c r="DW78" i="5"/>
  <c r="EA78" i="5"/>
  <c r="CZ79" i="5"/>
  <c r="DS79" i="5"/>
  <c r="DW79" i="5"/>
  <c r="EA79" i="5"/>
  <c r="CZ80" i="5"/>
  <c r="DS80" i="5"/>
  <c r="DW80" i="5"/>
  <c r="EA80" i="5"/>
  <c r="DR83" i="5"/>
  <c r="DV83" i="5"/>
  <c r="DZ83" i="5"/>
  <c r="ED83" i="5"/>
  <c r="CZ84" i="5"/>
  <c r="DS84" i="5"/>
  <c r="DW84" i="5"/>
  <c r="EA84" i="5"/>
  <c r="DN87" i="5"/>
  <c r="DR87" i="5"/>
  <c r="DX87" i="5"/>
  <c r="EE88" i="5"/>
  <c r="EA88" i="5"/>
  <c r="DW88" i="5"/>
  <c r="DS88" i="5"/>
  <c r="CZ88" i="5"/>
  <c r="EC88" i="5"/>
  <c r="DY88" i="5"/>
  <c r="DU88" i="5"/>
  <c r="DQ88" i="5"/>
  <c r="DT88" i="5"/>
  <c r="EB88" i="5"/>
  <c r="EE92" i="5"/>
  <c r="EA92" i="5"/>
  <c r="DW92" i="5"/>
  <c r="DS92" i="5"/>
  <c r="CZ92" i="5"/>
  <c r="EC92" i="5"/>
  <c r="DY92" i="5"/>
  <c r="DU92" i="5"/>
  <c r="DQ92" i="5"/>
  <c r="DT92" i="5"/>
  <c r="EB92" i="5"/>
  <c r="CS93" i="5"/>
  <c r="DR93" i="5"/>
  <c r="DV95" i="5"/>
  <c r="ED95" i="5"/>
  <c r="CM96" i="5"/>
  <c r="EE96" i="5"/>
  <c r="EA96" i="5"/>
  <c r="DW96" i="5"/>
  <c r="DS96" i="5"/>
  <c r="CZ96" i="5"/>
  <c r="EC96" i="5"/>
  <c r="DY96" i="5"/>
  <c r="DU96" i="5"/>
  <c r="DQ96" i="5"/>
  <c r="DT96" i="5"/>
  <c r="EB96" i="5"/>
  <c r="CS97" i="5"/>
  <c r="DR97" i="5"/>
  <c r="A99" i="5"/>
  <c r="DV99" i="5"/>
  <c r="ED99" i="5"/>
  <c r="CM100" i="5"/>
  <c r="EE100" i="5"/>
  <c r="EA100" i="5"/>
  <c r="DW100" i="5"/>
  <c r="DS100" i="5"/>
  <c r="CZ100" i="5"/>
  <c r="EC100" i="5"/>
  <c r="DY100" i="5"/>
  <c r="DU100" i="5"/>
  <c r="DQ100" i="5"/>
  <c r="DT100" i="5"/>
  <c r="EB100" i="5"/>
  <c r="CS101" i="5"/>
  <c r="DR101" i="5"/>
  <c r="DR103" i="5"/>
  <c r="CM104" i="5"/>
  <c r="ED104" i="5"/>
  <c r="EB105" i="5"/>
  <c r="DX105" i="5"/>
  <c r="DT105" i="5"/>
  <c r="DP105" i="5"/>
  <c r="CS105" i="5"/>
  <c r="EE105" i="5"/>
  <c r="EA105" i="5"/>
  <c r="DW105" i="5"/>
  <c r="DS105" i="5"/>
  <c r="CZ105" i="5"/>
  <c r="EC105" i="5"/>
  <c r="DY105" i="5"/>
  <c r="DU105" i="5"/>
  <c r="DQ105" i="5"/>
  <c r="DZ105" i="5"/>
  <c r="DR107" i="5"/>
  <c r="CM108" i="5"/>
  <c r="ED108" i="5"/>
  <c r="EB109" i="5"/>
  <c r="DX109" i="5"/>
  <c r="DT109" i="5"/>
  <c r="DP109" i="5"/>
  <c r="CS109" i="5"/>
  <c r="EE109" i="5"/>
  <c r="EA109" i="5"/>
  <c r="DW109" i="5"/>
  <c r="DS109" i="5"/>
  <c r="CZ109" i="5"/>
  <c r="EC109" i="5"/>
  <c r="DY109" i="5"/>
  <c r="DU109" i="5"/>
  <c r="DQ109" i="5"/>
  <c r="DZ109" i="5"/>
  <c r="DR111" i="5"/>
  <c r="CX112" i="5"/>
  <c r="EB117" i="5"/>
  <c r="CX118" i="5"/>
  <c r="CT118" i="5"/>
  <c r="CV118" i="5"/>
  <c r="CU118" i="5"/>
  <c r="DP119" i="5"/>
  <c r="CS74" i="5"/>
  <c r="DP74" i="5"/>
  <c r="DT74" i="5"/>
  <c r="DX74" i="5"/>
  <c r="DN75" i="5"/>
  <c r="DR76" i="5"/>
  <c r="DV76" i="5"/>
  <c r="DZ76" i="5"/>
  <c r="CS78" i="5"/>
  <c r="DP78" i="5"/>
  <c r="DT78" i="5"/>
  <c r="DX78" i="5"/>
  <c r="CS79" i="5"/>
  <c r="DP79" i="5"/>
  <c r="DT79" i="5"/>
  <c r="DX79" i="5"/>
  <c r="CS80" i="5"/>
  <c r="DP80" i="5"/>
  <c r="DT80" i="5"/>
  <c r="DX80" i="5"/>
  <c r="DN81" i="5"/>
  <c r="DR82" i="5"/>
  <c r="DV82" i="5"/>
  <c r="DZ82" i="5"/>
  <c r="CZ83" i="5"/>
  <c r="DS83" i="5"/>
  <c r="DW83" i="5"/>
  <c r="EA83" i="5"/>
  <c r="CS84" i="5"/>
  <c r="DP84" i="5"/>
  <c r="DT84" i="5"/>
  <c r="DX84" i="5"/>
  <c r="DN85" i="5"/>
  <c r="DN86" i="5"/>
  <c r="CM87" i="5"/>
  <c r="EE87" i="5"/>
  <c r="EA87" i="5"/>
  <c r="DW87" i="5"/>
  <c r="DS87" i="5"/>
  <c r="CZ87" i="5"/>
  <c r="DT87" i="5"/>
  <c r="DY87" i="5"/>
  <c r="ED87" i="5"/>
  <c r="DV88" i="5"/>
  <c r="ED88" i="5"/>
  <c r="CM89" i="5"/>
  <c r="EE89" i="5"/>
  <c r="EA89" i="5"/>
  <c r="DW89" i="5"/>
  <c r="DS89" i="5"/>
  <c r="CZ89" i="5"/>
  <c r="EC89" i="5"/>
  <c r="DY89" i="5"/>
  <c r="DU89" i="5"/>
  <c r="DQ89" i="5"/>
  <c r="DT89" i="5"/>
  <c r="EB89" i="5"/>
  <c r="DP91" i="5"/>
  <c r="DX91" i="5"/>
  <c r="A92" i="5"/>
  <c r="DV92" i="5"/>
  <c r="ED92" i="5"/>
  <c r="CM93" i="5"/>
  <c r="EE93" i="5"/>
  <c r="EA93" i="5"/>
  <c r="DW93" i="5"/>
  <c r="DS93" i="5"/>
  <c r="CZ93" i="5"/>
  <c r="EC93" i="5"/>
  <c r="DY93" i="5"/>
  <c r="DU93" i="5"/>
  <c r="DQ93" i="5"/>
  <c r="DT93" i="5"/>
  <c r="EB93" i="5"/>
  <c r="DP95" i="5"/>
  <c r="DX95" i="5"/>
  <c r="CM97" i="5"/>
  <c r="EE97" i="5"/>
  <c r="EA97" i="5"/>
  <c r="DW97" i="5"/>
  <c r="DS97" i="5"/>
  <c r="CZ97" i="5"/>
  <c r="EC97" i="5"/>
  <c r="DY97" i="5"/>
  <c r="DU97" i="5"/>
  <c r="DQ97" i="5"/>
  <c r="DT97" i="5"/>
  <c r="EB97" i="5"/>
  <c r="DP99" i="5"/>
  <c r="DX99" i="5"/>
  <c r="CM101" i="5"/>
  <c r="EE101" i="5"/>
  <c r="EA101" i="5"/>
  <c r="DW101" i="5"/>
  <c r="DS101" i="5"/>
  <c r="CZ101" i="5"/>
  <c r="EC101" i="5"/>
  <c r="DY101" i="5"/>
  <c r="DU101" i="5"/>
  <c r="DQ101" i="5"/>
  <c r="DT101" i="5"/>
  <c r="EB101" i="5"/>
  <c r="EB102" i="5"/>
  <c r="DX102" i="5"/>
  <c r="DT102" i="5"/>
  <c r="DP102" i="5"/>
  <c r="CS102" i="5"/>
  <c r="EE102" i="5"/>
  <c r="EA102" i="5"/>
  <c r="DW102" i="5"/>
  <c r="DS102" i="5"/>
  <c r="CZ102" i="5"/>
  <c r="EC102" i="5"/>
  <c r="DY102" i="5"/>
  <c r="DU102" i="5"/>
  <c r="DQ102" i="5"/>
  <c r="DZ102" i="5"/>
  <c r="DV103" i="5"/>
  <c r="DR104" i="5"/>
  <c r="CM105" i="5"/>
  <c r="EB106" i="5"/>
  <c r="DX106" i="5"/>
  <c r="DT106" i="5"/>
  <c r="DP106" i="5"/>
  <c r="CS106" i="5"/>
  <c r="EE106" i="5"/>
  <c r="EA106" i="5"/>
  <c r="DW106" i="5"/>
  <c r="DS106" i="5"/>
  <c r="CZ106" i="5"/>
  <c r="EC106" i="5"/>
  <c r="DY106" i="5"/>
  <c r="DU106" i="5"/>
  <c r="DQ106" i="5"/>
  <c r="DZ106" i="5"/>
  <c r="DV107" i="5"/>
  <c r="DR108" i="5"/>
  <c r="CM109" i="5"/>
  <c r="EB110" i="5"/>
  <c r="DX110" i="5"/>
  <c r="DT110" i="5"/>
  <c r="DP110" i="5"/>
  <c r="CS110" i="5"/>
  <c r="EE110" i="5"/>
  <c r="EA110" i="5"/>
  <c r="DW110" i="5"/>
  <c r="DS110" i="5"/>
  <c r="CZ110" i="5"/>
  <c r="EC110" i="5"/>
  <c r="DY110" i="5"/>
  <c r="DU110" i="5"/>
  <c r="DQ110" i="5"/>
  <c r="DZ110" i="5"/>
  <c r="DV111" i="5"/>
  <c r="DZ115" i="5"/>
  <c r="DN90" i="5"/>
  <c r="DN93" i="5"/>
  <c r="DN94" i="5"/>
  <c r="DN95" i="5"/>
  <c r="DN96" i="5"/>
  <c r="DN97" i="5"/>
  <c r="DN99" i="5"/>
  <c r="DN100" i="5"/>
  <c r="DN103" i="5"/>
  <c r="DN107" i="5"/>
  <c r="DN111" i="5"/>
  <c r="CM112" i="5"/>
  <c r="EE112" i="5"/>
  <c r="EA112" i="5"/>
  <c r="DW112" i="5"/>
  <c r="DS112" i="5"/>
  <c r="CZ112" i="5"/>
  <c r="DT112" i="5"/>
  <c r="DY112" i="5"/>
  <c r="ED112" i="5"/>
  <c r="CS113" i="5"/>
  <c r="DP113" i="5"/>
  <c r="DU113" i="5"/>
  <c r="DZ113" i="5"/>
  <c r="DP114" i="5"/>
  <c r="DV115" i="5"/>
  <c r="ED115" i="5"/>
  <c r="CM116" i="5"/>
  <c r="EC116" i="5"/>
  <c r="DY116" i="5"/>
  <c r="DU116" i="5"/>
  <c r="DQ116" i="5"/>
  <c r="EE116" i="5"/>
  <c r="EA116" i="5"/>
  <c r="DW116" i="5"/>
  <c r="DS116" i="5"/>
  <c r="CZ116" i="5"/>
  <c r="DT116" i="5"/>
  <c r="EB116" i="5"/>
  <c r="DP118" i="5"/>
  <c r="DV119" i="5"/>
  <c r="ED119" i="5"/>
  <c r="CM120" i="5"/>
  <c r="EC120" i="5"/>
  <c r="DY120" i="5"/>
  <c r="DU120" i="5"/>
  <c r="DQ120" i="5"/>
  <c r="EE120" i="5"/>
  <c r="EA120" i="5"/>
  <c r="DW120" i="5"/>
  <c r="DS120" i="5"/>
  <c r="CZ120" i="5"/>
  <c r="DT120" i="5"/>
  <c r="EB120" i="5"/>
  <c r="DP122" i="5"/>
  <c r="CM124" i="5"/>
  <c r="A130" i="5"/>
  <c r="A134" i="5"/>
  <c r="A135" i="5"/>
  <c r="A137" i="5"/>
  <c r="DQ112" i="5"/>
  <c r="DV112" i="5"/>
  <c r="EB112" i="5"/>
  <c r="DR113" i="5"/>
  <c r="DX113" i="5"/>
  <c r="CM114" i="5"/>
  <c r="EC114" i="5"/>
  <c r="DY114" i="5"/>
  <c r="DU114" i="5"/>
  <c r="DQ114" i="5"/>
  <c r="EE114" i="5"/>
  <c r="EA114" i="5"/>
  <c r="DW114" i="5"/>
  <c r="DS114" i="5"/>
  <c r="CZ114" i="5"/>
  <c r="DT114" i="5"/>
  <c r="EB114" i="5"/>
  <c r="CS115" i="5"/>
  <c r="DR115" i="5"/>
  <c r="DP116" i="5"/>
  <c r="DX116" i="5"/>
  <c r="CM118" i="5"/>
  <c r="EC118" i="5"/>
  <c r="DY118" i="5"/>
  <c r="DU118" i="5"/>
  <c r="DQ118" i="5"/>
  <c r="EE118" i="5"/>
  <c r="EA118" i="5"/>
  <c r="DW118" i="5"/>
  <c r="DS118" i="5"/>
  <c r="CZ118" i="5"/>
  <c r="DT118" i="5"/>
  <c r="EB118" i="5"/>
  <c r="CS119" i="5"/>
  <c r="DR119" i="5"/>
  <c r="DP120" i="5"/>
  <c r="DX120" i="5"/>
  <c r="CM122" i="5"/>
  <c r="EC122" i="5"/>
  <c r="DY122" i="5"/>
  <c r="DU122" i="5"/>
  <c r="DQ122" i="5"/>
  <c r="EE122" i="5"/>
  <c r="EA122" i="5"/>
  <c r="DW122" i="5"/>
  <c r="DS122" i="5"/>
  <c r="CZ122" i="5"/>
  <c r="DT122" i="5"/>
  <c r="EB122" i="5"/>
  <c r="EC123" i="5"/>
  <c r="DY123" i="5"/>
  <c r="DU123" i="5"/>
  <c r="DQ123" i="5"/>
  <c r="EB123" i="5"/>
  <c r="DX123" i="5"/>
  <c r="DT123" i="5"/>
  <c r="DP123" i="5"/>
  <c r="CS123" i="5"/>
  <c r="EE123" i="5"/>
  <c r="EA123" i="5"/>
  <c r="DW123" i="5"/>
  <c r="DS123" i="5"/>
  <c r="CZ123" i="5"/>
  <c r="DZ123" i="5"/>
  <c r="A125" i="5"/>
  <c r="A126" i="5"/>
  <c r="A132" i="5"/>
  <c r="DN112" i="5"/>
  <c r="DR112" i="5"/>
  <c r="DX112" i="5"/>
  <c r="EE113" i="5"/>
  <c r="EA113" i="5"/>
  <c r="DW113" i="5"/>
  <c r="DS113" i="5"/>
  <c r="CZ113" i="5"/>
  <c r="DT113" i="5"/>
  <c r="DY113" i="5"/>
  <c r="ED113" i="5"/>
  <c r="EC115" i="5"/>
  <c r="DY115" i="5"/>
  <c r="DU115" i="5"/>
  <c r="DQ115" i="5"/>
  <c r="EE115" i="5"/>
  <c r="EA115" i="5"/>
  <c r="DW115" i="5"/>
  <c r="DS115" i="5"/>
  <c r="CZ115" i="5"/>
  <c r="DT115" i="5"/>
  <c r="EB115" i="5"/>
  <c r="EC119" i="5"/>
  <c r="DY119" i="5"/>
  <c r="DU119" i="5"/>
  <c r="DQ119" i="5"/>
  <c r="EE119" i="5"/>
  <c r="EA119" i="5"/>
  <c r="DW119" i="5"/>
  <c r="DS119" i="5"/>
  <c r="CZ119" i="5"/>
  <c r="DT119" i="5"/>
  <c r="EB119" i="5"/>
  <c r="ED124" i="5"/>
  <c r="DZ124" i="5"/>
  <c r="DV124" i="5"/>
  <c r="DR124" i="5"/>
  <c r="EC124" i="5"/>
  <c r="DY124" i="5"/>
  <c r="DU124" i="5"/>
  <c r="DQ124" i="5"/>
  <c r="EB124" i="5"/>
  <c r="DX124" i="5"/>
  <c r="DT124" i="5"/>
  <c r="DP124" i="5"/>
  <c r="CS124" i="5"/>
  <c r="EE124" i="5"/>
  <c r="EA124" i="5"/>
  <c r="DW124" i="5"/>
  <c r="DS124" i="5"/>
  <c r="CZ124" i="5"/>
  <c r="A133" i="5"/>
  <c r="CZ125" i="5"/>
  <c r="DS125" i="5"/>
  <c r="DW125" i="5"/>
  <c r="EA125" i="5"/>
  <c r="EE125" i="5"/>
  <c r="CZ126" i="5"/>
  <c r="DS126" i="5"/>
  <c r="DW126" i="5"/>
  <c r="EA126" i="5"/>
  <c r="EE126" i="5"/>
  <c r="CZ127" i="5"/>
  <c r="DS127" i="5"/>
  <c r="DW127" i="5"/>
  <c r="EA127" i="5"/>
  <c r="EE127" i="5"/>
  <c r="CZ128" i="5"/>
  <c r="DS128" i="5"/>
  <c r="DW128" i="5"/>
  <c r="EA128" i="5"/>
  <c r="EE128" i="5"/>
  <c r="CZ129" i="5"/>
  <c r="DS129" i="5"/>
  <c r="DW129" i="5"/>
  <c r="EA129" i="5"/>
  <c r="EE129" i="5"/>
  <c r="CZ130" i="5"/>
  <c r="DS130" i="5"/>
  <c r="DW130" i="5"/>
  <c r="EA130" i="5"/>
  <c r="EE130" i="5"/>
  <c r="CZ131" i="5"/>
  <c r="DS131" i="5"/>
  <c r="DW131" i="5"/>
  <c r="EA131" i="5"/>
  <c r="EE131" i="5"/>
  <c r="CZ132" i="5"/>
  <c r="DS132" i="5"/>
  <c r="DW132" i="5"/>
  <c r="EA132" i="5"/>
  <c r="EE132" i="5"/>
  <c r="CZ133" i="5"/>
  <c r="DS133" i="5"/>
  <c r="DW133" i="5"/>
  <c r="EA133" i="5"/>
  <c r="EE133" i="5"/>
  <c r="CZ134" i="5"/>
  <c r="DS134" i="5"/>
  <c r="DW134" i="5"/>
  <c r="EA134" i="5"/>
  <c r="EE134" i="5"/>
  <c r="CZ135" i="5"/>
  <c r="DS135" i="5"/>
  <c r="DW135" i="5"/>
  <c r="EA135" i="5"/>
  <c r="EE135" i="5"/>
  <c r="CZ136" i="5"/>
  <c r="DS136" i="5"/>
  <c r="DW136" i="5"/>
  <c r="EA136" i="5"/>
  <c r="EE136" i="5"/>
  <c r="CZ137" i="5"/>
  <c r="DS137" i="5"/>
  <c r="DW137" i="5"/>
  <c r="EA137" i="5"/>
  <c r="EE137" i="5"/>
  <c r="CS138" i="5"/>
  <c r="DP138" i="5"/>
  <c r="DU138" i="5"/>
  <c r="DZ138" i="5"/>
  <c r="DQ139" i="5"/>
  <c r="DV139" i="5"/>
  <c r="DN140" i="5"/>
  <c r="DR140" i="5"/>
  <c r="DX140" i="5"/>
  <c r="CM141" i="5"/>
  <c r="EC141" i="5"/>
  <c r="DY141" i="5"/>
  <c r="DU141" i="5"/>
  <c r="DQ141" i="5"/>
  <c r="EE141" i="5"/>
  <c r="EA141" i="5"/>
  <c r="DW141" i="5"/>
  <c r="DS141" i="5"/>
  <c r="CZ141" i="5"/>
  <c r="DR141" i="5"/>
  <c r="DZ141" i="5"/>
  <c r="DP142" i="5"/>
  <c r="DV143" i="5"/>
  <c r="ED143" i="5"/>
  <c r="CM144" i="5"/>
  <c r="EC144" i="5"/>
  <c r="DY144" i="5"/>
  <c r="DU144" i="5"/>
  <c r="DQ144" i="5"/>
  <c r="EE144" i="5"/>
  <c r="EA144" i="5"/>
  <c r="DW144" i="5"/>
  <c r="DS144" i="5"/>
  <c r="CZ144" i="5"/>
  <c r="DT144" i="5"/>
  <c r="EB144" i="5"/>
  <c r="CS145" i="5"/>
  <c r="DR145" i="5"/>
  <c r="EB146" i="5"/>
  <c r="DT148" i="5"/>
  <c r="ED149" i="5"/>
  <c r="CS149" i="5"/>
  <c r="DX149" i="5"/>
  <c r="CS125" i="5"/>
  <c r="DP125" i="5"/>
  <c r="DT125" i="5"/>
  <c r="DX125" i="5"/>
  <c r="EB125" i="5"/>
  <c r="CS126" i="5"/>
  <c r="DP126" i="5"/>
  <c r="DT126" i="5"/>
  <c r="DX126" i="5"/>
  <c r="EB126" i="5"/>
  <c r="CS127" i="5"/>
  <c r="DP127" i="5"/>
  <c r="DT127" i="5"/>
  <c r="DX127" i="5"/>
  <c r="EB127" i="5"/>
  <c r="CS128" i="5"/>
  <c r="DP128" i="5"/>
  <c r="DT128" i="5"/>
  <c r="DX128" i="5"/>
  <c r="EB128" i="5"/>
  <c r="CS129" i="5"/>
  <c r="DP129" i="5"/>
  <c r="DT129" i="5"/>
  <c r="DX129" i="5"/>
  <c r="EB129" i="5"/>
  <c r="CS130" i="5"/>
  <c r="DP130" i="5"/>
  <c r="DT130" i="5"/>
  <c r="DX130" i="5"/>
  <c r="EB130" i="5"/>
  <c r="CS131" i="5"/>
  <c r="DP131" i="5"/>
  <c r="DT131" i="5"/>
  <c r="DX131" i="5"/>
  <c r="EB131" i="5"/>
  <c r="CS132" i="5"/>
  <c r="DP132" i="5"/>
  <c r="DT132" i="5"/>
  <c r="DX132" i="5"/>
  <c r="EB132" i="5"/>
  <c r="CS133" i="5"/>
  <c r="DP133" i="5"/>
  <c r="DT133" i="5"/>
  <c r="DX133" i="5"/>
  <c r="EB133" i="5"/>
  <c r="CS134" i="5"/>
  <c r="DP134" i="5"/>
  <c r="DT134" i="5"/>
  <c r="DX134" i="5"/>
  <c r="EB134" i="5"/>
  <c r="CS135" i="5"/>
  <c r="DP135" i="5"/>
  <c r="DT135" i="5"/>
  <c r="DX135" i="5"/>
  <c r="EB135" i="5"/>
  <c r="CS136" i="5"/>
  <c r="DP136" i="5"/>
  <c r="DT136" i="5"/>
  <c r="DX136" i="5"/>
  <c r="EB136" i="5"/>
  <c r="CS137" i="5"/>
  <c r="DP137" i="5"/>
  <c r="DT137" i="5"/>
  <c r="DX137" i="5"/>
  <c r="EB137" i="5"/>
  <c r="DQ138" i="5"/>
  <c r="DV138" i="5"/>
  <c r="EB138" i="5"/>
  <c r="DN139" i="5"/>
  <c r="DR139" i="5"/>
  <c r="DX139" i="5"/>
  <c r="EE140" i="5"/>
  <c r="EA140" i="5"/>
  <c r="DW140" i="5"/>
  <c r="DS140" i="5"/>
  <c r="CZ140" i="5"/>
  <c r="DT140" i="5"/>
  <c r="DY140" i="5"/>
  <c r="ED140" i="5"/>
  <c r="CS141" i="5"/>
  <c r="DT141" i="5"/>
  <c r="EB141" i="5"/>
  <c r="CV142" i="5"/>
  <c r="DP143" i="5"/>
  <c r="DX143" i="5"/>
  <c r="EC145" i="5"/>
  <c r="DY145" i="5"/>
  <c r="DU145" i="5"/>
  <c r="DQ145" i="5"/>
  <c r="EE145" i="5"/>
  <c r="EA145" i="5"/>
  <c r="DW145" i="5"/>
  <c r="DS145" i="5"/>
  <c r="CZ145" i="5"/>
  <c r="DT145" i="5"/>
  <c r="EB145" i="5"/>
  <c r="DP146" i="5"/>
  <c r="ED148" i="5"/>
  <c r="CS148" i="5"/>
  <c r="DX148" i="5"/>
  <c r="EB150" i="5"/>
  <c r="DX150" i="5"/>
  <c r="DT150" i="5"/>
  <c r="DP150" i="5"/>
  <c r="CS150" i="5"/>
  <c r="DN115" i="5"/>
  <c r="DN116" i="5"/>
  <c r="DN118" i="5"/>
  <c r="DN119" i="5"/>
  <c r="DN120" i="5"/>
  <c r="DN122" i="5"/>
  <c r="DN123" i="5"/>
  <c r="DN124" i="5"/>
  <c r="DN125" i="5"/>
  <c r="DQ125" i="5"/>
  <c r="DU125" i="5"/>
  <c r="DY125" i="5"/>
  <c r="EC125" i="5"/>
  <c r="DQ126" i="5"/>
  <c r="DU126" i="5"/>
  <c r="DY126" i="5"/>
  <c r="EC126" i="5"/>
  <c r="DN127" i="5"/>
  <c r="DQ127" i="5"/>
  <c r="DU127" i="5"/>
  <c r="DY127" i="5"/>
  <c r="EC127" i="5"/>
  <c r="DQ128" i="5"/>
  <c r="DU128" i="5"/>
  <c r="DY128" i="5"/>
  <c r="EC128" i="5"/>
  <c r="DN129" i="5"/>
  <c r="DQ129" i="5"/>
  <c r="DU129" i="5"/>
  <c r="DY129" i="5"/>
  <c r="EC129" i="5"/>
  <c r="DQ130" i="5"/>
  <c r="DU130" i="5"/>
  <c r="DY130" i="5"/>
  <c r="EC130" i="5"/>
  <c r="DQ131" i="5"/>
  <c r="DU131" i="5"/>
  <c r="DY131" i="5"/>
  <c r="EC131" i="5"/>
  <c r="DN132" i="5"/>
  <c r="DQ132" i="5"/>
  <c r="DU132" i="5"/>
  <c r="DY132" i="5"/>
  <c r="EC132" i="5"/>
  <c r="DN133" i="5"/>
  <c r="DQ133" i="5"/>
  <c r="DU133" i="5"/>
  <c r="DY133" i="5"/>
  <c r="EC133" i="5"/>
  <c r="DN134" i="5"/>
  <c r="DQ134" i="5"/>
  <c r="DU134" i="5"/>
  <c r="DY134" i="5"/>
  <c r="EC134" i="5"/>
  <c r="DQ135" i="5"/>
  <c r="DU135" i="5"/>
  <c r="DY135" i="5"/>
  <c r="EC135" i="5"/>
  <c r="DN136" i="5"/>
  <c r="DQ136" i="5"/>
  <c r="DU136" i="5"/>
  <c r="DY136" i="5"/>
  <c r="EC136" i="5"/>
  <c r="DQ137" i="5"/>
  <c r="DU137" i="5"/>
  <c r="DY137" i="5"/>
  <c r="EC137" i="5"/>
  <c r="DR138" i="5"/>
  <c r="DX138" i="5"/>
  <c r="CM139" i="5"/>
  <c r="EE139" i="5"/>
  <c r="EA139" i="5"/>
  <c r="DW139" i="5"/>
  <c r="DS139" i="5"/>
  <c r="CZ139" i="5"/>
  <c r="DT139" i="5"/>
  <c r="DY139" i="5"/>
  <c r="ED139" i="5"/>
  <c r="CS140" i="5"/>
  <c r="DP140" i="5"/>
  <c r="DU140" i="5"/>
  <c r="DZ140" i="5"/>
  <c r="DV141" i="5"/>
  <c r="CM142" i="5"/>
  <c r="EC142" i="5"/>
  <c r="DY142" i="5"/>
  <c r="DU142" i="5"/>
  <c r="DQ142" i="5"/>
  <c r="EE142" i="5"/>
  <c r="EA142" i="5"/>
  <c r="DW142" i="5"/>
  <c r="DS142" i="5"/>
  <c r="CZ142" i="5"/>
  <c r="DT142" i="5"/>
  <c r="EB142" i="5"/>
  <c r="CS143" i="5"/>
  <c r="DR143" i="5"/>
  <c r="DP144" i="5"/>
  <c r="DX144" i="5"/>
  <c r="DV145" i="5"/>
  <c r="ED145" i="5"/>
  <c r="DT146" i="5"/>
  <c r="CU147" i="5"/>
  <c r="CX147" i="5"/>
  <c r="CT147" i="5"/>
  <c r="CV147" i="5"/>
  <c r="EB148" i="5"/>
  <c r="A152" i="5"/>
  <c r="DR125" i="5"/>
  <c r="DV125" i="5"/>
  <c r="DZ125" i="5"/>
  <c r="DR126" i="5"/>
  <c r="DV126" i="5"/>
  <c r="DZ126" i="5"/>
  <c r="DR127" i="5"/>
  <c r="DV127" i="5"/>
  <c r="DZ127" i="5"/>
  <c r="DR128" i="5"/>
  <c r="DV128" i="5"/>
  <c r="DZ128" i="5"/>
  <c r="DR129" i="5"/>
  <c r="DV129" i="5"/>
  <c r="DZ129" i="5"/>
  <c r="DR130" i="5"/>
  <c r="DV130" i="5"/>
  <c r="DZ130" i="5"/>
  <c r="DR131" i="5"/>
  <c r="DV131" i="5"/>
  <c r="DZ131" i="5"/>
  <c r="DR132" i="5"/>
  <c r="DV132" i="5"/>
  <c r="DZ132" i="5"/>
  <c r="DR133" i="5"/>
  <c r="DV133" i="5"/>
  <c r="DZ133" i="5"/>
  <c r="DR134" i="5"/>
  <c r="DV134" i="5"/>
  <c r="DZ134" i="5"/>
  <c r="DR135" i="5"/>
  <c r="DV135" i="5"/>
  <c r="DZ135" i="5"/>
  <c r="DR136" i="5"/>
  <c r="DV136" i="5"/>
  <c r="DZ136" i="5"/>
  <c r="DR137" i="5"/>
  <c r="DV137" i="5"/>
  <c r="DZ137" i="5"/>
  <c r="EE138" i="5"/>
  <c r="EA138" i="5"/>
  <c r="DW138" i="5"/>
  <c r="DS138" i="5"/>
  <c r="CZ138" i="5"/>
  <c r="DT138" i="5"/>
  <c r="DY138" i="5"/>
  <c r="ED138" i="5"/>
  <c r="DQ140" i="5"/>
  <c r="DV140" i="5"/>
  <c r="DP141" i="5"/>
  <c r="EC143" i="5"/>
  <c r="DY143" i="5"/>
  <c r="DU143" i="5"/>
  <c r="DQ143" i="5"/>
  <c r="EE143" i="5"/>
  <c r="EA143" i="5"/>
  <c r="DW143" i="5"/>
  <c r="DS143" i="5"/>
  <c r="CZ143" i="5"/>
  <c r="DT143" i="5"/>
  <c r="EB143" i="5"/>
  <c r="CV144" i="5"/>
  <c r="DP145" i="5"/>
  <c r="DX145" i="5"/>
  <c r="CS146" i="5"/>
  <c r="ED150" i="5"/>
  <c r="A153" i="5"/>
  <c r="A158" i="5"/>
  <c r="CZ146" i="5"/>
  <c r="DS146" i="5"/>
  <c r="DW146" i="5"/>
  <c r="EA146" i="5"/>
  <c r="EE146" i="5"/>
  <c r="CZ147" i="5"/>
  <c r="DS147" i="5"/>
  <c r="DW147" i="5"/>
  <c r="EA147" i="5"/>
  <c r="EE147" i="5"/>
  <c r="CZ148" i="5"/>
  <c r="DS148" i="5"/>
  <c r="DW148" i="5"/>
  <c r="EA148" i="5"/>
  <c r="EE148" i="5"/>
  <c r="CZ149" i="5"/>
  <c r="DS149" i="5"/>
  <c r="DW149" i="5"/>
  <c r="EA149" i="5"/>
  <c r="EE149" i="5"/>
  <c r="CZ150" i="5"/>
  <c r="DS150" i="5"/>
  <c r="DW150" i="5"/>
  <c r="EA150" i="5"/>
  <c r="EE150" i="5"/>
  <c r="CZ151" i="5"/>
  <c r="DS151" i="5"/>
  <c r="DW151" i="5"/>
  <c r="EA151" i="5"/>
  <c r="EE151" i="5"/>
  <c r="CZ152" i="5"/>
  <c r="DS152" i="5"/>
  <c r="DW152" i="5"/>
  <c r="EA152" i="5"/>
  <c r="EE152" i="5"/>
  <c r="CZ153" i="5"/>
  <c r="DS153" i="5"/>
  <c r="DW153" i="5"/>
  <c r="EA153" i="5"/>
  <c r="EE153" i="5"/>
  <c r="CZ154" i="5"/>
  <c r="DS154" i="5"/>
  <c r="DW154" i="5"/>
  <c r="EA154" i="5"/>
  <c r="EE154" i="5"/>
  <c r="CZ155" i="5"/>
  <c r="DS155" i="5"/>
  <c r="DW155" i="5"/>
  <c r="EA155" i="5"/>
  <c r="EE155" i="5"/>
  <c r="CZ156" i="5"/>
  <c r="DS156" i="5"/>
  <c r="DW156" i="5"/>
  <c r="EA156" i="5"/>
  <c r="EE156" i="5"/>
  <c r="CZ157" i="5"/>
  <c r="DS157" i="5"/>
  <c r="DW157" i="5"/>
  <c r="EA157" i="5"/>
  <c r="EE157" i="5"/>
  <c r="CZ158" i="5"/>
  <c r="DS158" i="5"/>
  <c r="DW158" i="5"/>
  <c r="EA158" i="5"/>
  <c r="EE158" i="5"/>
  <c r="CZ159" i="5"/>
  <c r="DS159" i="5"/>
  <c r="DW159" i="5"/>
  <c r="EB159" i="5"/>
  <c r="DP160" i="5"/>
  <c r="DV161" i="5"/>
  <c r="ED161" i="5"/>
  <c r="CM162" i="5"/>
  <c r="EE162" i="5"/>
  <c r="EA162" i="5"/>
  <c r="DW162" i="5"/>
  <c r="DS162" i="5"/>
  <c r="CZ162" i="5"/>
  <c r="EC162" i="5"/>
  <c r="DY162" i="5"/>
  <c r="DU162" i="5"/>
  <c r="DQ162" i="5"/>
  <c r="CU162" i="5"/>
  <c r="DT162" i="5"/>
  <c r="EB162" i="5"/>
  <c r="CS163" i="5"/>
  <c r="DR163" i="5"/>
  <c r="DP164" i="5"/>
  <c r="DV165" i="5"/>
  <c r="ED165" i="5"/>
  <c r="DT166" i="5"/>
  <c r="EB167" i="5"/>
  <c r="EE169" i="5"/>
  <c r="CS169" i="5"/>
  <c r="DX169" i="5"/>
  <c r="EB170" i="5"/>
  <c r="A181" i="5"/>
  <c r="CS151" i="5"/>
  <c r="DP151" i="5"/>
  <c r="DT151" i="5"/>
  <c r="DX151" i="5"/>
  <c r="CS152" i="5"/>
  <c r="DP152" i="5"/>
  <c r="DT152" i="5"/>
  <c r="DX152" i="5"/>
  <c r="CS153" i="5"/>
  <c r="DP153" i="5"/>
  <c r="DT153" i="5"/>
  <c r="DX153" i="5"/>
  <c r="CS154" i="5"/>
  <c r="DP154" i="5"/>
  <c r="DT154" i="5"/>
  <c r="DX154" i="5"/>
  <c r="CS155" i="5"/>
  <c r="DP155" i="5"/>
  <c r="DT155" i="5"/>
  <c r="DX155" i="5"/>
  <c r="CS156" i="5"/>
  <c r="DP156" i="5"/>
  <c r="DT156" i="5"/>
  <c r="DX156" i="5"/>
  <c r="CS157" i="5"/>
  <c r="DP157" i="5"/>
  <c r="DT157" i="5"/>
  <c r="DX157" i="5"/>
  <c r="CS158" i="5"/>
  <c r="DP158" i="5"/>
  <c r="DT158" i="5"/>
  <c r="DX158" i="5"/>
  <c r="CS159" i="5"/>
  <c r="DP159" i="5"/>
  <c r="DT159" i="5"/>
  <c r="DX159" i="5"/>
  <c r="EE160" i="5"/>
  <c r="EA160" i="5"/>
  <c r="DW160" i="5"/>
  <c r="DS160" i="5"/>
  <c r="CZ160" i="5"/>
  <c r="EC160" i="5"/>
  <c r="DY160" i="5"/>
  <c r="DU160" i="5"/>
  <c r="DQ160" i="5"/>
  <c r="DR160" i="5"/>
  <c r="DZ160" i="5"/>
  <c r="DP161" i="5"/>
  <c r="EE163" i="5"/>
  <c r="EA163" i="5"/>
  <c r="DW163" i="5"/>
  <c r="DS163" i="5"/>
  <c r="CZ163" i="5"/>
  <c r="EC163" i="5"/>
  <c r="DY163" i="5"/>
  <c r="DU163" i="5"/>
  <c r="DQ163" i="5"/>
  <c r="DT163" i="5"/>
  <c r="EB163" i="5"/>
  <c r="CX164" i="5"/>
  <c r="DP165" i="5"/>
  <c r="CV166" i="5"/>
  <c r="DO166" i="5"/>
  <c r="CU166" i="5"/>
  <c r="CX166" i="5"/>
  <c r="CT166" i="5"/>
  <c r="DP167" i="5"/>
  <c r="DP170" i="5"/>
  <c r="A175" i="5"/>
  <c r="A179" i="5"/>
  <c r="DN141" i="5"/>
  <c r="DN143" i="5"/>
  <c r="DN144" i="5"/>
  <c r="DN145" i="5"/>
  <c r="DQ146" i="5"/>
  <c r="DU146" i="5"/>
  <c r="DY146" i="5"/>
  <c r="EC146" i="5"/>
  <c r="DQ147" i="5"/>
  <c r="DU147" i="5"/>
  <c r="DY147" i="5"/>
  <c r="EC147" i="5"/>
  <c r="DQ148" i="5"/>
  <c r="DU148" i="5"/>
  <c r="DY148" i="5"/>
  <c r="EC148" i="5"/>
  <c r="DQ149" i="5"/>
  <c r="DU149" i="5"/>
  <c r="DY149" i="5"/>
  <c r="EC149" i="5"/>
  <c r="DN150" i="5"/>
  <c r="DQ150" i="5"/>
  <c r="DU150" i="5"/>
  <c r="DY150" i="5"/>
  <c r="EC150" i="5"/>
  <c r="DN151" i="5"/>
  <c r="DQ151" i="5"/>
  <c r="DU151" i="5"/>
  <c r="DY151" i="5"/>
  <c r="EC151" i="5"/>
  <c r="DN152" i="5"/>
  <c r="DQ152" i="5"/>
  <c r="DU152" i="5"/>
  <c r="DY152" i="5"/>
  <c r="EC152" i="5"/>
  <c r="DN153" i="5"/>
  <c r="DQ153" i="5"/>
  <c r="DU153" i="5"/>
  <c r="DY153" i="5"/>
  <c r="EC153" i="5"/>
  <c r="DN154" i="5"/>
  <c r="DQ154" i="5"/>
  <c r="DU154" i="5"/>
  <c r="DY154" i="5"/>
  <c r="EC154" i="5"/>
  <c r="DN155" i="5"/>
  <c r="DQ155" i="5"/>
  <c r="DU155" i="5"/>
  <c r="DY155" i="5"/>
  <c r="EC155" i="5"/>
  <c r="DN156" i="5"/>
  <c r="DQ156" i="5"/>
  <c r="DU156" i="5"/>
  <c r="DY156" i="5"/>
  <c r="EC156" i="5"/>
  <c r="DN157" i="5"/>
  <c r="DQ157" i="5"/>
  <c r="DU157" i="5"/>
  <c r="DY157" i="5"/>
  <c r="EC157" i="5"/>
  <c r="DN158" i="5"/>
  <c r="DQ158" i="5"/>
  <c r="DU158" i="5"/>
  <c r="DY158" i="5"/>
  <c r="EC158" i="5"/>
  <c r="DN159" i="5"/>
  <c r="DQ159" i="5"/>
  <c r="DU159" i="5"/>
  <c r="DY159" i="5"/>
  <c r="CS160" i="5"/>
  <c r="DT160" i="5"/>
  <c r="EB160" i="5"/>
  <c r="CS161" i="5"/>
  <c r="DR161" i="5"/>
  <c r="DP162" i="5"/>
  <c r="DV163" i="5"/>
  <c r="ED163" i="5"/>
  <c r="CM164" i="5"/>
  <c r="EE164" i="5"/>
  <c r="EA164" i="5"/>
  <c r="DW164" i="5"/>
  <c r="DS164" i="5"/>
  <c r="CZ164" i="5"/>
  <c r="EC164" i="5"/>
  <c r="DY164" i="5"/>
  <c r="DU164" i="5"/>
  <c r="DQ164" i="5"/>
  <c r="CU164" i="5"/>
  <c r="DT164" i="5"/>
  <c r="EB164" i="5"/>
  <c r="CS165" i="5"/>
  <c r="DR165" i="5"/>
  <c r="EB166" i="5"/>
  <c r="DT167" i="5"/>
  <c r="CX168" i="5"/>
  <c r="DT170" i="5"/>
  <c r="A176" i="5"/>
  <c r="A180" i="5"/>
  <c r="DR146" i="5"/>
  <c r="DV146" i="5"/>
  <c r="DZ146" i="5"/>
  <c r="DR147" i="5"/>
  <c r="DV147" i="5"/>
  <c r="DZ147" i="5"/>
  <c r="DR148" i="5"/>
  <c r="DV148" i="5"/>
  <c r="DZ148" i="5"/>
  <c r="DR149" i="5"/>
  <c r="DV149" i="5"/>
  <c r="DZ149" i="5"/>
  <c r="DR150" i="5"/>
  <c r="DV150" i="5"/>
  <c r="DZ150" i="5"/>
  <c r="DR151" i="5"/>
  <c r="DV151" i="5"/>
  <c r="DZ151" i="5"/>
  <c r="DR152" i="5"/>
  <c r="DV152" i="5"/>
  <c r="DZ152" i="5"/>
  <c r="DR153" i="5"/>
  <c r="DV153" i="5"/>
  <c r="DZ153" i="5"/>
  <c r="DR154" i="5"/>
  <c r="DV154" i="5"/>
  <c r="DZ154" i="5"/>
  <c r="DR155" i="5"/>
  <c r="DV155" i="5"/>
  <c r="DZ155" i="5"/>
  <c r="DR156" i="5"/>
  <c r="DV156" i="5"/>
  <c r="DZ156" i="5"/>
  <c r="DR157" i="5"/>
  <c r="DV157" i="5"/>
  <c r="DZ157" i="5"/>
  <c r="DR158" i="5"/>
  <c r="DV158" i="5"/>
  <c r="DZ158" i="5"/>
  <c r="EE159" i="5"/>
  <c r="EA159" i="5"/>
  <c r="DR159" i="5"/>
  <c r="DV159" i="5"/>
  <c r="DZ159" i="5"/>
  <c r="DV160" i="5"/>
  <c r="ED160" i="5"/>
  <c r="EE161" i="5"/>
  <c r="EA161" i="5"/>
  <c r="DW161" i="5"/>
  <c r="DS161" i="5"/>
  <c r="CZ161" i="5"/>
  <c r="EC161" i="5"/>
  <c r="DY161" i="5"/>
  <c r="DU161" i="5"/>
  <c r="DQ161" i="5"/>
  <c r="DT161" i="5"/>
  <c r="EB161" i="5"/>
  <c r="CV162" i="5"/>
  <c r="CX162" i="5"/>
  <c r="CT162" i="5"/>
  <c r="DP163" i="5"/>
  <c r="DX163" i="5"/>
  <c r="EE165" i="5"/>
  <c r="EA165" i="5"/>
  <c r="DW165" i="5"/>
  <c r="DS165" i="5"/>
  <c r="CZ165" i="5"/>
  <c r="EC165" i="5"/>
  <c r="DY165" i="5"/>
  <c r="DU165" i="5"/>
  <c r="DQ165" i="5"/>
  <c r="DT165" i="5"/>
  <c r="EB165" i="5"/>
  <c r="A166" i="5"/>
  <c r="EE167" i="5"/>
  <c r="CS167" i="5"/>
  <c r="EE170" i="5"/>
  <c r="CS170" i="5"/>
  <c r="DN160" i="5"/>
  <c r="DN161" i="5"/>
  <c r="DN163" i="5"/>
  <c r="DN164" i="5"/>
  <c r="DN165" i="5"/>
  <c r="DQ166" i="5"/>
  <c r="DU166" i="5"/>
  <c r="DY166" i="5"/>
  <c r="EC166" i="5"/>
  <c r="DN167" i="5"/>
  <c r="DQ167" i="5"/>
  <c r="DU167" i="5"/>
  <c r="DY167" i="5"/>
  <c r="EC167" i="5"/>
  <c r="DQ168" i="5"/>
  <c r="DU168" i="5"/>
  <c r="DY168" i="5"/>
  <c r="EC168" i="5"/>
  <c r="DN169" i="5"/>
  <c r="DQ169" i="5"/>
  <c r="DU169" i="5"/>
  <c r="DY169" i="5"/>
  <c r="EC169" i="5"/>
  <c r="DN170" i="5"/>
  <c r="DQ170" i="5"/>
  <c r="DU170" i="5"/>
  <c r="DY170" i="5"/>
  <c r="EC170" i="5"/>
  <c r="DQ171" i="5"/>
  <c r="DU171" i="5"/>
  <c r="DY171" i="5"/>
  <c r="EC171" i="5"/>
  <c r="DN172" i="5"/>
  <c r="DQ172" i="5"/>
  <c r="DU172" i="5"/>
  <c r="DY172" i="5"/>
  <c r="EC172" i="5"/>
  <c r="DQ173" i="5"/>
  <c r="DU173" i="5"/>
  <c r="DY173" i="5"/>
  <c r="EC173" i="5"/>
  <c r="DQ174" i="5"/>
  <c r="DU174" i="5"/>
  <c r="DY174" i="5"/>
  <c r="EC174" i="5"/>
  <c r="DN175" i="5"/>
  <c r="DQ175" i="5"/>
  <c r="DU175" i="5"/>
  <c r="DY175" i="5"/>
  <c r="EC175" i="5"/>
  <c r="DN176" i="5"/>
  <c r="DQ176" i="5"/>
  <c r="DU176" i="5"/>
  <c r="DY176" i="5"/>
  <c r="EC176" i="5"/>
  <c r="DQ177" i="5"/>
  <c r="DU177" i="5"/>
  <c r="DY177" i="5"/>
  <c r="EC177" i="5"/>
  <c r="DN178" i="5"/>
  <c r="DQ178" i="5"/>
  <c r="DU178" i="5"/>
  <c r="DY178" i="5"/>
  <c r="EC178" i="5"/>
  <c r="DN179" i="5"/>
  <c r="DQ179" i="5"/>
  <c r="DU179" i="5"/>
  <c r="DY179" i="5"/>
  <c r="EC179" i="5"/>
  <c r="DN180" i="5"/>
  <c r="DQ180" i="5"/>
  <c r="DU180" i="5"/>
  <c r="DY180" i="5"/>
  <c r="EC180" i="5"/>
  <c r="ED181" i="5"/>
  <c r="CZ181" i="5"/>
  <c r="DS181" i="5"/>
  <c r="DX181" i="5"/>
  <c r="EC181" i="5"/>
  <c r="CS182" i="5"/>
  <c r="DQ182" i="5"/>
  <c r="DW182" i="5"/>
  <c r="EB182" i="5"/>
  <c r="DW183" i="5"/>
  <c r="EE183" i="5"/>
  <c r="ED184" i="5"/>
  <c r="DS184" i="5"/>
  <c r="DW185" i="5"/>
  <c r="EE185" i="5"/>
  <c r="ED186" i="5"/>
  <c r="ED187" i="5"/>
  <c r="ED188" i="5"/>
  <c r="DR166" i="5"/>
  <c r="DV166" i="5"/>
  <c r="DZ166" i="5"/>
  <c r="ED166" i="5"/>
  <c r="DR167" i="5"/>
  <c r="DV167" i="5"/>
  <c r="DZ167" i="5"/>
  <c r="ED167" i="5"/>
  <c r="DR168" i="5"/>
  <c r="DV168" i="5"/>
  <c r="DZ168" i="5"/>
  <c r="ED168" i="5"/>
  <c r="DR169" i="5"/>
  <c r="DV169" i="5"/>
  <c r="DZ169" i="5"/>
  <c r="ED169" i="5"/>
  <c r="DR170" i="5"/>
  <c r="DV170" i="5"/>
  <c r="DZ170" i="5"/>
  <c r="ED170" i="5"/>
  <c r="DR171" i="5"/>
  <c r="DV171" i="5"/>
  <c r="DZ171" i="5"/>
  <c r="ED171" i="5"/>
  <c r="DR172" i="5"/>
  <c r="DV172" i="5"/>
  <c r="DZ172" i="5"/>
  <c r="ED172" i="5"/>
  <c r="DR173" i="5"/>
  <c r="DV173" i="5"/>
  <c r="DZ173" i="5"/>
  <c r="ED173" i="5"/>
  <c r="DR174" i="5"/>
  <c r="DV174" i="5"/>
  <c r="DZ174" i="5"/>
  <c r="ED174" i="5"/>
  <c r="DR175" i="5"/>
  <c r="DV175" i="5"/>
  <c r="DZ175" i="5"/>
  <c r="ED175" i="5"/>
  <c r="DR176" i="5"/>
  <c r="DV176" i="5"/>
  <c r="DZ176" i="5"/>
  <c r="ED176" i="5"/>
  <c r="DR177" i="5"/>
  <c r="DV177" i="5"/>
  <c r="DZ177" i="5"/>
  <c r="ED177" i="5"/>
  <c r="DR178" i="5"/>
  <c r="DV178" i="5"/>
  <c r="DZ178" i="5"/>
  <c r="ED178" i="5"/>
  <c r="DR179" i="5"/>
  <c r="DV179" i="5"/>
  <c r="DZ179" i="5"/>
  <c r="ED179" i="5"/>
  <c r="DR180" i="5"/>
  <c r="DV180" i="5"/>
  <c r="DZ180" i="5"/>
  <c r="ED180" i="5"/>
  <c r="DT181" i="5"/>
  <c r="DY181" i="5"/>
  <c r="EE181" i="5"/>
  <c r="ED182" i="5"/>
  <c r="CZ182" i="5"/>
  <c r="DN182" i="5"/>
  <c r="DS182" i="5"/>
  <c r="DX182" i="5"/>
  <c r="EC182" i="5"/>
  <c r="DQ183" i="5"/>
  <c r="DY183" i="5"/>
  <c r="EB184" i="5"/>
  <c r="DX184" i="5"/>
  <c r="DT184" i="5"/>
  <c r="DP184" i="5"/>
  <c r="CS184" i="5"/>
  <c r="CZ184" i="5"/>
  <c r="DU184" i="5"/>
  <c r="EC184" i="5"/>
  <c r="DQ185" i="5"/>
  <c r="DY185" i="5"/>
  <c r="EC186" i="5"/>
  <c r="DY186" i="5"/>
  <c r="DU186" i="5"/>
  <c r="DQ186" i="5"/>
  <c r="EB186" i="5"/>
  <c r="DX186" i="5"/>
  <c r="DT186" i="5"/>
  <c r="DP186" i="5"/>
  <c r="CS186" i="5"/>
  <c r="CZ186" i="5"/>
  <c r="DW186" i="5"/>
  <c r="EC187" i="5"/>
  <c r="DY187" i="5"/>
  <c r="DU187" i="5"/>
  <c r="DQ187" i="5"/>
  <c r="EB187" i="5"/>
  <c r="DX187" i="5"/>
  <c r="DT187" i="5"/>
  <c r="DP187" i="5"/>
  <c r="CS187" i="5"/>
  <c r="CZ187" i="5"/>
  <c r="DW187" i="5"/>
  <c r="EC188" i="5"/>
  <c r="DY188" i="5"/>
  <c r="DU188" i="5"/>
  <c r="DQ188" i="5"/>
  <c r="EB188" i="5"/>
  <c r="DX188" i="5"/>
  <c r="DT188" i="5"/>
  <c r="DP188" i="5"/>
  <c r="CS188" i="5"/>
  <c r="EE188" i="5"/>
  <c r="EA188" i="5"/>
  <c r="DW188" i="5"/>
  <c r="DS188" i="5"/>
  <c r="CZ188" i="5"/>
  <c r="A197" i="5"/>
  <c r="CZ166" i="5"/>
  <c r="DS166" i="5"/>
  <c r="DW166" i="5"/>
  <c r="EA166" i="5"/>
  <c r="CZ167" i="5"/>
  <c r="DS167" i="5"/>
  <c r="DW167" i="5"/>
  <c r="EA167" i="5"/>
  <c r="CZ168" i="5"/>
  <c r="DS168" i="5"/>
  <c r="DW168" i="5"/>
  <c r="EA168" i="5"/>
  <c r="CZ169" i="5"/>
  <c r="DS169" i="5"/>
  <c r="DW169" i="5"/>
  <c r="EA169" i="5"/>
  <c r="CZ170" i="5"/>
  <c r="DS170" i="5"/>
  <c r="DW170" i="5"/>
  <c r="EA170" i="5"/>
  <c r="CZ171" i="5"/>
  <c r="DS171" i="5"/>
  <c r="DW171" i="5"/>
  <c r="EA171" i="5"/>
  <c r="CZ172" i="5"/>
  <c r="DS172" i="5"/>
  <c r="DW172" i="5"/>
  <c r="EA172" i="5"/>
  <c r="CZ173" i="5"/>
  <c r="DS173" i="5"/>
  <c r="DW173" i="5"/>
  <c r="EA173" i="5"/>
  <c r="CZ174" i="5"/>
  <c r="DS174" i="5"/>
  <c r="DW174" i="5"/>
  <c r="EA174" i="5"/>
  <c r="CZ175" i="5"/>
  <c r="DS175" i="5"/>
  <c r="DW175" i="5"/>
  <c r="EA175" i="5"/>
  <c r="CZ176" i="5"/>
  <c r="DS176" i="5"/>
  <c r="DW176" i="5"/>
  <c r="EA176" i="5"/>
  <c r="CZ177" i="5"/>
  <c r="DS177" i="5"/>
  <c r="DW177" i="5"/>
  <c r="EA177" i="5"/>
  <c r="CZ178" i="5"/>
  <c r="DS178" i="5"/>
  <c r="DW178" i="5"/>
  <c r="EA178" i="5"/>
  <c r="CZ179" i="5"/>
  <c r="DS179" i="5"/>
  <c r="DW179" i="5"/>
  <c r="EA179" i="5"/>
  <c r="CZ180" i="5"/>
  <c r="DS180" i="5"/>
  <c r="DW180" i="5"/>
  <c r="EA180" i="5"/>
  <c r="DP181" i="5"/>
  <c r="DU181" i="5"/>
  <c r="DT182" i="5"/>
  <c r="DY182" i="5"/>
  <c r="ED183" i="5"/>
  <c r="DS183" i="5"/>
  <c r="DW184" i="5"/>
  <c r="EE184" i="5"/>
  <c r="ED185" i="5"/>
  <c r="DS185" i="5"/>
  <c r="EA186" i="5"/>
  <c r="A187" i="5"/>
  <c r="EA187" i="5"/>
  <c r="A188" i="5"/>
  <c r="CS171" i="5"/>
  <c r="DP171" i="5"/>
  <c r="DT171" i="5"/>
  <c r="DX171" i="5"/>
  <c r="CS172" i="5"/>
  <c r="DP172" i="5"/>
  <c r="DT172" i="5"/>
  <c r="DX172" i="5"/>
  <c r="CS173" i="5"/>
  <c r="DP173" i="5"/>
  <c r="DT173" i="5"/>
  <c r="DX173" i="5"/>
  <c r="CS174" i="5"/>
  <c r="DP174" i="5"/>
  <c r="DT174" i="5"/>
  <c r="DX174" i="5"/>
  <c r="CS175" i="5"/>
  <c r="DP175" i="5"/>
  <c r="DT175" i="5"/>
  <c r="DX175" i="5"/>
  <c r="CS176" i="5"/>
  <c r="DP176" i="5"/>
  <c r="DT176" i="5"/>
  <c r="DX176" i="5"/>
  <c r="CS177" i="5"/>
  <c r="DP177" i="5"/>
  <c r="DT177" i="5"/>
  <c r="DX177" i="5"/>
  <c r="CS178" i="5"/>
  <c r="DP178" i="5"/>
  <c r="DT178" i="5"/>
  <c r="DX178" i="5"/>
  <c r="CS179" i="5"/>
  <c r="DP179" i="5"/>
  <c r="DT179" i="5"/>
  <c r="DX179" i="5"/>
  <c r="CS180" i="5"/>
  <c r="DP180" i="5"/>
  <c r="DT180" i="5"/>
  <c r="DX180" i="5"/>
  <c r="CS181" i="5"/>
  <c r="DQ181" i="5"/>
  <c r="DW181" i="5"/>
  <c r="DP182" i="5"/>
  <c r="DU182" i="5"/>
  <c r="EB183" i="5"/>
  <c r="DX183" i="5"/>
  <c r="DT183" i="5"/>
  <c r="DP183" i="5"/>
  <c r="CS183" i="5"/>
  <c r="CZ183" i="5"/>
  <c r="DU183" i="5"/>
  <c r="EC183" i="5"/>
  <c r="DQ184" i="5"/>
  <c r="EB185" i="5"/>
  <c r="DX185" i="5"/>
  <c r="DT185" i="5"/>
  <c r="DP185" i="5"/>
  <c r="CS185" i="5"/>
  <c r="CZ185" i="5"/>
  <c r="DU185" i="5"/>
  <c r="EC185" i="5"/>
  <c r="A200" i="5"/>
  <c r="DR181" i="5"/>
  <c r="DV181" i="5"/>
  <c r="DZ181" i="5"/>
  <c r="DR182" i="5"/>
  <c r="DV182" i="5"/>
  <c r="DZ182" i="5"/>
  <c r="DR183" i="5"/>
  <c r="DV183" i="5"/>
  <c r="DZ183" i="5"/>
  <c r="DR184" i="5"/>
  <c r="DV184" i="5"/>
  <c r="DZ184" i="5"/>
  <c r="DR185" i="5"/>
  <c r="DV185" i="5"/>
  <c r="DZ185" i="5"/>
  <c r="DR186" i="5"/>
  <c r="DV186" i="5"/>
  <c r="DZ186" i="5"/>
  <c r="DR187" i="5"/>
  <c r="DV187" i="5"/>
  <c r="DZ187" i="5"/>
  <c r="DR188" i="5"/>
  <c r="DV188" i="5"/>
  <c r="DZ188" i="5"/>
  <c r="DR189" i="5"/>
  <c r="DV189" i="5"/>
  <c r="DZ189" i="5"/>
  <c r="DR190" i="5"/>
  <c r="DV190" i="5"/>
  <c r="DZ190" i="5"/>
  <c r="ED190" i="5"/>
  <c r="DR191" i="5"/>
  <c r="DV191" i="5"/>
  <c r="DZ191" i="5"/>
  <c r="ED191" i="5"/>
  <c r="DR192" i="5"/>
  <c r="DV192" i="5"/>
  <c r="DZ192" i="5"/>
  <c r="ED192" i="5"/>
  <c r="DR193" i="5"/>
  <c r="DV193" i="5"/>
  <c r="DZ193" i="5"/>
  <c r="ED193" i="5"/>
  <c r="DR194" i="5"/>
  <c r="DV194" i="5"/>
  <c r="DZ194" i="5"/>
  <c r="ED194" i="5"/>
  <c r="DR195" i="5"/>
  <c r="DV195" i="5"/>
  <c r="DZ195" i="5"/>
  <c r="ED195" i="5"/>
  <c r="EB196" i="5"/>
  <c r="DX196" i="5"/>
  <c r="DT196" i="5"/>
  <c r="DP196" i="5"/>
  <c r="CS196" i="5"/>
  <c r="DS196" i="5"/>
  <c r="DY196" i="5"/>
  <c r="ED196" i="5"/>
  <c r="EB197" i="5"/>
  <c r="DS197" i="5"/>
  <c r="EA197" i="5"/>
  <c r="CZ198" i="5"/>
  <c r="DU198" i="5"/>
  <c r="EC198" i="5"/>
  <c r="DW199" i="5"/>
  <c r="EE199" i="5"/>
  <c r="DM200" i="5"/>
  <c r="DN200" i="5" s="1"/>
  <c r="DQ200" i="5"/>
  <c r="CZ189" i="5"/>
  <c r="DS189" i="5"/>
  <c r="DW189" i="5"/>
  <c r="EA189" i="5"/>
  <c r="EE189" i="5"/>
  <c r="CZ190" i="5"/>
  <c r="DS190" i="5"/>
  <c r="DW190" i="5"/>
  <c r="EA190" i="5"/>
  <c r="EE190" i="5"/>
  <c r="CZ191" i="5"/>
  <c r="DS191" i="5"/>
  <c r="DW191" i="5"/>
  <c r="EA191" i="5"/>
  <c r="EE191" i="5"/>
  <c r="CZ192" i="5"/>
  <c r="DS192" i="5"/>
  <c r="DW192" i="5"/>
  <c r="EA192" i="5"/>
  <c r="EE192" i="5"/>
  <c r="CZ193" i="5"/>
  <c r="DS193" i="5"/>
  <c r="DW193" i="5"/>
  <c r="EA193" i="5"/>
  <c r="EE193" i="5"/>
  <c r="CZ194" i="5"/>
  <c r="DS194" i="5"/>
  <c r="DW194" i="5"/>
  <c r="EA194" i="5"/>
  <c r="EE194" i="5"/>
  <c r="CZ195" i="5"/>
  <c r="DS195" i="5"/>
  <c r="DW195" i="5"/>
  <c r="EA195" i="5"/>
  <c r="EE195" i="5"/>
  <c r="CZ196" i="5"/>
  <c r="DU196" i="5"/>
  <c r="DZ196" i="5"/>
  <c r="EE196" i="5"/>
  <c r="CZ197" i="5"/>
  <c r="DU197" i="5"/>
  <c r="EC197" i="5"/>
  <c r="DQ199" i="5"/>
  <c r="A202" i="5"/>
  <c r="A206" i="5"/>
  <c r="CS189" i="5"/>
  <c r="DP189" i="5"/>
  <c r="DT189" i="5"/>
  <c r="DX189" i="5"/>
  <c r="EB189" i="5"/>
  <c r="A190" i="5"/>
  <c r="CS190" i="5"/>
  <c r="DP190" i="5"/>
  <c r="DT190" i="5"/>
  <c r="DX190" i="5"/>
  <c r="A191" i="5"/>
  <c r="CS191" i="5"/>
  <c r="DP191" i="5"/>
  <c r="DT191" i="5"/>
  <c r="DX191" i="5"/>
  <c r="A192" i="5"/>
  <c r="CS192" i="5"/>
  <c r="DP192" i="5"/>
  <c r="DT192" i="5"/>
  <c r="DX192" i="5"/>
  <c r="CS193" i="5"/>
  <c r="DP193" i="5"/>
  <c r="DT193" i="5"/>
  <c r="DX193" i="5"/>
  <c r="A194" i="5"/>
  <c r="CS194" i="5"/>
  <c r="DP194" i="5"/>
  <c r="DT194" i="5"/>
  <c r="DX194" i="5"/>
  <c r="A195" i="5"/>
  <c r="CS195" i="5"/>
  <c r="DP195" i="5"/>
  <c r="DT195" i="5"/>
  <c r="DX195" i="5"/>
  <c r="A196" i="5"/>
  <c r="DQ196" i="5"/>
  <c r="DV196" i="5"/>
  <c r="EA196" i="5"/>
  <c r="DW197" i="5"/>
  <c r="EE197" i="5"/>
  <c r="DM198" i="5"/>
  <c r="DN198" i="5" s="1"/>
  <c r="DQ198" i="5"/>
  <c r="EB199" i="5"/>
  <c r="DS199" i="5"/>
  <c r="EA199" i="5"/>
  <c r="EC200" i="5"/>
  <c r="CZ200" i="5"/>
  <c r="DU200" i="5"/>
  <c r="EE200" i="5"/>
  <c r="DN186" i="5"/>
  <c r="DQ189" i="5"/>
  <c r="DU189" i="5"/>
  <c r="DY189" i="5"/>
  <c r="DN190" i="5"/>
  <c r="DQ190" i="5"/>
  <c r="DU190" i="5"/>
  <c r="DY190" i="5"/>
  <c r="DQ191" i="5"/>
  <c r="DU191" i="5"/>
  <c r="DY191" i="5"/>
  <c r="DQ192" i="5"/>
  <c r="DU192" i="5"/>
  <c r="DY192" i="5"/>
  <c r="DN193" i="5"/>
  <c r="DQ193" i="5"/>
  <c r="DU193" i="5"/>
  <c r="DY193" i="5"/>
  <c r="DQ194" i="5"/>
  <c r="DU194" i="5"/>
  <c r="DY194" i="5"/>
  <c r="DN195" i="5"/>
  <c r="DQ195" i="5"/>
  <c r="DU195" i="5"/>
  <c r="DY195" i="5"/>
  <c r="DR196" i="5"/>
  <c r="DW196" i="5"/>
  <c r="DQ197" i="5"/>
  <c r="CZ199" i="5"/>
  <c r="DU199" i="5"/>
  <c r="A203" i="5"/>
  <c r="A205" i="5"/>
  <c r="DR197" i="5"/>
  <c r="DV197" i="5"/>
  <c r="DZ197" i="5"/>
  <c r="ED197" i="5"/>
  <c r="DR198" i="5"/>
  <c r="DV198" i="5"/>
  <c r="DZ198" i="5"/>
  <c r="ED198" i="5"/>
  <c r="DR199" i="5"/>
  <c r="DV199" i="5"/>
  <c r="DZ199" i="5"/>
  <c r="ED199" i="5"/>
  <c r="DR200" i="5"/>
  <c r="DV200" i="5"/>
  <c r="DZ200" i="5"/>
  <c r="ED200" i="5"/>
  <c r="DR201" i="5"/>
  <c r="DV201" i="5"/>
  <c r="DZ201" i="5"/>
  <c r="ED201" i="5"/>
  <c r="DR202" i="5"/>
  <c r="DV202" i="5"/>
  <c r="DZ202" i="5"/>
  <c r="ED202" i="5"/>
  <c r="DR203" i="5"/>
  <c r="DV203" i="5"/>
  <c r="DZ203" i="5"/>
  <c r="ED203" i="5"/>
  <c r="DR204" i="5"/>
  <c r="DV204" i="5"/>
  <c r="DZ204" i="5"/>
  <c r="ED204" i="5"/>
  <c r="DR205" i="5"/>
  <c r="DV205" i="5"/>
  <c r="DZ205" i="5"/>
  <c r="ED205" i="5"/>
  <c r="EE206" i="5"/>
  <c r="EA206" i="5"/>
  <c r="DW206" i="5"/>
  <c r="DS206" i="5"/>
  <c r="CZ206" i="5"/>
  <c r="CS206" i="5"/>
  <c r="DP206" i="5"/>
  <c r="DU206" i="5"/>
  <c r="DZ206" i="5"/>
  <c r="DQ207" i="5"/>
  <c r="DV207" i="5"/>
  <c r="DN208" i="5"/>
  <c r="DR208" i="5"/>
  <c r="DX208" i="5"/>
  <c r="CM209" i="5"/>
  <c r="EE209" i="5"/>
  <c r="EA209" i="5"/>
  <c r="DW209" i="5"/>
  <c r="DS209" i="5"/>
  <c r="CZ209" i="5"/>
  <c r="EC209" i="5"/>
  <c r="DY209" i="5"/>
  <c r="DU209" i="5"/>
  <c r="DQ209" i="5"/>
  <c r="CU209" i="5"/>
  <c r="DT209" i="5"/>
  <c r="EB209" i="5"/>
  <c r="CS210" i="5"/>
  <c r="DR210" i="5"/>
  <c r="DP211" i="5"/>
  <c r="A212" i="5"/>
  <c r="DP212" i="5"/>
  <c r="DT213" i="5"/>
  <c r="CZ201" i="5"/>
  <c r="DS201" i="5"/>
  <c r="DW201" i="5"/>
  <c r="EA201" i="5"/>
  <c r="EE201" i="5"/>
  <c r="CZ202" i="5"/>
  <c r="DS202" i="5"/>
  <c r="DW202" i="5"/>
  <c r="EA202" i="5"/>
  <c r="EE202" i="5"/>
  <c r="CZ203" i="5"/>
  <c r="DS203" i="5"/>
  <c r="DW203" i="5"/>
  <c r="EA203" i="5"/>
  <c r="EE203" i="5"/>
  <c r="CZ204" i="5"/>
  <c r="DS204" i="5"/>
  <c r="DW204" i="5"/>
  <c r="EA204" i="5"/>
  <c r="EE204" i="5"/>
  <c r="CZ205" i="5"/>
  <c r="DS205" i="5"/>
  <c r="DW205" i="5"/>
  <c r="EA205" i="5"/>
  <c r="EE205" i="5"/>
  <c r="DQ206" i="5"/>
  <c r="DV206" i="5"/>
  <c r="EB206" i="5"/>
  <c r="DN207" i="5"/>
  <c r="DR207" i="5"/>
  <c r="DX207" i="5"/>
  <c r="EE208" i="5"/>
  <c r="EA208" i="5"/>
  <c r="DW208" i="5"/>
  <c r="DS208" i="5"/>
  <c r="CZ208" i="5"/>
  <c r="DT208" i="5"/>
  <c r="DY208" i="5"/>
  <c r="ED208" i="5"/>
  <c r="DO209" i="5"/>
  <c r="EE210" i="5"/>
  <c r="EA210" i="5"/>
  <c r="DW210" i="5"/>
  <c r="DS210" i="5"/>
  <c r="CZ210" i="5"/>
  <c r="EC210" i="5"/>
  <c r="DY210" i="5"/>
  <c r="DU210" i="5"/>
  <c r="DQ210" i="5"/>
  <c r="DT210" i="5"/>
  <c r="EB210" i="5"/>
  <c r="DT212" i="5"/>
  <c r="EE213" i="5"/>
  <c r="CS213" i="5"/>
  <c r="DX213" i="5"/>
  <c r="A216" i="5"/>
  <c r="CS197" i="5"/>
  <c r="DP197" i="5"/>
  <c r="DT197" i="5"/>
  <c r="DX197" i="5"/>
  <c r="CS198" i="5"/>
  <c r="DP198" i="5"/>
  <c r="DT198" i="5"/>
  <c r="DX198" i="5"/>
  <c r="CS199" i="5"/>
  <c r="DP199" i="5"/>
  <c r="DT199" i="5"/>
  <c r="DX199" i="5"/>
  <c r="CS200" i="5"/>
  <c r="DP200" i="5"/>
  <c r="DT200" i="5"/>
  <c r="DX200" i="5"/>
  <c r="A201" i="5"/>
  <c r="CS201" i="5"/>
  <c r="DP201" i="5"/>
  <c r="DT201" i="5"/>
  <c r="DX201" i="5"/>
  <c r="CS202" i="5"/>
  <c r="DP202" i="5"/>
  <c r="DT202" i="5"/>
  <c r="DX202" i="5"/>
  <c r="CS203" i="5"/>
  <c r="DP203" i="5"/>
  <c r="DT203" i="5"/>
  <c r="DX203" i="5"/>
  <c r="CS204" i="5"/>
  <c r="DP204" i="5"/>
  <c r="DT204" i="5"/>
  <c r="DX204" i="5"/>
  <c r="CS205" i="5"/>
  <c r="DP205" i="5"/>
  <c r="DT205" i="5"/>
  <c r="DX205" i="5"/>
  <c r="DN206" i="5"/>
  <c r="DR206" i="5"/>
  <c r="DX206" i="5"/>
  <c r="EC206" i="5"/>
  <c r="CM207" i="5"/>
  <c r="EE207" i="5"/>
  <c r="EA207" i="5"/>
  <c r="DW207" i="5"/>
  <c r="DS207" i="5"/>
  <c r="CZ207" i="5"/>
  <c r="DT207" i="5"/>
  <c r="DY207" i="5"/>
  <c r="ED207" i="5"/>
  <c r="CS208" i="5"/>
  <c r="DP208" i="5"/>
  <c r="DU208" i="5"/>
  <c r="DZ208" i="5"/>
  <c r="DP209" i="5"/>
  <c r="DX209" i="5"/>
  <c r="A210" i="5"/>
  <c r="DV210" i="5"/>
  <c r="ED210" i="5"/>
  <c r="CM211" i="5"/>
  <c r="EE211" i="5"/>
  <c r="EA211" i="5"/>
  <c r="DW211" i="5"/>
  <c r="DS211" i="5"/>
  <c r="CZ211" i="5"/>
  <c r="EC211" i="5"/>
  <c r="DY211" i="5"/>
  <c r="DU211" i="5"/>
  <c r="DQ211" i="5"/>
  <c r="DT211" i="5"/>
  <c r="EB211" i="5"/>
  <c r="CS212" i="5"/>
  <c r="EB213" i="5"/>
  <c r="A214" i="5"/>
  <c r="DQ201" i="5"/>
  <c r="DU201" i="5"/>
  <c r="DY201" i="5"/>
  <c r="DN202" i="5"/>
  <c r="DQ202" i="5"/>
  <c r="DU202" i="5"/>
  <c r="DY202" i="5"/>
  <c r="DN203" i="5"/>
  <c r="DQ203" i="5"/>
  <c r="DU203" i="5"/>
  <c r="DY203" i="5"/>
  <c r="DN204" i="5"/>
  <c r="DQ204" i="5"/>
  <c r="DU204" i="5"/>
  <c r="DY204" i="5"/>
  <c r="DQ205" i="5"/>
  <c r="DU205" i="5"/>
  <c r="DY205" i="5"/>
  <c r="DT206" i="5"/>
  <c r="DY206" i="5"/>
  <c r="DQ208" i="5"/>
  <c r="DV208" i="5"/>
  <c r="CV209" i="5"/>
  <c r="CX209" i="5"/>
  <c r="CT209" i="5"/>
  <c r="DP210" i="5"/>
  <c r="DX210" i="5"/>
  <c r="EE212" i="5"/>
  <c r="EA212" i="5"/>
  <c r="DW212" i="5"/>
  <c r="DS212" i="5"/>
  <c r="CZ212" i="5"/>
  <c r="ED212" i="5"/>
  <c r="DZ212" i="5"/>
  <c r="DV212" i="5"/>
  <c r="DR212" i="5"/>
  <c r="EC212" i="5"/>
  <c r="DY212" i="5"/>
  <c r="DU212" i="5"/>
  <c r="DQ212" i="5"/>
  <c r="EB212" i="5"/>
  <c r="DN209" i="5"/>
  <c r="DN211" i="5"/>
  <c r="DN212" i="5"/>
  <c r="DQ213" i="5"/>
  <c r="DU213" i="5"/>
  <c r="DY213" i="5"/>
  <c r="EC213" i="5"/>
  <c r="DQ214" i="5"/>
  <c r="DU214" i="5"/>
  <c r="DY214" i="5"/>
  <c r="EC214" i="5"/>
  <c r="DN215" i="5"/>
  <c r="DQ215" i="5"/>
  <c r="DU215" i="5"/>
  <c r="DY215" i="5"/>
  <c r="EC215" i="5"/>
  <c r="DN216" i="5"/>
  <c r="DQ216" i="5"/>
  <c r="DU216" i="5"/>
  <c r="DY216" i="5"/>
  <c r="EC216" i="5"/>
  <c r="DN217" i="5"/>
  <c r="DQ217" i="5"/>
  <c r="DU217" i="5"/>
  <c r="DY217" i="5"/>
  <c r="EC217" i="5"/>
  <c r="DN218" i="5"/>
  <c r="DQ218" i="5"/>
  <c r="DU218" i="5"/>
  <c r="DY218" i="5"/>
  <c r="EC218" i="5"/>
  <c r="DN219" i="5"/>
  <c r="DQ219" i="5"/>
  <c r="DU219" i="5"/>
  <c r="DY219" i="5"/>
  <c r="EC219" i="5"/>
  <c r="DN220" i="5"/>
  <c r="DR220" i="5"/>
  <c r="DX220" i="5"/>
  <c r="DR221" i="5"/>
  <c r="DZ221" i="5"/>
  <c r="DU222" i="5"/>
  <c r="EB223" i="5"/>
  <c r="DX223" i="5"/>
  <c r="DT223" i="5"/>
  <c r="DP223" i="5"/>
  <c r="CS223" i="5"/>
  <c r="EE223" i="5"/>
  <c r="EA223" i="5"/>
  <c r="DW223" i="5"/>
  <c r="DS223" i="5"/>
  <c r="CZ223" i="5"/>
  <c r="DV223" i="5"/>
  <c r="ED223" i="5"/>
  <c r="CM224" i="5"/>
  <c r="DZ224" i="5"/>
  <c r="DO231" i="5"/>
  <c r="CU231" i="5"/>
  <c r="CV231" i="5"/>
  <c r="CT231" i="5"/>
  <c r="CX231" i="5"/>
  <c r="DR213" i="5"/>
  <c r="DV213" i="5"/>
  <c r="DZ213" i="5"/>
  <c r="ED213" i="5"/>
  <c r="DR214" i="5"/>
  <c r="DV214" i="5"/>
  <c r="DZ214" i="5"/>
  <c r="ED214" i="5"/>
  <c r="DR215" i="5"/>
  <c r="DV215" i="5"/>
  <c r="DZ215" i="5"/>
  <c r="ED215" i="5"/>
  <c r="DR216" i="5"/>
  <c r="DV216" i="5"/>
  <c r="DZ216" i="5"/>
  <c r="ED216" i="5"/>
  <c r="DR217" i="5"/>
  <c r="DV217" i="5"/>
  <c r="DZ217" i="5"/>
  <c r="ED217" i="5"/>
  <c r="DR218" i="5"/>
  <c r="DV218" i="5"/>
  <c r="DZ218" i="5"/>
  <c r="ED218" i="5"/>
  <c r="DR219" i="5"/>
  <c r="DV219" i="5"/>
  <c r="DZ219" i="5"/>
  <c r="ED219" i="5"/>
  <c r="EE220" i="5"/>
  <c r="EA220" i="5"/>
  <c r="DW220" i="5"/>
  <c r="DS220" i="5"/>
  <c r="CZ220" i="5"/>
  <c r="DT220" i="5"/>
  <c r="DY220" i="5"/>
  <c r="ED220" i="5"/>
  <c r="DU221" i="5"/>
  <c r="EC221" i="5"/>
  <c r="EB222" i="5"/>
  <c r="DX222" i="5"/>
  <c r="DT222" i="5"/>
  <c r="DP222" i="5"/>
  <c r="CS222" i="5"/>
  <c r="EE222" i="5"/>
  <c r="EA222" i="5"/>
  <c r="DW222" i="5"/>
  <c r="DS222" i="5"/>
  <c r="CZ222" i="5"/>
  <c r="DV222" i="5"/>
  <c r="ED222" i="5"/>
  <c r="DQ223" i="5"/>
  <c r="DY223" i="5"/>
  <c r="ED224" i="5"/>
  <c r="ED225" i="5"/>
  <c r="DZ225" i="5"/>
  <c r="DV225" i="5"/>
  <c r="DR225" i="5"/>
  <c r="EC225" i="5"/>
  <c r="DX225" i="5"/>
  <c r="DS225" i="5"/>
  <c r="CZ225" i="5"/>
  <c r="EB225" i="5"/>
  <c r="DW225" i="5"/>
  <c r="DQ225" i="5"/>
  <c r="EA225" i="5"/>
  <c r="DU225" i="5"/>
  <c r="DP225" i="5"/>
  <c r="CS225" i="5"/>
  <c r="EE225" i="5"/>
  <c r="DY225" i="5"/>
  <c r="DT225" i="5"/>
  <c r="A229" i="5"/>
  <c r="CZ213" i="5"/>
  <c r="DS213" i="5"/>
  <c r="DW213" i="5"/>
  <c r="EA213" i="5"/>
  <c r="CZ214" i="5"/>
  <c r="DS214" i="5"/>
  <c r="DW214" i="5"/>
  <c r="EA214" i="5"/>
  <c r="CZ215" i="5"/>
  <c r="DS215" i="5"/>
  <c r="DW215" i="5"/>
  <c r="EA215" i="5"/>
  <c r="CZ216" i="5"/>
  <c r="DS216" i="5"/>
  <c r="DW216" i="5"/>
  <c r="EA216" i="5"/>
  <c r="CZ217" i="5"/>
  <c r="DS217" i="5"/>
  <c r="DW217" i="5"/>
  <c r="EA217" i="5"/>
  <c r="CZ218" i="5"/>
  <c r="DS218" i="5"/>
  <c r="DW218" i="5"/>
  <c r="EA218" i="5"/>
  <c r="EE218" i="5"/>
  <c r="CZ219" i="5"/>
  <c r="DS219" i="5"/>
  <c r="DW219" i="5"/>
  <c r="EA219" i="5"/>
  <c r="EE219" i="5"/>
  <c r="CS220" i="5"/>
  <c r="DP220" i="5"/>
  <c r="DU220" i="5"/>
  <c r="DZ220" i="5"/>
  <c r="EB221" i="5"/>
  <c r="DX221" i="5"/>
  <c r="DT221" i="5"/>
  <c r="DP221" i="5"/>
  <c r="CS221" i="5"/>
  <c r="EE221" i="5"/>
  <c r="EA221" i="5"/>
  <c r="DW221" i="5"/>
  <c r="DS221" i="5"/>
  <c r="CZ221" i="5"/>
  <c r="DV221" i="5"/>
  <c r="ED221" i="5"/>
  <c r="CM222" i="5"/>
  <c r="DQ222" i="5"/>
  <c r="DY222" i="5"/>
  <c r="DR223" i="5"/>
  <c r="DZ223" i="5"/>
  <c r="CM225" i="5"/>
  <c r="CS214" i="5"/>
  <c r="DP214" i="5"/>
  <c r="DT214" i="5"/>
  <c r="DX214" i="5"/>
  <c r="CS215" i="5"/>
  <c r="DP215" i="5"/>
  <c r="DT215" i="5"/>
  <c r="DX215" i="5"/>
  <c r="CS216" i="5"/>
  <c r="DP216" i="5"/>
  <c r="DT216" i="5"/>
  <c r="DX216" i="5"/>
  <c r="CS217" i="5"/>
  <c r="DP217" i="5"/>
  <c r="DT217" i="5"/>
  <c r="DX217" i="5"/>
  <c r="CS218" i="5"/>
  <c r="DT218" i="5"/>
  <c r="DX218" i="5"/>
  <c r="CS219" i="5"/>
  <c r="DP219" i="5"/>
  <c r="DT219" i="5"/>
  <c r="DX219" i="5"/>
  <c r="DQ220" i="5"/>
  <c r="DV220" i="5"/>
  <c r="EB220" i="5"/>
  <c r="DQ221" i="5"/>
  <c r="DR222" i="5"/>
  <c r="DZ222" i="5"/>
  <c r="DU223" i="5"/>
  <c r="EC224" i="5"/>
  <c r="DY224" i="5"/>
  <c r="DU224" i="5"/>
  <c r="DQ224" i="5"/>
  <c r="EB224" i="5"/>
  <c r="DX224" i="5"/>
  <c r="DT224" i="5"/>
  <c r="DP224" i="5"/>
  <c r="CS224" i="5"/>
  <c r="EE224" i="5"/>
  <c r="EA224" i="5"/>
  <c r="DW224" i="5"/>
  <c r="DS224" i="5"/>
  <c r="CZ224" i="5"/>
  <c r="DV224" i="5"/>
  <c r="ED226" i="5"/>
  <c r="CZ226" i="5"/>
  <c r="DS226" i="5"/>
  <c r="DX226" i="5"/>
  <c r="EC226" i="5"/>
  <c r="A227" i="5"/>
  <c r="CS227" i="5"/>
  <c r="DQ227" i="5"/>
  <c r="DW227" i="5"/>
  <c r="EB227" i="5"/>
  <c r="DP228" i="5"/>
  <c r="DU228" i="5"/>
  <c r="EA228" i="5"/>
  <c r="DF229" i="5"/>
  <c r="DT229" i="5"/>
  <c r="DY229" i="5"/>
  <c r="EE229" i="5"/>
  <c r="CZ230" i="5"/>
  <c r="DP230" i="5"/>
  <c r="DW231" i="5"/>
  <c r="DU232" i="5"/>
  <c r="DT226" i="5"/>
  <c r="DY226" i="5"/>
  <c r="ED227" i="5"/>
  <c r="CZ227" i="5"/>
  <c r="DN227" i="5"/>
  <c r="DS227" i="5"/>
  <c r="DX227" i="5"/>
  <c r="EC227" i="5"/>
  <c r="A228" i="5"/>
  <c r="CS228" i="5"/>
  <c r="DQ228" i="5"/>
  <c r="DW228" i="5"/>
  <c r="EB228" i="5"/>
  <c r="DP229" i="5"/>
  <c r="DU229" i="5"/>
  <c r="EB230" i="5"/>
  <c r="DW230" i="5"/>
  <c r="DQ230" i="5"/>
  <c r="CS230" i="5"/>
  <c r="DS230" i="5"/>
  <c r="EC230" i="5"/>
  <c r="EB231" i="5"/>
  <c r="A233" i="5"/>
  <c r="DN224" i="5"/>
  <c r="DP226" i="5"/>
  <c r="DU226" i="5"/>
  <c r="DT227" i="5"/>
  <c r="DY227" i="5"/>
  <c r="ED228" i="5"/>
  <c r="CZ228" i="5"/>
  <c r="DN228" i="5"/>
  <c r="DS228" i="5"/>
  <c r="DX228" i="5"/>
  <c r="EC228" i="5"/>
  <c r="CS229" i="5"/>
  <c r="DQ229" i="5"/>
  <c r="DW229" i="5"/>
  <c r="DU230" i="5"/>
  <c r="EC232" i="5"/>
  <c r="DN233" i="5"/>
  <c r="DN225" i="5"/>
  <c r="CS226" i="5"/>
  <c r="DQ226" i="5"/>
  <c r="DW226" i="5"/>
  <c r="DP227" i="5"/>
  <c r="DU227" i="5"/>
  <c r="DT228" i="5"/>
  <c r="DY228" i="5"/>
  <c r="DN229" i="5"/>
  <c r="EA231" i="5"/>
  <c r="DU231" i="5"/>
  <c r="DP231" i="5"/>
  <c r="EE231" i="5"/>
  <c r="DY231" i="5"/>
  <c r="DT231" i="5"/>
  <c r="EC231" i="5"/>
  <c r="DX231" i="5"/>
  <c r="DS231" i="5"/>
  <c r="CZ231" i="5"/>
  <c r="DQ231" i="5"/>
  <c r="EE232" i="5"/>
  <c r="DX232" i="5"/>
  <c r="DS232" i="5"/>
  <c r="CZ232" i="5"/>
  <c r="DP232" i="5"/>
  <c r="DR226" i="5"/>
  <c r="DV226" i="5"/>
  <c r="DZ226" i="5"/>
  <c r="DR227" i="5"/>
  <c r="DV227" i="5"/>
  <c r="DZ227" i="5"/>
  <c r="DR228" i="5"/>
  <c r="DV228" i="5"/>
  <c r="DZ228" i="5"/>
  <c r="DR229" i="5"/>
  <c r="DV229" i="5"/>
  <c r="DZ229" i="5"/>
  <c r="ED230" i="5"/>
  <c r="DZ230" i="5"/>
  <c r="DV230" i="5"/>
  <c r="DR230" i="5"/>
  <c r="DT230" i="5"/>
  <c r="DY230" i="5"/>
  <c r="EE230" i="5"/>
  <c r="ED231" i="5"/>
  <c r="DN231" i="5"/>
  <c r="CS232" i="5"/>
  <c r="DQ232" i="5"/>
  <c r="DW232" i="5"/>
  <c r="DQ233" i="5"/>
  <c r="DY234" i="5"/>
  <c r="DS234" i="5"/>
  <c r="CS234" i="5"/>
  <c r="CZ234" i="5"/>
  <c r="DQ234" i="5"/>
  <c r="EE234" i="5"/>
  <c r="DW235" i="5"/>
  <c r="DY237" i="5"/>
  <c r="ED232" i="5"/>
  <c r="DN232" i="5"/>
  <c r="EE235" i="5"/>
  <c r="EA235" i="5"/>
  <c r="EC236" i="5"/>
  <c r="DX236" i="5"/>
  <c r="DS236" i="5"/>
  <c r="CZ236" i="5"/>
  <c r="EE236" i="5"/>
  <c r="DW236" i="5"/>
  <c r="DP236" i="5"/>
  <c r="EA236" i="5"/>
  <c r="DT236" i="5"/>
  <c r="CS236" i="5"/>
  <c r="EB236" i="5"/>
  <c r="ED237" i="5"/>
  <c r="EC237" i="5"/>
  <c r="EA238" i="5"/>
  <c r="DU238" i="5"/>
  <c r="DP238" i="5"/>
  <c r="EE238" i="5"/>
  <c r="DX238" i="5"/>
  <c r="DQ238" i="5"/>
  <c r="EB238" i="5"/>
  <c r="DT238" i="5"/>
  <c r="CS238" i="5"/>
  <c r="DS238" i="5"/>
  <c r="EB232" i="5"/>
  <c r="DT232" i="5"/>
  <c r="DY232" i="5"/>
  <c r="EB233" i="5"/>
  <c r="DX233" i="5"/>
  <c r="DT233" i="5"/>
  <c r="DP233" i="5"/>
  <c r="CS233" i="5"/>
  <c r="CZ233" i="5"/>
  <c r="DU233" i="5"/>
  <c r="EC233" i="5"/>
  <c r="DX235" i="5"/>
  <c r="DP235" i="5"/>
  <c r="A236" i="5"/>
  <c r="DQ236" i="5"/>
  <c r="CZ237" i="5"/>
  <c r="DN237" i="5"/>
  <c r="DW238" i="5"/>
  <c r="EB235" i="5"/>
  <c r="DU235" i="5"/>
  <c r="DS235" i="5"/>
  <c r="EE237" i="5"/>
  <c r="DX237" i="5"/>
  <c r="DP237" i="5"/>
  <c r="DU237" i="5"/>
  <c r="CZ238" i="5"/>
  <c r="ED235" i="5"/>
  <c r="DN238" i="5"/>
  <c r="DR231" i="5"/>
  <c r="DV231" i="5"/>
  <c r="DZ231" i="5"/>
  <c r="DR232" i="5"/>
  <c r="DV232" i="5"/>
  <c r="DZ232" i="5"/>
  <c r="DR233" i="5"/>
  <c r="DV233" i="5"/>
  <c r="DZ233" i="5"/>
  <c r="EA234" i="5"/>
  <c r="DU234" i="5"/>
  <c r="DP234" i="5"/>
  <c r="DW234" i="5"/>
  <c r="EC234" i="5"/>
  <c r="CS235" i="5"/>
  <c r="CZ235" i="5"/>
  <c r="DQ235" i="5"/>
  <c r="EB237" i="5"/>
  <c r="DW237" i="5"/>
  <c r="DQ237" i="5"/>
  <c r="CS237" i="5"/>
  <c r="DT237" i="5"/>
  <c r="EA237" i="5"/>
  <c r="ED238" i="5"/>
  <c r="DT235" i="5"/>
  <c r="DY235" i="5"/>
  <c r="ED236" i="5"/>
  <c r="DR234" i="5"/>
  <c r="DV234" i="5"/>
  <c r="DZ234" i="5"/>
  <c r="DR235" i="5"/>
  <c r="DV235" i="5"/>
  <c r="DZ235" i="5"/>
  <c r="DR236" i="5"/>
  <c r="DV236" i="5"/>
  <c r="DZ236" i="5"/>
  <c r="DR237" i="5"/>
  <c r="DV237" i="5"/>
  <c r="DZ237" i="5"/>
  <c r="DR238" i="5"/>
  <c r="DV238" i="5"/>
  <c r="DZ238" i="5"/>
  <c r="A2" i="4"/>
  <c r="A4" i="4"/>
  <c r="HO4" i="4"/>
  <c r="HN4" i="4"/>
  <c r="HQ4" i="4"/>
  <c r="HM4" i="4"/>
  <c r="IO3" i="4"/>
  <c r="IS3" i="4"/>
  <c r="IH4" i="4"/>
  <c r="IP4" i="4"/>
  <c r="IT4" i="4"/>
  <c r="HS2" i="4"/>
  <c r="IK2" i="4"/>
  <c r="IO2" i="4"/>
  <c r="IS2" i="4"/>
  <c r="IW2" i="4"/>
  <c r="HL3" i="4"/>
  <c r="IH3" i="4"/>
  <c r="IL3" i="4"/>
  <c r="IP3" i="4"/>
  <c r="IT3" i="4"/>
  <c r="IG4" i="4"/>
  <c r="II4" i="4"/>
  <c r="IM4" i="4"/>
  <c r="IQ4" i="4"/>
  <c r="IU4" i="4"/>
  <c r="IG5" i="4"/>
  <c r="II5" i="4"/>
  <c r="IM5" i="4"/>
  <c r="IQ5" i="4"/>
  <c r="IU5" i="4"/>
  <c r="II6" i="4"/>
  <c r="IN6" i="4"/>
  <c r="IT6" i="4"/>
  <c r="HF7" i="4"/>
  <c r="IV7" i="4"/>
  <c r="IN8" i="4"/>
  <c r="A17" i="4"/>
  <c r="A28" i="4"/>
  <c r="A29" i="4"/>
  <c r="A35" i="4"/>
  <c r="IJ2" i="4"/>
  <c r="IR2" i="4"/>
  <c r="II3" i="4"/>
  <c r="IQ3" i="4"/>
  <c r="IN4" i="4"/>
  <c r="IV4" i="4"/>
  <c r="IJ5" i="4"/>
  <c r="IN5" i="4"/>
  <c r="IR5" i="4"/>
  <c r="IV5" i="4"/>
  <c r="IW6" i="4"/>
  <c r="IS6" i="4"/>
  <c r="IO6" i="4"/>
  <c r="IK6" i="4"/>
  <c r="HS6" i="4"/>
  <c r="IG6" i="4"/>
  <c r="IJ6" i="4"/>
  <c r="IP6" i="4"/>
  <c r="IU6" i="4"/>
  <c r="IU8" i="4"/>
  <c r="IQ8" i="4"/>
  <c r="IM8" i="4"/>
  <c r="II8" i="4"/>
  <c r="IT8" i="4"/>
  <c r="IP8" i="4"/>
  <c r="IL8" i="4"/>
  <c r="IH8" i="4"/>
  <c r="HL8" i="4"/>
  <c r="IW8" i="4"/>
  <c r="IS8" i="4"/>
  <c r="IO8" i="4"/>
  <c r="IK8" i="4"/>
  <c r="HS8" i="4"/>
  <c r="IR8" i="4"/>
  <c r="A25" i="4"/>
  <c r="A37" i="4"/>
  <c r="HL2" i="4"/>
  <c r="IF2" i="4"/>
  <c r="IL2" i="4"/>
  <c r="IP2" i="4"/>
  <c r="IT2" i="4"/>
  <c r="IG3" i="4"/>
  <c r="IM3" i="4"/>
  <c r="IU3" i="4"/>
  <c r="IJ4" i="4"/>
  <c r="IR4" i="4"/>
  <c r="II2" i="4"/>
  <c r="IM2" i="4"/>
  <c r="IQ2" i="4"/>
  <c r="IU2" i="4"/>
  <c r="IJ3" i="4"/>
  <c r="IN3" i="4"/>
  <c r="IR3" i="4"/>
  <c r="IV3" i="4"/>
  <c r="HS4" i="4"/>
  <c r="IK4" i="4"/>
  <c r="IO4" i="4"/>
  <c r="IS4" i="4"/>
  <c r="IW4" i="4"/>
  <c r="HS5" i="4"/>
  <c r="IK5" i="4"/>
  <c r="IO5" i="4"/>
  <c r="IS5" i="4"/>
  <c r="IW5" i="4"/>
  <c r="IL6" i="4"/>
  <c r="IQ6" i="4"/>
  <c r="IV6" i="4"/>
  <c r="IN7" i="4"/>
  <c r="HF8" i="4"/>
  <c r="IV8" i="4"/>
  <c r="IU9" i="4"/>
  <c r="IQ9" i="4"/>
  <c r="IM9" i="4"/>
  <c r="II9" i="4"/>
  <c r="HS9" i="4"/>
  <c r="IF9" i="4"/>
  <c r="IG9" i="4" s="1"/>
  <c r="IO9" i="4"/>
  <c r="IV10" i="4"/>
  <c r="IR10" i="4"/>
  <c r="IN10" i="4"/>
  <c r="IJ10" i="4"/>
  <c r="IU10" i="4"/>
  <c r="IQ10" i="4"/>
  <c r="IM10" i="4"/>
  <c r="II10" i="4"/>
  <c r="IT10" i="4"/>
  <c r="IP10" i="4"/>
  <c r="IL10" i="4"/>
  <c r="IH10" i="4"/>
  <c r="HL10" i="4"/>
  <c r="IW10" i="4"/>
  <c r="IS10" i="4"/>
  <c r="IO10" i="4"/>
  <c r="IK10" i="4"/>
  <c r="HS10" i="4"/>
  <c r="A14" i="4"/>
  <c r="A22" i="4"/>
  <c r="A24" i="4"/>
  <c r="A32" i="4"/>
  <c r="A34" i="4"/>
  <c r="IN2" i="4"/>
  <c r="IV2" i="4"/>
  <c r="HS3" i="4"/>
  <c r="IK3" i="4"/>
  <c r="HL5" i="4"/>
  <c r="IH5" i="4"/>
  <c r="IL5" i="4"/>
  <c r="IP5" i="4"/>
  <c r="HL6" i="4"/>
  <c r="IH6" i="4"/>
  <c r="IM6" i="4"/>
  <c r="IR6" i="4"/>
  <c r="IU7" i="4"/>
  <c r="IQ7" i="4"/>
  <c r="IM7" i="4"/>
  <c r="II7" i="4"/>
  <c r="IT7" i="4"/>
  <c r="IP7" i="4"/>
  <c r="IL7" i="4"/>
  <c r="IH7" i="4"/>
  <c r="HL7" i="4"/>
  <c r="IW7" i="4"/>
  <c r="IS7" i="4"/>
  <c r="IO7" i="4"/>
  <c r="IK7" i="4"/>
  <c r="HS7" i="4"/>
  <c r="IR7" i="4"/>
  <c r="IJ8" i="4"/>
  <c r="A10" i="4"/>
  <c r="A20" i="4"/>
  <c r="A21" i="4"/>
  <c r="A30" i="4"/>
  <c r="HO63" i="4"/>
  <c r="HN63" i="4"/>
  <c r="HQ63" i="4"/>
  <c r="HM63" i="4"/>
  <c r="HL9" i="4"/>
  <c r="IH9" i="4"/>
  <c r="IL9" i="4"/>
  <c r="IP9" i="4"/>
  <c r="IT9" i="4"/>
  <c r="HL11" i="4"/>
  <c r="IH11" i="4"/>
  <c r="IL11" i="4"/>
  <c r="IP11" i="4"/>
  <c r="IT11" i="4"/>
  <c r="II12" i="4"/>
  <c r="IM12" i="4"/>
  <c r="IQ12" i="4"/>
  <c r="IU12" i="4"/>
  <c r="HL13" i="4"/>
  <c r="IH13" i="4"/>
  <c r="IL13" i="4"/>
  <c r="IP13" i="4"/>
  <c r="IT13" i="4"/>
  <c r="HS14" i="4"/>
  <c r="IK14" i="4"/>
  <c r="IO14" i="4"/>
  <c r="IS14" i="4"/>
  <c r="IW14" i="4"/>
  <c r="IJ15" i="4"/>
  <c r="IN15" i="4"/>
  <c r="IR15" i="4"/>
  <c r="IV15" i="4"/>
  <c r="II16" i="4"/>
  <c r="IM16" i="4"/>
  <c r="IQ16" i="4"/>
  <c r="IU16" i="4"/>
  <c r="IJ17" i="4"/>
  <c r="IN17" i="4"/>
  <c r="IR17" i="4"/>
  <c r="IV17" i="4"/>
  <c r="HS18" i="4"/>
  <c r="IK18" i="4"/>
  <c r="IO18" i="4"/>
  <c r="IS18" i="4"/>
  <c r="IW18" i="4"/>
  <c r="HL19" i="4"/>
  <c r="IH19" i="4"/>
  <c r="IL19" i="4"/>
  <c r="IP19" i="4"/>
  <c r="IT19" i="4"/>
  <c r="IG20" i="4"/>
  <c r="II20" i="4"/>
  <c r="IM20" i="4"/>
  <c r="IQ20" i="4"/>
  <c r="IU20" i="4"/>
  <c r="IJ21" i="4"/>
  <c r="IN21" i="4"/>
  <c r="IR21" i="4"/>
  <c r="IV21" i="4"/>
  <c r="HS22" i="4"/>
  <c r="IK22" i="4"/>
  <c r="IO22" i="4"/>
  <c r="IS22" i="4"/>
  <c r="IW22" i="4"/>
  <c r="HL23" i="4"/>
  <c r="IH23" i="4"/>
  <c r="IL23" i="4"/>
  <c r="IP23" i="4"/>
  <c r="IT23" i="4"/>
  <c r="IG24" i="4"/>
  <c r="II24" i="4"/>
  <c r="IM24" i="4"/>
  <c r="IQ24" i="4"/>
  <c r="IU24" i="4"/>
  <c r="IJ25" i="4"/>
  <c r="IN25" i="4"/>
  <c r="IR25" i="4"/>
  <c r="IV25" i="4"/>
  <c r="HS26" i="4"/>
  <c r="IK26" i="4"/>
  <c r="IO26" i="4"/>
  <c r="IS26" i="4"/>
  <c r="IW26" i="4"/>
  <c r="HL27" i="4"/>
  <c r="IH27" i="4"/>
  <c r="IL27" i="4"/>
  <c r="IP27" i="4"/>
  <c r="IT27" i="4"/>
  <c r="IG28" i="4"/>
  <c r="II28" i="4"/>
  <c r="IM28" i="4"/>
  <c r="IQ28" i="4"/>
  <c r="IU28" i="4"/>
  <c r="IJ29" i="4"/>
  <c r="IN29" i="4"/>
  <c r="IR29" i="4"/>
  <c r="IV29" i="4"/>
  <c r="HS30" i="4"/>
  <c r="IK30" i="4"/>
  <c r="IO30" i="4"/>
  <c r="IS30" i="4"/>
  <c r="IW30" i="4"/>
  <c r="HL31" i="4"/>
  <c r="IH31" i="4"/>
  <c r="IL31" i="4"/>
  <c r="IP31" i="4"/>
  <c r="IT31" i="4"/>
  <c r="IG32" i="4"/>
  <c r="II32" i="4"/>
  <c r="IM32" i="4"/>
  <c r="IQ32" i="4"/>
  <c r="IU32" i="4"/>
  <c r="IJ33" i="4"/>
  <c r="IN33" i="4"/>
  <c r="IR33" i="4"/>
  <c r="IV33" i="4"/>
  <c r="HS34" i="4"/>
  <c r="IK34" i="4"/>
  <c r="IP34" i="4"/>
  <c r="IV34" i="4"/>
  <c r="HS35" i="4"/>
  <c r="IG35" i="4"/>
  <c r="IK35" i="4"/>
  <c r="IP35" i="4"/>
  <c r="IU35" i="4"/>
  <c r="IH36" i="4"/>
  <c r="HS37" i="4"/>
  <c r="IM37" i="4"/>
  <c r="IH38" i="4"/>
  <c r="IK39" i="4"/>
  <c r="IN40" i="4"/>
  <c r="IV40" i="4"/>
  <c r="IT41" i="4"/>
  <c r="IK41" i="4"/>
  <c r="IS41" i="4"/>
  <c r="IN42" i="4"/>
  <c r="IV42" i="4"/>
  <c r="II43" i="4"/>
  <c r="IH44" i="4"/>
  <c r="A45" i="4"/>
  <c r="IF45" i="4"/>
  <c r="IG45" i="4" s="1"/>
  <c r="IU46" i="4"/>
  <c r="IQ46" i="4"/>
  <c r="IM46" i="4"/>
  <c r="II46" i="4"/>
  <c r="IT46" i="4"/>
  <c r="IP46" i="4"/>
  <c r="IL46" i="4"/>
  <c r="IH46" i="4"/>
  <c r="HL46" i="4"/>
  <c r="IW46" i="4"/>
  <c r="IS46" i="4"/>
  <c r="IO46" i="4"/>
  <c r="IK46" i="4"/>
  <c r="HS46" i="4"/>
  <c r="IR46" i="4"/>
  <c r="A47" i="4"/>
  <c r="IU47" i="4"/>
  <c r="IQ47" i="4"/>
  <c r="IM47" i="4"/>
  <c r="II47" i="4"/>
  <c r="IT47" i="4"/>
  <c r="IP47" i="4"/>
  <c r="IL47" i="4"/>
  <c r="IH47" i="4"/>
  <c r="HL47" i="4"/>
  <c r="HS47" i="4"/>
  <c r="IO47" i="4"/>
  <c r="IW48" i="4"/>
  <c r="HL48" i="4"/>
  <c r="IP48" i="4"/>
  <c r="IT49" i="4"/>
  <c r="IM49" i="4"/>
  <c r="IU50" i="4"/>
  <c r="IQ50" i="4"/>
  <c r="IM50" i="4"/>
  <c r="II50" i="4"/>
  <c r="IT50" i="4"/>
  <c r="IP50" i="4"/>
  <c r="IL50" i="4"/>
  <c r="IH50" i="4"/>
  <c r="HL50" i="4"/>
  <c r="IW50" i="4"/>
  <c r="IS50" i="4"/>
  <c r="IO50" i="4"/>
  <c r="IK50" i="4"/>
  <c r="HS50" i="4"/>
  <c r="IR50" i="4"/>
  <c r="IU51" i="4"/>
  <c r="IQ51" i="4"/>
  <c r="IM51" i="4"/>
  <c r="II51" i="4"/>
  <c r="IT51" i="4"/>
  <c r="IP51" i="4"/>
  <c r="IL51" i="4"/>
  <c r="IH51" i="4"/>
  <c r="HL51" i="4"/>
  <c r="HS51" i="4"/>
  <c r="IO51" i="4"/>
  <c r="IT52" i="4"/>
  <c r="IU53" i="4"/>
  <c r="IV54" i="4"/>
  <c r="IU55" i="4"/>
  <c r="IQ55" i="4"/>
  <c r="IM55" i="4"/>
  <c r="II55" i="4"/>
  <c r="IT55" i="4"/>
  <c r="IP55" i="4"/>
  <c r="IL55" i="4"/>
  <c r="IH55" i="4"/>
  <c r="HL55" i="4"/>
  <c r="HS55" i="4"/>
  <c r="IO55" i="4"/>
  <c r="IT56" i="4"/>
  <c r="IV57" i="4"/>
  <c r="IS58" i="4"/>
  <c r="IU60" i="4"/>
  <c r="IV61" i="4"/>
  <c r="IU62" i="4"/>
  <c r="IQ62" i="4"/>
  <c r="IM62" i="4"/>
  <c r="II62" i="4"/>
  <c r="IT62" i="4"/>
  <c r="IP62" i="4"/>
  <c r="IL62" i="4"/>
  <c r="IH62" i="4"/>
  <c r="HL62" i="4"/>
  <c r="HS62" i="4"/>
  <c r="IO62" i="4"/>
  <c r="IG11" i="4"/>
  <c r="II11" i="4"/>
  <c r="IM11" i="4"/>
  <c r="IQ11" i="4"/>
  <c r="IU11" i="4"/>
  <c r="IJ12" i="4"/>
  <c r="IN12" i="4"/>
  <c r="IR12" i="4"/>
  <c r="IV12" i="4"/>
  <c r="IG13" i="4"/>
  <c r="II13" i="4"/>
  <c r="IM13" i="4"/>
  <c r="IQ13" i="4"/>
  <c r="IU13" i="4"/>
  <c r="HL14" i="4"/>
  <c r="IH14" i="4"/>
  <c r="IL14" i="4"/>
  <c r="IP14" i="4"/>
  <c r="IT14" i="4"/>
  <c r="HS15" i="4"/>
  <c r="IK15" i="4"/>
  <c r="IO15" i="4"/>
  <c r="IS15" i="4"/>
  <c r="IW15" i="4"/>
  <c r="IJ16" i="4"/>
  <c r="IN16" i="4"/>
  <c r="IR16" i="4"/>
  <c r="IV16" i="4"/>
  <c r="HS17" i="4"/>
  <c r="IK17" i="4"/>
  <c r="IO17" i="4"/>
  <c r="IS17" i="4"/>
  <c r="IW17" i="4"/>
  <c r="HL18" i="4"/>
  <c r="IH18" i="4"/>
  <c r="IL18" i="4"/>
  <c r="IP18" i="4"/>
  <c r="IT18" i="4"/>
  <c r="IG19" i="4"/>
  <c r="II19" i="4"/>
  <c r="IM19" i="4"/>
  <c r="IQ19" i="4"/>
  <c r="IU19" i="4"/>
  <c r="IJ20" i="4"/>
  <c r="IN20" i="4"/>
  <c r="IR20" i="4"/>
  <c r="IV20" i="4"/>
  <c r="HS21" i="4"/>
  <c r="IK21" i="4"/>
  <c r="IO21" i="4"/>
  <c r="IS21" i="4"/>
  <c r="IW21" i="4"/>
  <c r="HL22" i="4"/>
  <c r="IH22" i="4"/>
  <c r="IL22" i="4"/>
  <c r="IP22" i="4"/>
  <c r="IT22" i="4"/>
  <c r="IG23" i="4"/>
  <c r="II23" i="4"/>
  <c r="IM23" i="4"/>
  <c r="IQ23" i="4"/>
  <c r="IU23" i="4"/>
  <c r="IJ24" i="4"/>
  <c r="IN24" i="4"/>
  <c r="IR24" i="4"/>
  <c r="IV24" i="4"/>
  <c r="HS25" i="4"/>
  <c r="IK25" i="4"/>
  <c r="IO25" i="4"/>
  <c r="IS25" i="4"/>
  <c r="IW25" i="4"/>
  <c r="HL26" i="4"/>
  <c r="IH26" i="4"/>
  <c r="IL26" i="4"/>
  <c r="IP26" i="4"/>
  <c r="IT26" i="4"/>
  <c r="II27" i="4"/>
  <c r="IM27" i="4"/>
  <c r="IQ27" i="4"/>
  <c r="IU27" i="4"/>
  <c r="IJ28" i="4"/>
  <c r="IN28" i="4"/>
  <c r="IR28" i="4"/>
  <c r="IV28" i="4"/>
  <c r="HS29" i="4"/>
  <c r="IK29" i="4"/>
  <c r="IO29" i="4"/>
  <c r="IS29" i="4"/>
  <c r="IW29" i="4"/>
  <c r="HL30" i="4"/>
  <c r="IH30" i="4"/>
  <c r="IL30" i="4"/>
  <c r="IP30" i="4"/>
  <c r="IT30" i="4"/>
  <c r="IG31" i="4"/>
  <c r="II31" i="4"/>
  <c r="IM31" i="4"/>
  <c r="IQ31" i="4"/>
  <c r="IU31" i="4"/>
  <c r="IJ32" i="4"/>
  <c r="IN32" i="4"/>
  <c r="IR32" i="4"/>
  <c r="IV32" i="4"/>
  <c r="HS33" i="4"/>
  <c r="IK33" i="4"/>
  <c r="IO33" i="4"/>
  <c r="IS33" i="4"/>
  <c r="IW33" i="4"/>
  <c r="IL34" i="4"/>
  <c r="IR34" i="4"/>
  <c r="IW34" i="4"/>
  <c r="IL35" i="4"/>
  <c r="IQ35" i="4"/>
  <c r="IW35" i="4"/>
  <c r="HO36" i="4"/>
  <c r="HQ36" i="4"/>
  <c r="HM36" i="4"/>
  <c r="HQ38" i="4"/>
  <c r="HM38" i="4"/>
  <c r="HO38" i="4"/>
  <c r="IT39" i="4"/>
  <c r="IP39" i="4"/>
  <c r="IL39" i="4"/>
  <c r="IH39" i="4"/>
  <c r="HL39" i="4"/>
  <c r="HS39" i="4"/>
  <c r="IM39" i="4"/>
  <c r="IU39" i="4"/>
  <c r="IH40" i="4"/>
  <c r="IP40" i="4"/>
  <c r="HS41" i="4"/>
  <c r="IM41" i="4"/>
  <c r="IU41" i="4"/>
  <c r="IH42" i="4"/>
  <c r="IP42" i="4"/>
  <c r="A43" i="4"/>
  <c r="HO44" i="4"/>
  <c r="HQ44" i="4"/>
  <c r="HM44" i="4"/>
  <c r="A49" i="4"/>
  <c r="IQ49" i="4"/>
  <c r="A54" i="4"/>
  <c r="IJ54" i="4"/>
  <c r="IH56" i="4"/>
  <c r="A57" i="4"/>
  <c r="IJ57" i="4"/>
  <c r="IW58" i="4"/>
  <c r="II60" i="4"/>
  <c r="A61" i="4"/>
  <c r="IG7" i="4"/>
  <c r="IG8" i="4"/>
  <c r="IJ9" i="4"/>
  <c r="IN9" i="4"/>
  <c r="IR9" i="4"/>
  <c r="IV9" i="4"/>
  <c r="IG10" i="4"/>
  <c r="IJ11" i="4"/>
  <c r="IN11" i="4"/>
  <c r="IR11" i="4"/>
  <c r="IV11" i="4"/>
  <c r="HS12" i="4"/>
  <c r="IK12" i="4"/>
  <c r="IO12" i="4"/>
  <c r="IS12" i="4"/>
  <c r="IJ13" i="4"/>
  <c r="IN13" i="4"/>
  <c r="IR13" i="4"/>
  <c r="IV13" i="4"/>
  <c r="IG14" i="4"/>
  <c r="II14" i="4"/>
  <c r="IM14" i="4"/>
  <c r="IQ14" i="4"/>
  <c r="IU14" i="4"/>
  <c r="HL15" i="4"/>
  <c r="IH15" i="4"/>
  <c r="IL15" i="4"/>
  <c r="IP15" i="4"/>
  <c r="HS16" i="4"/>
  <c r="IK16" i="4"/>
  <c r="IO16" i="4"/>
  <c r="IS16" i="4"/>
  <c r="HL17" i="4"/>
  <c r="IH17" i="4"/>
  <c r="IL17" i="4"/>
  <c r="IP17" i="4"/>
  <c r="IG18" i="4"/>
  <c r="II18" i="4"/>
  <c r="IM18" i="4"/>
  <c r="IQ18" i="4"/>
  <c r="IU18" i="4"/>
  <c r="IJ19" i="4"/>
  <c r="IN19" i="4"/>
  <c r="IR19" i="4"/>
  <c r="IV19" i="4"/>
  <c r="HS20" i="4"/>
  <c r="IK20" i="4"/>
  <c r="IO20" i="4"/>
  <c r="IS20" i="4"/>
  <c r="HL21" i="4"/>
  <c r="IH21" i="4"/>
  <c r="IL21" i="4"/>
  <c r="IP21" i="4"/>
  <c r="IG22" i="4"/>
  <c r="II22" i="4"/>
  <c r="IM22" i="4"/>
  <c r="IQ22" i="4"/>
  <c r="IU22" i="4"/>
  <c r="IJ23" i="4"/>
  <c r="IN23" i="4"/>
  <c r="IR23" i="4"/>
  <c r="IV23" i="4"/>
  <c r="HS24" i="4"/>
  <c r="IK24" i="4"/>
  <c r="IO24" i="4"/>
  <c r="IS24" i="4"/>
  <c r="HL25" i="4"/>
  <c r="IH25" i="4"/>
  <c r="IL25" i="4"/>
  <c r="IP25" i="4"/>
  <c r="IG26" i="4"/>
  <c r="II26" i="4"/>
  <c r="IM26" i="4"/>
  <c r="IQ26" i="4"/>
  <c r="IU26" i="4"/>
  <c r="IJ27" i="4"/>
  <c r="IN27" i="4"/>
  <c r="IR27" i="4"/>
  <c r="IV27" i="4"/>
  <c r="HS28" i="4"/>
  <c r="IK28" i="4"/>
  <c r="IO28" i="4"/>
  <c r="IS28" i="4"/>
  <c r="HL29" i="4"/>
  <c r="IH29" i="4"/>
  <c r="IL29" i="4"/>
  <c r="IP29" i="4"/>
  <c r="IG30" i="4"/>
  <c r="II30" i="4"/>
  <c r="IM30" i="4"/>
  <c r="IQ30" i="4"/>
  <c r="IU30" i="4"/>
  <c r="IJ31" i="4"/>
  <c r="IN31" i="4"/>
  <c r="IR31" i="4"/>
  <c r="IV31" i="4"/>
  <c r="HS32" i="4"/>
  <c r="IK32" i="4"/>
  <c r="IO32" i="4"/>
  <c r="IS32" i="4"/>
  <c r="HL33" i="4"/>
  <c r="IH33" i="4"/>
  <c r="IL33" i="4"/>
  <c r="IP33" i="4"/>
  <c r="IH34" i="4"/>
  <c r="IN34" i="4"/>
  <c r="IS34" i="4"/>
  <c r="IH35" i="4"/>
  <c r="IM35" i="4"/>
  <c r="HF36" i="4"/>
  <c r="IW36" i="4"/>
  <c r="IS36" i="4"/>
  <c r="IO36" i="4"/>
  <c r="IK36" i="4"/>
  <c r="HS36" i="4"/>
  <c r="IU36" i="4"/>
  <c r="IQ36" i="4"/>
  <c r="IM36" i="4"/>
  <c r="II36" i="4"/>
  <c r="HN36" i="4"/>
  <c r="IL36" i="4"/>
  <c r="IT36" i="4"/>
  <c r="IF37" i="4"/>
  <c r="II37" i="4"/>
  <c r="IQ37" i="4"/>
  <c r="IU38" i="4"/>
  <c r="IQ38" i="4"/>
  <c r="IM38" i="4"/>
  <c r="II38" i="4"/>
  <c r="IW38" i="4"/>
  <c r="IS38" i="4"/>
  <c r="IO38" i="4"/>
  <c r="IK38" i="4"/>
  <c r="HS38" i="4"/>
  <c r="HN38" i="4"/>
  <c r="IL38" i="4"/>
  <c r="IT38" i="4"/>
  <c r="IO39" i="4"/>
  <c r="IW39" i="4"/>
  <c r="HL40" i="4"/>
  <c r="IJ40" i="4"/>
  <c r="IO41" i="4"/>
  <c r="IW41" i="4"/>
  <c r="HL42" i="4"/>
  <c r="IJ42" i="4"/>
  <c r="IT43" i="4"/>
  <c r="IP43" i="4"/>
  <c r="IL43" i="4"/>
  <c r="IH43" i="4"/>
  <c r="HL43" i="4"/>
  <c r="HS43" i="4"/>
  <c r="IM43" i="4"/>
  <c r="IU43" i="4"/>
  <c r="HF44" i="4"/>
  <c r="IW44" i="4"/>
  <c r="IS44" i="4"/>
  <c r="IO44" i="4"/>
  <c r="IK44" i="4"/>
  <c r="HS44" i="4"/>
  <c r="IU44" i="4"/>
  <c r="IQ44" i="4"/>
  <c r="IM44" i="4"/>
  <c r="II44" i="4"/>
  <c r="HN44" i="4"/>
  <c r="IL44" i="4"/>
  <c r="IT44" i="4"/>
  <c r="IW45" i="4"/>
  <c r="IS45" i="4"/>
  <c r="IO45" i="4"/>
  <c r="IK45" i="4"/>
  <c r="HS45" i="4"/>
  <c r="IU45" i="4"/>
  <c r="A46" i="4"/>
  <c r="IU49" i="4"/>
  <c r="A50" i="4"/>
  <c r="IN54" i="4"/>
  <c r="IN57" i="4"/>
  <c r="HQ59" i="4"/>
  <c r="IT60" i="4"/>
  <c r="IM60" i="4"/>
  <c r="IN61" i="4"/>
  <c r="IW62" i="4"/>
  <c r="IT63" i="4"/>
  <c r="IP63" i="4"/>
  <c r="IL63" i="4"/>
  <c r="IH63" i="4"/>
  <c r="A65" i="4"/>
  <c r="A69" i="4"/>
  <c r="HS11" i="4"/>
  <c r="IK11" i="4"/>
  <c r="IO11" i="4"/>
  <c r="IS11" i="4"/>
  <c r="IW11" i="4"/>
  <c r="HL12" i="4"/>
  <c r="IH12" i="4"/>
  <c r="IL12" i="4"/>
  <c r="IP12" i="4"/>
  <c r="IT12" i="4"/>
  <c r="HS13" i="4"/>
  <c r="IK13" i="4"/>
  <c r="IO13" i="4"/>
  <c r="IS13" i="4"/>
  <c r="IW13" i="4"/>
  <c r="IJ14" i="4"/>
  <c r="IN14" i="4"/>
  <c r="IR14" i="4"/>
  <c r="IV14" i="4"/>
  <c r="IG15" i="4"/>
  <c r="II15" i="4"/>
  <c r="IM15" i="4"/>
  <c r="IQ15" i="4"/>
  <c r="IU15" i="4"/>
  <c r="HL16" i="4"/>
  <c r="IH16" i="4"/>
  <c r="IL16" i="4"/>
  <c r="IP16" i="4"/>
  <c r="IT16" i="4"/>
  <c r="IG17" i="4"/>
  <c r="II17" i="4"/>
  <c r="IM17" i="4"/>
  <c r="IQ17" i="4"/>
  <c r="IU17" i="4"/>
  <c r="IJ18" i="4"/>
  <c r="IN18" i="4"/>
  <c r="IR18" i="4"/>
  <c r="IV18" i="4"/>
  <c r="HS19" i="4"/>
  <c r="IK19" i="4"/>
  <c r="IO19" i="4"/>
  <c r="IS19" i="4"/>
  <c r="IW19" i="4"/>
  <c r="HL20" i="4"/>
  <c r="IH20" i="4"/>
  <c r="IL20" i="4"/>
  <c r="IP20" i="4"/>
  <c r="IT20" i="4"/>
  <c r="II21" i="4"/>
  <c r="IM21" i="4"/>
  <c r="IQ21" i="4"/>
  <c r="IU21" i="4"/>
  <c r="IJ22" i="4"/>
  <c r="IN22" i="4"/>
  <c r="IR22" i="4"/>
  <c r="IV22" i="4"/>
  <c r="HS23" i="4"/>
  <c r="IK23" i="4"/>
  <c r="IO23" i="4"/>
  <c r="IS23" i="4"/>
  <c r="IW23" i="4"/>
  <c r="HL24" i="4"/>
  <c r="IH24" i="4"/>
  <c r="IL24" i="4"/>
  <c r="IP24" i="4"/>
  <c r="IT24" i="4"/>
  <c r="IG25" i="4"/>
  <c r="II25" i="4"/>
  <c r="IM25" i="4"/>
  <c r="IQ25" i="4"/>
  <c r="IU25" i="4"/>
  <c r="IJ26" i="4"/>
  <c r="IN26" i="4"/>
  <c r="IR26" i="4"/>
  <c r="IV26" i="4"/>
  <c r="HS27" i="4"/>
  <c r="IK27" i="4"/>
  <c r="IO27" i="4"/>
  <c r="IS27" i="4"/>
  <c r="IW27" i="4"/>
  <c r="HL28" i="4"/>
  <c r="IH28" i="4"/>
  <c r="IL28" i="4"/>
  <c r="IP28" i="4"/>
  <c r="IT28" i="4"/>
  <c r="IG29" i="4"/>
  <c r="II29" i="4"/>
  <c r="IM29" i="4"/>
  <c r="IQ29" i="4"/>
  <c r="IU29" i="4"/>
  <c r="IJ30" i="4"/>
  <c r="IN30" i="4"/>
  <c r="IR30" i="4"/>
  <c r="IV30" i="4"/>
  <c r="HS31" i="4"/>
  <c r="IK31" i="4"/>
  <c r="IO31" i="4"/>
  <c r="IS31" i="4"/>
  <c r="IW31" i="4"/>
  <c r="HL32" i="4"/>
  <c r="IH32" i="4"/>
  <c r="IL32" i="4"/>
  <c r="IP32" i="4"/>
  <c r="IT32" i="4"/>
  <c r="IG33" i="4"/>
  <c r="II33" i="4"/>
  <c r="IM33" i="4"/>
  <c r="IQ33" i="4"/>
  <c r="IU33" i="4"/>
  <c r="IU34" i="4"/>
  <c r="IQ34" i="4"/>
  <c r="IM34" i="4"/>
  <c r="II34" i="4"/>
  <c r="HL34" i="4"/>
  <c r="IJ34" i="4"/>
  <c r="IO34" i="4"/>
  <c r="IT34" i="4"/>
  <c r="HL35" i="4"/>
  <c r="II35" i="4"/>
  <c r="IO35" i="4"/>
  <c r="II39" i="4"/>
  <c r="IQ39" i="4"/>
  <c r="IW40" i="4"/>
  <c r="IS40" i="4"/>
  <c r="IO40" i="4"/>
  <c r="IK40" i="4"/>
  <c r="HS40" i="4"/>
  <c r="IU40" i="4"/>
  <c r="IQ40" i="4"/>
  <c r="IM40" i="4"/>
  <c r="II40" i="4"/>
  <c r="IL40" i="4"/>
  <c r="IT40" i="4"/>
  <c r="II41" i="4"/>
  <c r="IQ41" i="4"/>
  <c r="IU42" i="4"/>
  <c r="IQ42" i="4"/>
  <c r="IM42" i="4"/>
  <c r="II42" i="4"/>
  <c r="IW42" i="4"/>
  <c r="IS42" i="4"/>
  <c r="IO42" i="4"/>
  <c r="IK42" i="4"/>
  <c r="HS42" i="4"/>
  <c r="IL42" i="4"/>
  <c r="IT42" i="4"/>
  <c r="HO52" i="4"/>
  <c r="A53" i="4"/>
  <c r="IU54" i="4"/>
  <c r="IQ54" i="4"/>
  <c r="IM54" i="4"/>
  <c r="II54" i="4"/>
  <c r="IT54" i="4"/>
  <c r="IP54" i="4"/>
  <c r="IL54" i="4"/>
  <c r="IH54" i="4"/>
  <c r="HL54" i="4"/>
  <c r="IW54" i="4"/>
  <c r="IS54" i="4"/>
  <c r="IO54" i="4"/>
  <c r="IK54" i="4"/>
  <c r="HS54" i="4"/>
  <c r="IR54" i="4"/>
  <c r="HO56" i="4"/>
  <c r="HN56" i="4"/>
  <c r="HQ56" i="4"/>
  <c r="HM56" i="4"/>
  <c r="IU57" i="4"/>
  <c r="IQ57" i="4"/>
  <c r="IM57" i="4"/>
  <c r="II57" i="4"/>
  <c r="IT57" i="4"/>
  <c r="IP57" i="4"/>
  <c r="IL57" i="4"/>
  <c r="IH57" i="4"/>
  <c r="HL57" i="4"/>
  <c r="IW57" i="4"/>
  <c r="IS57" i="4"/>
  <c r="IO57" i="4"/>
  <c r="IK57" i="4"/>
  <c r="HS57" i="4"/>
  <c r="IR57" i="4"/>
  <c r="IU58" i="4"/>
  <c r="IQ58" i="4"/>
  <c r="IM58" i="4"/>
  <c r="II58" i="4"/>
  <c r="IT58" i="4"/>
  <c r="IP58" i="4"/>
  <c r="IL58" i="4"/>
  <c r="IH58" i="4"/>
  <c r="HL58" i="4"/>
  <c r="HS58" i="4"/>
  <c r="IO58" i="4"/>
  <c r="A60" i="4"/>
  <c r="IQ60" i="4"/>
  <c r="IU61" i="4"/>
  <c r="IQ61" i="4"/>
  <c r="IM61" i="4"/>
  <c r="II61" i="4"/>
  <c r="IT61" i="4"/>
  <c r="IP61" i="4"/>
  <c r="IL61" i="4"/>
  <c r="IH61" i="4"/>
  <c r="HL61" i="4"/>
  <c r="IW61" i="4"/>
  <c r="IS61" i="4"/>
  <c r="IO61" i="4"/>
  <c r="IK61" i="4"/>
  <c r="HS61" i="4"/>
  <c r="IR61" i="4"/>
  <c r="IK62" i="4"/>
  <c r="A64" i="4"/>
  <c r="A75" i="4"/>
  <c r="IG36" i="4"/>
  <c r="IJ37" i="4"/>
  <c r="IN37" i="4"/>
  <c r="IR37" i="4"/>
  <c r="IV37" i="4"/>
  <c r="IG40" i="4"/>
  <c r="IJ41" i="4"/>
  <c r="IN41" i="4"/>
  <c r="IR41" i="4"/>
  <c r="IV41" i="4"/>
  <c r="IG44" i="4"/>
  <c r="IJ45" i="4"/>
  <c r="IN45" i="4"/>
  <c r="IR45" i="4"/>
  <c r="IV45" i="4"/>
  <c r="IG48" i="4"/>
  <c r="II48" i="4"/>
  <c r="IM48" i="4"/>
  <c r="IQ48" i="4"/>
  <c r="IU48" i="4"/>
  <c r="IJ49" i="4"/>
  <c r="IN49" i="4"/>
  <c r="IR49" i="4"/>
  <c r="IV49" i="4"/>
  <c r="IG52" i="4"/>
  <c r="II52" i="4"/>
  <c r="IM52" i="4"/>
  <c r="IQ52" i="4"/>
  <c r="IU52" i="4"/>
  <c r="IJ53" i="4"/>
  <c r="IN53" i="4"/>
  <c r="IR53" i="4"/>
  <c r="IV53" i="4"/>
  <c r="IG56" i="4"/>
  <c r="II56" i="4"/>
  <c r="IM56" i="4"/>
  <c r="IQ56" i="4"/>
  <c r="IU56" i="4"/>
  <c r="IG59" i="4"/>
  <c r="II59" i="4"/>
  <c r="IM59" i="4"/>
  <c r="IQ59" i="4"/>
  <c r="IU59" i="4"/>
  <c r="IJ60" i="4"/>
  <c r="IN60" i="4"/>
  <c r="IR60" i="4"/>
  <c r="IV60" i="4"/>
  <c r="IG63" i="4"/>
  <c r="II63" i="4"/>
  <c r="IM63" i="4"/>
  <c r="IQ63" i="4"/>
  <c r="IU63" i="4"/>
  <c r="IJ64" i="4"/>
  <c r="IN64" i="4"/>
  <c r="IR64" i="4"/>
  <c r="IV64" i="4"/>
  <c r="HS65" i="4"/>
  <c r="IK65" i="4"/>
  <c r="IO65" i="4"/>
  <c r="IS65" i="4"/>
  <c r="IW65" i="4"/>
  <c r="HL66" i="4"/>
  <c r="IH66" i="4"/>
  <c r="IL66" i="4"/>
  <c r="IP66" i="4"/>
  <c r="IT66" i="4"/>
  <c r="IG67" i="4"/>
  <c r="II67" i="4"/>
  <c r="IM67" i="4"/>
  <c r="IQ67" i="4"/>
  <c r="IU67" i="4"/>
  <c r="HL68" i="4"/>
  <c r="IH68" i="4"/>
  <c r="IM68" i="4"/>
  <c r="IR68" i="4"/>
  <c r="HS69" i="4"/>
  <c r="IF69" i="4"/>
  <c r="IG69" i="4" s="1"/>
  <c r="IM69" i="4"/>
  <c r="IR69" i="4"/>
  <c r="IW69" i="4"/>
  <c r="IW70" i="4"/>
  <c r="IS70" i="4"/>
  <c r="IO70" i="4"/>
  <c r="IK70" i="4"/>
  <c r="HS70" i="4"/>
  <c r="IU70" i="4"/>
  <c r="IQ70" i="4"/>
  <c r="IM70" i="4"/>
  <c r="II70" i="4"/>
  <c r="HN70" i="4"/>
  <c r="IL70" i="4"/>
  <c r="IT70" i="4"/>
  <c r="IO71" i="4"/>
  <c r="IW71" i="4"/>
  <c r="HL72" i="4"/>
  <c r="IJ72" i="4"/>
  <c r="IO73" i="4"/>
  <c r="IW73" i="4"/>
  <c r="HL74" i="4"/>
  <c r="IJ74" i="4"/>
  <c r="IT75" i="4"/>
  <c r="IP75" i="4"/>
  <c r="IL75" i="4"/>
  <c r="IH75" i="4"/>
  <c r="HL75" i="4"/>
  <c r="HS75" i="4"/>
  <c r="IM75" i="4"/>
  <c r="IU75" i="4"/>
  <c r="IH76" i="4"/>
  <c r="IP76" i="4"/>
  <c r="HL77" i="4"/>
  <c r="IJ77" i="4"/>
  <c r="IT78" i="4"/>
  <c r="IV79" i="4"/>
  <c r="HN80" i="4"/>
  <c r="HQ80" i="4"/>
  <c r="HM80" i="4"/>
  <c r="HO80" i="4"/>
  <c r="A81" i="4"/>
  <c r="A91" i="4"/>
  <c r="IG47" i="4"/>
  <c r="IJ48" i="4"/>
  <c r="IN48" i="4"/>
  <c r="IR48" i="4"/>
  <c r="IV48" i="4"/>
  <c r="HS49" i="4"/>
  <c r="IK49" i="4"/>
  <c r="IO49" i="4"/>
  <c r="IS49" i="4"/>
  <c r="IW49" i="4"/>
  <c r="IG51" i="4"/>
  <c r="IJ52" i="4"/>
  <c r="IN52" i="4"/>
  <c r="IR52" i="4"/>
  <c r="IV52" i="4"/>
  <c r="HS53" i="4"/>
  <c r="IK53" i="4"/>
  <c r="IO53" i="4"/>
  <c r="IS53" i="4"/>
  <c r="IW53" i="4"/>
  <c r="IG55" i="4"/>
  <c r="IJ56" i="4"/>
  <c r="IN56" i="4"/>
  <c r="IR56" i="4"/>
  <c r="IV56" i="4"/>
  <c r="IJ59" i="4"/>
  <c r="IN59" i="4"/>
  <c r="IR59" i="4"/>
  <c r="IV59" i="4"/>
  <c r="HS60" i="4"/>
  <c r="IK60" i="4"/>
  <c r="IO60" i="4"/>
  <c r="IS60" i="4"/>
  <c r="IW60" i="4"/>
  <c r="IG62" i="4"/>
  <c r="IJ63" i="4"/>
  <c r="IN63" i="4"/>
  <c r="IR63" i="4"/>
  <c r="IV63" i="4"/>
  <c r="HS64" i="4"/>
  <c r="IK64" i="4"/>
  <c r="IO64" i="4"/>
  <c r="IS64" i="4"/>
  <c r="IW64" i="4"/>
  <c r="HL65" i="4"/>
  <c r="IH65" i="4"/>
  <c r="IL65" i="4"/>
  <c r="IP65" i="4"/>
  <c r="IT65" i="4"/>
  <c r="IG66" i="4"/>
  <c r="II66" i="4"/>
  <c r="IM66" i="4"/>
  <c r="IQ66" i="4"/>
  <c r="IU66" i="4"/>
  <c r="IJ67" i="4"/>
  <c r="IN67" i="4"/>
  <c r="IR67" i="4"/>
  <c r="IV67" i="4"/>
  <c r="II68" i="4"/>
  <c r="IN68" i="4"/>
  <c r="IT68" i="4"/>
  <c r="II69" i="4"/>
  <c r="IN69" i="4"/>
  <c r="IS69" i="4"/>
  <c r="II71" i="4"/>
  <c r="IQ71" i="4"/>
  <c r="IU72" i="4"/>
  <c r="IQ72" i="4"/>
  <c r="IM72" i="4"/>
  <c r="II72" i="4"/>
  <c r="IW72" i="4"/>
  <c r="IS72" i="4"/>
  <c r="IO72" i="4"/>
  <c r="IK72" i="4"/>
  <c r="HS72" i="4"/>
  <c r="IL72" i="4"/>
  <c r="IT72" i="4"/>
  <c r="II73" i="4"/>
  <c r="IQ73" i="4"/>
  <c r="IW74" i="4"/>
  <c r="IS74" i="4"/>
  <c r="IO74" i="4"/>
  <c r="IK74" i="4"/>
  <c r="HS74" i="4"/>
  <c r="IU74" i="4"/>
  <c r="IQ74" i="4"/>
  <c r="IM74" i="4"/>
  <c r="II74" i="4"/>
  <c r="IL74" i="4"/>
  <c r="IT74" i="4"/>
  <c r="HQ76" i="4"/>
  <c r="HM76" i="4"/>
  <c r="HO76" i="4"/>
  <c r="IW77" i="4"/>
  <c r="IS77" i="4"/>
  <c r="IO77" i="4"/>
  <c r="IK77" i="4"/>
  <c r="HS77" i="4"/>
  <c r="IU77" i="4"/>
  <c r="IQ77" i="4"/>
  <c r="IM77" i="4"/>
  <c r="II77" i="4"/>
  <c r="IL77" i="4"/>
  <c r="IT77" i="4"/>
  <c r="IH78" i="4"/>
  <c r="A79" i="4"/>
  <c r="IJ79" i="4"/>
  <c r="A85" i="4"/>
  <c r="A92" i="4"/>
  <c r="IG34" i="4"/>
  <c r="IJ35" i="4"/>
  <c r="IN35" i="4"/>
  <c r="IR35" i="4"/>
  <c r="IV35" i="4"/>
  <c r="HL37" i="4"/>
  <c r="IH37" i="4"/>
  <c r="IL37" i="4"/>
  <c r="IP37" i="4"/>
  <c r="IG38" i="4"/>
  <c r="IJ39" i="4"/>
  <c r="IN39" i="4"/>
  <c r="IR39" i="4"/>
  <c r="IV39" i="4"/>
  <c r="HL41" i="4"/>
  <c r="IH41" i="4"/>
  <c r="IL41" i="4"/>
  <c r="IP41" i="4"/>
  <c r="IG42" i="4"/>
  <c r="IJ43" i="4"/>
  <c r="IN43" i="4"/>
  <c r="IR43" i="4"/>
  <c r="IV43" i="4"/>
  <c r="HL45" i="4"/>
  <c r="IH45" i="4"/>
  <c r="IL45" i="4"/>
  <c r="IP45" i="4"/>
  <c r="IG46" i="4"/>
  <c r="IJ47" i="4"/>
  <c r="IN47" i="4"/>
  <c r="IR47" i="4"/>
  <c r="IV47" i="4"/>
  <c r="HS48" i="4"/>
  <c r="IK48" i="4"/>
  <c r="IO48" i="4"/>
  <c r="IS48" i="4"/>
  <c r="HL49" i="4"/>
  <c r="IH49" i="4"/>
  <c r="IL49" i="4"/>
  <c r="IP49" i="4"/>
  <c r="IG50" i="4"/>
  <c r="IJ51" i="4"/>
  <c r="IN51" i="4"/>
  <c r="IR51" i="4"/>
  <c r="IV51" i="4"/>
  <c r="HS52" i="4"/>
  <c r="IK52" i="4"/>
  <c r="IO52" i="4"/>
  <c r="IS52" i="4"/>
  <c r="HL53" i="4"/>
  <c r="IH53" i="4"/>
  <c r="IL53" i="4"/>
  <c r="IP53" i="4"/>
  <c r="IG54" i="4"/>
  <c r="IJ55" i="4"/>
  <c r="IN55" i="4"/>
  <c r="IR55" i="4"/>
  <c r="IV55" i="4"/>
  <c r="HS56" i="4"/>
  <c r="IK56" i="4"/>
  <c r="IO56" i="4"/>
  <c r="IS56" i="4"/>
  <c r="IG57" i="4"/>
  <c r="IJ58" i="4"/>
  <c r="IN58" i="4"/>
  <c r="IR58" i="4"/>
  <c r="IV58" i="4"/>
  <c r="HS59" i="4"/>
  <c r="IK59" i="4"/>
  <c r="IO59" i="4"/>
  <c r="IS59" i="4"/>
  <c r="HL60" i="4"/>
  <c r="IH60" i="4"/>
  <c r="IL60" i="4"/>
  <c r="IP60" i="4"/>
  <c r="IG61" i="4"/>
  <c r="IJ62" i="4"/>
  <c r="IN62" i="4"/>
  <c r="IR62" i="4"/>
  <c r="IV62" i="4"/>
  <c r="HS63" i="4"/>
  <c r="IK63" i="4"/>
  <c r="IO63" i="4"/>
  <c r="IS63" i="4"/>
  <c r="HL64" i="4"/>
  <c r="IH64" i="4"/>
  <c r="IL64" i="4"/>
  <c r="IP64" i="4"/>
  <c r="IG65" i="4"/>
  <c r="II65" i="4"/>
  <c r="IM65" i="4"/>
  <c r="IQ65" i="4"/>
  <c r="IU65" i="4"/>
  <c r="IJ66" i="4"/>
  <c r="IN66" i="4"/>
  <c r="IR66" i="4"/>
  <c r="IV66" i="4"/>
  <c r="HS67" i="4"/>
  <c r="IK67" i="4"/>
  <c r="IO67" i="4"/>
  <c r="IS67" i="4"/>
  <c r="IW67" i="4"/>
  <c r="IG68" i="4"/>
  <c r="IJ68" i="4"/>
  <c r="IP68" i="4"/>
  <c r="IJ69" i="4"/>
  <c r="IO69" i="4"/>
  <c r="IH70" i="4"/>
  <c r="IP70" i="4"/>
  <c r="A71" i="4"/>
  <c r="IK71" i="4"/>
  <c r="IN72" i="4"/>
  <c r="IV72" i="4"/>
  <c r="IK73" i="4"/>
  <c r="IS73" i="4"/>
  <c r="IN74" i="4"/>
  <c r="IV74" i="4"/>
  <c r="II75" i="4"/>
  <c r="IQ75" i="4"/>
  <c r="HF76" i="4"/>
  <c r="IU76" i="4"/>
  <c r="IQ76" i="4"/>
  <c r="IM76" i="4"/>
  <c r="II76" i="4"/>
  <c r="IW76" i="4"/>
  <c r="IS76" i="4"/>
  <c r="IO76" i="4"/>
  <c r="IK76" i="4"/>
  <c r="HS76" i="4"/>
  <c r="HN76" i="4"/>
  <c r="IL76" i="4"/>
  <c r="IT76" i="4"/>
  <c r="IN77" i="4"/>
  <c r="IV77" i="4"/>
  <c r="IN79" i="4"/>
  <c r="A83" i="4"/>
  <c r="A84" i="4"/>
  <c r="A89" i="4"/>
  <c r="IG64" i="4"/>
  <c r="II64" i="4"/>
  <c r="IM64" i="4"/>
  <c r="IQ64" i="4"/>
  <c r="IU64" i="4"/>
  <c r="IJ65" i="4"/>
  <c r="IN65" i="4"/>
  <c r="IR65" i="4"/>
  <c r="IV65" i="4"/>
  <c r="HS66" i="4"/>
  <c r="IK66" i="4"/>
  <c r="IO66" i="4"/>
  <c r="IS66" i="4"/>
  <c r="IW66" i="4"/>
  <c r="HL67" i="4"/>
  <c r="IH67" i="4"/>
  <c r="IL67" i="4"/>
  <c r="IP67" i="4"/>
  <c r="IW68" i="4"/>
  <c r="IS68" i="4"/>
  <c r="IO68" i="4"/>
  <c r="IK68" i="4"/>
  <c r="HS68" i="4"/>
  <c r="IL68" i="4"/>
  <c r="IQ68" i="4"/>
  <c r="IV68" i="4"/>
  <c r="IT69" i="4"/>
  <c r="IP69" i="4"/>
  <c r="IL69" i="4"/>
  <c r="IH69" i="4"/>
  <c r="HL69" i="4"/>
  <c r="IK69" i="4"/>
  <c r="IQ69" i="4"/>
  <c r="IV69" i="4"/>
  <c r="HO70" i="4"/>
  <c r="HQ70" i="4"/>
  <c r="HM70" i="4"/>
  <c r="IT71" i="4"/>
  <c r="IP71" i="4"/>
  <c r="IL71" i="4"/>
  <c r="IH71" i="4"/>
  <c r="HL71" i="4"/>
  <c r="HS71" i="4"/>
  <c r="IM71" i="4"/>
  <c r="IU71" i="4"/>
  <c r="IH72" i="4"/>
  <c r="IP72" i="4"/>
  <c r="HS73" i="4"/>
  <c r="IM73" i="4"/>
  <c r="IH74" i="4"/>
  <c r="IP74" i="4"/>
  <c r="IH77" i="4"/>
  <c r="IP77" i="4"/>
  <c r="HN78" i="4"/>
  <c r="HQ78" i="4"/>
  <c r="HM78" i="4"/>
  <c r="HO78" i="4"/>
  <c r="IT79" i="4"/>
  <c r="IP79" i="4"/>
  <c r="IL79" i="4"/>
  <c r="IH79" i="4"/>
  <c r="HL79" i="4"/>
  <c r="IW79" i="4"/>
  <c r="IS79" i="4"/>
  <c r="IO79" i="4"/>
  <c r="IK79" i="4"/>
  <c r="HS79" i="4"/>
  <c r="IU79" i="4"/>
  <c r="IQ79" i="4"/>
  <c r="IM79" i="4"/>
  <c r="II79" i="4"/>
  <c r="IR79" i="4"/>
  <c r="A87" i="4"/>
  <c r="A88" i="4"/>
  <c r="A96" i="4"/>
  <c r="IG70" i="4"/>
  <c r="IJ71" i="4"/>
  <c r="IN71" i="4"/>
  <c r="IR71" i="4"/>
  <c r="IV71" i="4"/>
  <c r="HL73" i="4"/>
  <c r="IH73" i="4"/>
  <c r="IL73" i="4"/>
  <c r="IP73" i="4"/>
  <c r="IT73" i="4"/>
  <c r="IG74" i="4"/>
  <c r="IJ75" i="4"/>
  <c r="IN75" i="4"/>
  <c r="IR75" i="4"/>
  <c r="IV75" i="4"/>
  <c r="IG77" i="4"/>
  <c r="HS78" i="4"/>
  <c r="IK78" i="4"/>
  <c r="IO78" i="4"/>
  <c r="IS78" i="4"/>
  <c r="IW78" i="4"/>
  <c r="IG79" i="4"/>
  <c r="HS80" i="4"/>
  <c r="IK80" i="4"/>
  <c r="IO80" i="4"/>
  <c r="IS80" i="4"/>
  <c r="IW80" i="4"/>
  <c r="IG81" i="4"/>
  <c r="II81" i="4"/>
  <c r="IM81" i="4"/>
  <c r="IQ81" i="4"/>
  <c r="IU81" i="4"/>
  <c r="IJ82" i="4"/>
  <c r="IN82" i="4"/>
  <c r="IR82" i="4"/>
  <c r="IV82" i="4"/>
  <c r="HS83" i="4"/>
  <c r="IK83" i="4"/>
  <c r="IO83" i="4"/>
  <c r="IS83" i="4"/>
  <c r="IW83" i="4"/>
  <c r="HL84" i="4"/>
  <c r="IH84" i="4"/>
  <c r="IL84" i="4"/>
  <c r="IP84" i="4"/>
  <c r="IT84" i="4"/>
  <c r="IG85" i="4"/>
  <c r="II85" i="4"/>
  <c r="IM85" i="4"/>
  <c r="IQ85" i="4"/>
  <c r="IU85" i="4"/>
  <c r="IJ86" i="4"/>
  <c r="IN86" i="4"/>
  <c r="IR86" i="4"/>
  <c r="IV86" i="4"/>
  <c r="HS87" i="4"/>
  <c r="IK87" i="4"/>
  <c r="IO87" i="4"/>
  <c r="IS87" i="4"/>
  <c r="IW87" i="4"/>
  <c r="HL88" i="4"/>
  <c r="IH88" i="4"/>
  <c r="IL88" i="4"/>
  <c r="IP88" i="4"/>
  <c r="IT88" i="4"/>
  <c r="IG89" i="4"/>
  <c r="II89" i="4"/>
  <c r="IM89" i="4"/>
  <c r="IQ89" i="4"/>
  <c r="IU89" i="4"/>
  <c r="IJ90" i="4"/>
  <c r="IN90" i="4"/>
  <c r="IR90" i="4"/>
  <c r="IV90" i="4"/>
  <c r="HS91" i="4"/>
  <c r="IK91" i="4"/>
  <c r="IO91" i="4"/>
  <c r="IS91" i="4"/>
  <c r="IW91" i="4"/>
  <c r="IJ92" i="4"/>
  <c r="IO92" i="4"/>
  <c r="IU93" i="4"/>
  <c r="IQ93" i="4"/>
  <c r="IM93" i="4"/>
  <c r="II93" i="4"/>
  <c r="HL93" i="4"/>
  <c r="IJ93" i="4"/>
  <c r="IO93" i="4"/>
  <c r="IT93" i="4"/>
  <c r="IO94" i="4"/>
  <c r="IW94" i="4"/>
  <c r="HL95" i="4"/>
  <c r="IJ95" i="4"/>
  <c r="IO96" i="4"/>
  <c r="IW96" i="4"/>
  <c r="HL97" i="4"/>
  <c r="IJ97" i="4"/>
  <c r="IT98" i="4"/>
  <c r="IP98" i="4"/>
  <c r="IL98" i="4"/>
  <c r="IH98" i="4"/>
  <c r="HL98" i="4"/>
  <c r="HS98" i="4"/>
  <c r="IM98" i="4"/>
  <c r="IU98" i="4"/>
  <c r="IH99" i="4"/>
  <c r="HS100" i="4"/>
  <c r="IM100" i="4"/>
  <c r="IH101" i="4"/>
  <c r="IU102" i="4"/>
  <c r="HF103" i="4"/>
  <c r="IV103" i="4"/>
  <c r="IU104" i="4"/>
  <c r="IQ104" i="4"/>
  <c r="IM104" i="4"/>
  <c r="II104" i="4"/>
  <c r="HS104" i="4"/>
  <c r="IF104" i="4"/>
  <c r="IO104" i="4"/>
  <c r="IW105" i="4"/>
  <c r="HL105" i="4"/>
  <c r="IP105" i="4"/>
  <c r="A107" i="4"/>
  <c r="A109" i="4"/>
  <c r="A110" i="4"/>
  <c r="A118" i="4"/>
  <c r="IJ81" i="4"/>
  <c r="IN81" i="4"/>
  <c r="IR81" i="4"/>
  <c r="IV81" i="4"/>
  <c r="HS82" i="4"/>
  <c r="IK82" i="4"/>
  <c r="IO82" i="4"/>
  <c r="IS82" i="4"/>
  <c r="IW82" i="4"/>
  <c r="HL83" i="4"/>
  <c r="IH83" i="4"/>
  <c r="IL83" i="4"/>
  <c r="IP83" i="4"/>
  <c r="IT83" i="4"/>
  <c r="IG84" i="4"/>
  <c r="II84" i="4"/>
  <c r="IM84" i="4"/>
  <c r="IQ84" i="4"/>
  <c r="IU84" i="4"/>
  <c r="IJ85" i="4"/>
  <c r="IN85" i="4"/>
  <c r="IR85" i="4"/>
  <c r="IV85" i="4"/>
  <c r="HS86" i="4"/>
  <c r="IK86" i="4"/>
  <c r="IO86" i="4"/>
  <c r="IS86" i="4"/>
  <c r="IW86" i="4"/>
  <c r="HL87" i="4"/>
  <c r="IH87" i="4"/>
  <c r="IL87" i="4"/>
  <c r="IP87" i="4"/>
  <c r="IT87" i="4"/>
  <c r="IG88" i="4"/>
  <c r="II88" i="4"/>
  <c r="IM88" i="4"/>
  <c r="IQ88" i="4"/>
  <c r="IU88" i="4"/>
  <c r="IJ89" i="4"/>
  <c r="IN89" i="4"/>
  <c r="IR89" i="4"/>
  <c r="IV89" i="4"/>
  <c r="HS90" i="4"/>
  <c r="IK90" i="4"/>
  <c r="IO90" i="4"/>
  <c r="IS90" i="4"/>
  <c r="IW90" i="4"/>
  <c r="HL91" i="4"/>
  <c r="IH91" i="4"/>
  <c r="IL91" i="4"/>
  <c r="IP91" i="4"/>
  <c r="IT91" i="4"/>
  <c r="IT92" i="4"/>
  <c r="IP92" i="4"/>
  <c r="IL92" i="4"/>
  <c r="IH92" i="4"/>
  <c r="HL92" i="4"/>
  <c r="IK92" i="4"/>
  <c r="IQ92" i="4"/>
  <c r="IV92" i="4"/>
  <c r="HS93" i="4"/>
  <c r="IK93" i="4"/>
  <c r="IP93" i="4"/>
  <c r="IV93" i="4"/>
  <c r="IU95" i="4"/>
  <c r="IQ95" i="4"/>
  <c r="IM95" i="4"/>
  <c r="II95" i="4"/>
  <c r="IW95" i="4"/>
  <c r="IS95" i="4"/>
  <c r="IO95" i="4"/>
  <c r="IK95" i="4"/>
  <c r="HS95" i="4"/>
  <c r="IL95" i="4"/>
  <c r="IT95" i="4"/>
  <c r="II96" i="4"/>
  <c r="IQ96" i="4"/>
  <c r="IW97" i="4"/>
  <c r="IS97" i="4"/>
  <c r="IO97" i="4"/>
  <c r="IK97" i="4"/>
  <c r="HS97" i="4"/>
  <c r="IU97" i="4"/>
  <c r="IQ97" i="4"/>
  <c r="IM97" i="4"/>
  <c r="II97" i="4"/>
  <c r="IL97" i="4"/>
  <c r="IT97" i="4"/>
  <c r="HQ99" i="4"/>
  <c r="HM99" i="4"/>
  <c r="HO99" i="4"/>
  <c r="HO101" i="4"/>
  <c r="HQ101" i="4"/>
  <c r="HM101" i="4"/>
  <c r="II102" i="4"/>
  <c r="IJ103" i="4"/>
  <c r="A106" i="4"/>
  <c r="A115" i="4"/>
  <c r="A117" i="4"/>
  <c r="IG72" i="4"/>
  <c r="IJ73" i="4"/>
  <c r="IN73" i="4"/>
  <c r="IR73" i="4"/>
  <c r="IV73" i="4"/>
  <c r="IG76" i="4"/>
  <c r="IG78" i="4"/>
  <c r="II78" i="4"/>
  <c r="IM78" i="4"/>
  <c r="IQ78" i="4"/>
  <c r="IU78" i="4"/>
  <c r="IG80" i="4"/>
  <c r="II80" i="4"/>
  <c r="IM80" i="4"/>
  <c r="IQ80" i="4"/>
  <c r="IU80" i="4"/>
  <c r="HS81" i="4"/>
  <c r="IK81" i="4"/>
  <c r="IO81" i="4"/>
  <c r="IS81" i="4"/>
  <c r="IW81" i="4"/>
  <c r="HL82" i="4"/>
  <c r="IH82" i="4"/>
  <c r="IL82" i="4"/>
  <c r="IP82" i="4"/>
  <c r="IT82" i="4"/>
  <c r="IG83" i="4"/>
  <c r="II83" i="4"/>
  <c r="IM83" i="4"/>
  <c r="IQ83" i="4"/>
  <c r="IU83" i="4"/>
  <c r="IJ84" i="4"/>
  <c r="IN84" i="4"/>
  <c r="IR84" i="4"/>
  <c r="IV84" i="4"/>
  <c r="HS85" i="4"/>
  <c r="IK85" i="4"/>
  <c r="IO85" i="4"/>
  <c r="IS85" i="4"/>
  <c r="IW85" i="4"/>
  <c r="HL86" i="4"/>
  <c r="IH86" i="4"/>
  <c r="IL86" i="4"/>
  <c r="IP86" i="4"/>
  <c r="IT86" i="4"/>
  <c r="IG87" i="4"/>
  <c r="II87" i="4"/>
  <c r="IM87" i="4"/>
  <c r="IQ87" i="4"/>
  <c r="IU87" i="4"/>
  <c r="IJ88" i="4"/>
  <c r="IN88" i="4"/>
  <c r="IR88" i="4"/>
  <c r="IV88" i="4"/>
  <c r="HS89" i="4"/>
  <c r="IK89" i="4"/>
  <c r="IO89" i="4"/>
  <c r="IS89" i="4"/>
  <c r="IW89" i="4"/>
  <c r="HL90" i="4"/>
  <c r="IH90" i="4"/>
  <c r="IL90" i="4"/>
  <c r="IP90" i="4"/>
  <c r="IT90" i="4"/>
  <c r="IG91" i="4"/>
  <c r="II91" i="4"/>
  <c r="IM91" i="4"/>
  <c r="IQ91" i="4"/>
  <c r="IU91" i="4"/>
  <c r="HS92" i="4"/>
  <c r="IF92" i="4"/>
  <c r="IM92" i="4"/>
  <c r="IR92" i="4"/>
  <c r="IW92" i="4"/>
  <c r="A93" i="4"/>
  <c r="IL93" i="4"/>
  <c r="IR93" i="4"/>
  <c r="IW93" i="4"/>
  <c r="IT94" i="4"/>
  <c r="IP94" i="4"/>
  <c r="IL94" i="4"/>
  <c r="IH94" i="4"/>
  <c r="HL94" i="4"/>
  <c r="IK94" i="4"/>
  <c r="IS94" i="4"/>
  <c r="IN95" i="4"/>
  <c r="IV95" i="4"/>
  <c r="IK96" i="4"/>
  <c r="IS96" i="4"/>
  <c r="IN97" i="4"/>
  <c r="IV97" i="4"/>
  <c r="II98" i="4"/>
  <c r="IQ98" i="4"/>
  <c r="HF99" i="4"/>
  <c r="IU99" i="4"/>
  <c r="IQ99" i="4"/>
  <c r="IM99" i="4"/>
  <c r="II99" i="4"/>
  <c r="IW99" i="4"/>
  <c r="IS99" i="4"/>
  <c r="IO99" i="4"/>
  <c r="IK99" i="4"/>
  <c r="HS99" i="4"/>
  <c r="HN99" i="4"/>
  <c r="IL99" i="4"/>
  <c r="IT99" i="4"/>
  <c r="A100" i="4"/>
  <c r="IF100" i="4"/>
  <c r="IG100" i="4" s="1"/>
  <c r="II100" i="4"/>
  <c r="IQ100" i="4"/>
  <c r="IW101" i="4"/>
  <c r="IS101" i="4"/>
  <c r="IO101" i="4"/>
  <c r="IK101" i="4"/>
  <c r="HS101" i="4"/>
  <c r="IU101" i="4"/>
  <c r="IQ101" i="4"/>
  <c r="IM101" i="4"/>
  <c r="II101" i="4"/>
  <c r="HN101" i="4"/>
  <c r="IL101" i="4"/>
  <c r="IT101" i="4"/>
  <c r="IM102" i="4"/>
  <c r="IN103" i="4"/>
  <c r="A113" i="4"/>
  <c r="A114" i="4"/>
  <c r="IJ78" i="4"/>
  <c r="IN78" i="4"/>
  <c r="IR78" i="4"/>
  <c r="IV78" i="4"/>
  <c r="IJ80" i="4"/>
  <c r="IN80" i="4"/>
  <c r="IR80" i="4"/>
  <c r="IV80" i="4"/>
  <c r="HL81" i="4"/>
  <c r="IH81" i="4"/>
  <c r="IL81" i="4"/>
  <c r="IP81" i="4"/>
  <c r="IG82" i="4"/>
  <c r="II82" i="4"/>
  <c r="IM82" i="4"/>
  <c r="IQ82" i="4"/>
  <c r="IJ83" i="4"/>
  <c r="IN83" i="4"/>
  <c r="IR83" i="4"/>
  <c r="IV83" i="4"/>
  <c r="HS84" i="4"/>
  <c r="IK84" i="4"/>
  <c r="IO84" i="4"/>
  <c r="IS84" i="4"/>
  <c r="IW84" i="4"/>
  <c r="HL85" i="4"/>
  <c r="IH85" i="4"/>
  <c r="IL85" i="4"/>
  <c r="IP85" i="4"/>
  <c r="IG86" i="4"/>
  <c r="II86" i="4"/>
  <c r="IM86" i="4"/>
  <c r="IQ86" i="4"/>
  <c r="IJ87" i="4"/>
  <c r="IN87" i="4"/>
  <c r="IR87" i="4"/>
  <c r="IV87" i="4"/>
  <c r="HS88" i="4"/>
  <c r="IK88" i="4"/>
  <c r="IO88" i="4"/>
  <c r="IS88" i="4"/>
  <c r="IW88" i="4"/>
  <c r="HL89" i="4"/>
  <c r="IH89" i="4"/>
  <c r="IL89" i="4"/>
  <c r="IP89" i="4"/>
  <c r="IG90" i="4"/>
  <c r="II90" i="4"/>
  <c r="IM90" i="4"/>
  <c r="IQ90" i="4"/>
  <c r="IJ91" i="4"/>
  <c r="IN91" i="4"/>
  <c r="IR91" i="4"/>
  <c r="IV91" i="4"/>
  <c r="II92" i="4"/>
  <c r="IN92" i="4"/>
  <c r="IS92" i="4"/>
  <c r="IH93" i="4"/>
  <c r="IN93" i="4"/>
  <c r="HS94" i="4"/>
  <c r="IM94" i="4"/>
  <c r="IU94" i="4"/>
  <c r="IH95" i="4"/>
  <c r="IP95" i="4"/>
  <c r="HS96" i="4"/>
  <c r="IM96" i="4"/>
  <c r="IH97" i="4"/>
  <c r="IP97" i="4"/>
  <c r="A98" i="4"/>
  <c r="A102" i="4"/>
  <c r="IQ102" i="4"/>
  <c r="IU103" i="4"/>
  <c r="IQ103" i="4"/>
  <c r="IM103" i="4"/>
  <c r="II103" i="4"/>
  <c r="IT103" i="4"/>
  <c r="IP103" i="4"/>
  <c r="IL103" i="4"/>
  <c r="IH103" i="4"/>
  <c r="HL103" i="4"/>
  <c r="IW103" i="4"/>
  <c r="IS103" i="4"/>
  <c r="IO103" i="4"/>
  <c r="IK103" i="4"/>
  <c r="HS103" i="4"/>
  <c r="IR103" i="4"/>
  <c r="A111" i="4"/>
  <c r="IG93" i="4"/>
  <c r="IJ94" i="4"/>
  <c r="IN94" i="4"/>
  <c r="IR94" i="4"/>
  <c r="IV94" i="4"/>
  <c r="HL96" i="4"/>
  <c r="IH96" i="4"/>
  <c r="IL96" i="4"/>
  <c r="IP96" i="4"/>
  <c r="IT96" i="4"/>
  <c r="IG97" i="4"/>
  <c r="IJ98" i="4"/>
  <c r="IN98" i="4"/>
  <c r="IR98" i="4"/>
  <c r="IV98" i="4"/>
  <c r="HL100" i="4"/>
  <c r="IH100" i="4"/>
  <c r="IL100" i="4"/>
  <c r="IP100" i="4"/>
  <c r="IT100" i="4"/>
  <c r="IG101" i="4"/>
  <c r="IJ102" i="4"/>
  <c r="IN102" i="4"/>
  <c r="IR102" i="4"/>
  <c r="IV102" i="4"/>
  <c r="HL104" i="4"/>
  <c r="IH104" i="4"/>
  <c r="IL104" i="4"/>
  <c r="IP104" i="4"/>
  <c r="IT104" i="4"/>
  <c r="IG105" i="4"/>
  <c r="II105" i="4"/>
  <c r="IM105" i="4"/>
  <c r="IQ105" i="4"/>
  <c r="IU105" i="4"/>
  <c r="IJ106" i="4"/>
  <c r="IN106" i="4"/>
  <c r="IR106" i="4"/>
  <c r="IV106" i="4"/>
  <c r="HS107" i="4"/>
  <c r="IK107" i="4"/>
  <c r="IO107" i="4"/>
  <c r="IS107" i="4"/>
  <c r="IW107" i="4"/>
  <c r="HL108" i="4"/>
  <c r="IH108" i="4"/>
  <c r="IL108" i="4"/>
  <c r="IP108" i="4"/>
  <c r="IT108" i="4"/>
  <c r="IG109" i="4"/>
  <c r="II109" i="4"/>
  <c r="IM109" i="4"/>
  <c r="IQ109" i="4"/>
  <c r="IU109" i="4"/>
  <c r="IJ110" i="4"/>
  <c r="IN110" i="4"/>
  <c r="IR110" i="4"/>
  <c r="IV110" i="4"/>
  <c r="HS111" i="4"/>
  <c r="IK111" i="4"/>
  <c r="IO111" i="4"/>
  <c r="IS111" i="4"/>
  <c r="IW111" i="4"/>
  <c r="HL112" i="4"/>
  <c r="IH112" i="4"/>
  <c r="IL112" i="4"/>
  <c r="IP112" i="4"/>
  <c r="IT112" i="4"/>
  <c r="IG113" i="4"/>
  <c r="II113" i="4"/>
  <c r="IM113" i="4"/>
  <c r="IQ113" i="4"/>
  <c r="IU113" i="4"/>
  <c r="IJ114" i="4"/>
  <c r="IN114" i="4"/>
  <c r="IR114" i="4"/>
  <c r="IV114" i="4"/>
  <c r="HS115" i="4"/>
  <c r="IK115" i="4"/>
  <c r="IO115" i="4"/>
  <c r="IS115" i="4"/>
  <c r="IW115" i="4"/>
  <c r="HL116" i="4"/>
  <c r="IH116" i="4"/>
  <c r="IL116" i="4"/>
  <c r="IP116" i="4"/>
  <c r="IT116" i="4"/>
  <c r="IL117" i="4"/>
  <c r="IR117" i="4"/>
  <c r="HT118" i="4"/>
  <c r="HY118" i="4"/>
  <c r="IL118" i="4"/>
  <c r="IQ118" i="4"/>
  <c r="HL119" i="4"/>
  <c r="IJ119" i="4"/>
  <c r="IO120" i="4"/>
  <c r="IW120" i="4"/>
  <c r="IU121" i="4"/>
  <c r="IQ121" i="4"/>
  <c r="IM121" i="4"/>
  <c r="II121" i="4"/>
  <c r="IW121" i="4"/>
  <c r="IS121" i="4"/>
  <c r="IO121" i="4"/>
  <c r="IK121" i="4"/>
  <c r="HS121" i="4"/>
  <c r="HN121" i="4"/>
  <c r="IL121" i="4"/>
  <c r="IT121" i="4"/>
  <c r="IU122" i="4"/>
  <c r="IQ122" i="4"/>
  <c r="IM122" i="4"/>
  <c r="II122" i="4"/>
  <c r="HS122" i="4"/>
  <c r="IF122" i="4"/>
  <c r="IG122" i="4" s="1"/>
  <c r="IO122" i="4"/>
  <c r="HF123" i="4"/>
  <c r="IV123" i="4"/>
  <c r="A128" i="4"/>
  <c r="HS102" i="4"/>
  <c r="IK102" i="4"/>
  <c r="IO102" i="4"/>
  <c r="IS102" i="4"/>
  <c r="IW102" i="4"/>
  <c r="IJ105" i="4"/>
  <c r="IN105" i="4"/>
  <c r="IR105" i="4"/>
  <c r="IV105" i="4"/>
  <c r="HS106" i="4"/>
  <c r="IK106" i="4"/>
  <c r="IO106" i="4"/>
  <c r="IS106" i="4"/>
  <c r="IW106" i="4"/>
  <c r="HL107" i="4"/>
  <c r="IH107" i="4"/>
  <c r="IL107" i="4"/>
  <c r="IP107" i="4"/>
  <c r="IT107" i="4"/>
  <c r="IG108" i="4"/>
  <c r="II108" i="4"/>
  <c r="IM108" i="4"/>
  <c r="IQ108" i="4"/>
  <c r="IU108" i="4"/>
  <c r="IJ109" i="4"/>
  <c r="IN109" i="4"/>
  <c r="IR109" i="4"/>
  <c r="IV109" i="4"/>
  <c r="HS110" i="4"/>
  <c r="IK110" i="4"/>
  <c r="IO110" i="4"/>
  <c r="IS110" i="4"/>
  <c r="IW110" i="4"/>
  <c r="HL111" i="4"/>
  <c r="IH111" i="4"/>
  <c r="IL111" i="4"/>
  <c r="IP111" i="4"/>
  <c r="IT111" i="4"/>
  <c r="IG112" i="4"/>
  <c r="II112" i="4"/>
  <c r="IM112" i="4"/>
  <c r="IQ112" i="4"/>
  <c r="IU112" i="4"/>
  <c r="IJ113" i="4"/>
  <c r="IN113" i="4"/>
  <c r="IR113" i="4"/>
  <c r="IV113" i="4"/>
  <c r="HS114" i="4"/>
  <c r="IK114" i="4"/>
  <c r="IO114" i="4"/>
  <c r="IS114" i="4"/>
  <c r="IW114" i="4"/>
  <c r="HL115" i="4"/>
  <c r="IH115" i="4"/>
  <c r="IL115" i="4"/>
  <c r="IP115" i="4"/>
  <c r="IT115" i="4"/>
  <c r="IG116" i="4"/>
  <c r="II116" i="4"/>
  <c r="IM116" i="4"/>
  <c r="IQ116" i="4"/>
  <c r="IU116" i="4"/>
  <c r="IU117" i="4"/>
  <c r="IQ117" i="4"/>
  <c r="IM117" i="4"/>
  <c r="II117" i="4"/>
  <c r="IH117" i="4"/>
  <c r="IN117" i="4"/>
  <c r="IS117" i="4"/>
  <c r="HU118" i="4"/>
  <c r="HW118" i="4" s="1"/>
  <c r="IH118" i="4"/>
  <c r="IM118" i="4"/>
  <c r="IS118" i="4"/>
  <c r="IW119" i="4"/>
  <c r="IS119" i="4"/>
  <c r="IO119" i="4"/>
  <c r="IK119" i="4"/>
  <c r="HS119" i="4"/>
  <c r="IU119" i="4"/>
  <c r="IQ119" i="4"/>
  <c r="IM119" i="4"/>
  <c r="II119" i="4"/>
  <c r="IL119" i="4"/>
  <c r="IT119" i="4"/>
  <c r="II120" i="4"/>
  <c r="IQ120" i="4"/>
  <c r="IJ123" i="4"/>
  <c r="IG95" i="4"/>
  <c r="IJ96" i="4"/>
  <c r="IN96" i="4"/>
  <c r="IR96" i="4"/>
  <c r="IV96" i="4"/>
  <c r="IG99" i="4"/>
  <c r="IJ100" i="4"/>
  <c r="IN100" i="4"/>
  <c r="IR100" i="4"/>
  <c r="IV100" i="4"/>
  <c r="HL102" i="4"/>
  <c r="IH102" i="4"/>
  <c r="IL102" i="4"/>
  <c r="IP102" i="4"/>
  <c r="IG103" i="4"/>
  <c r="IJ104" i="4"/>
  <c r="IN104" i="4"/>
  <c r="IR104" i="4"/>
  <c r="IV104" i="4"/>
  <c r="HS105" i="4"/>
  <c r="IK105" i="4"/>
  <c r="IO105" i="4"/>
  <c r="IS105" i="4"/>
  <c r="HL106" i="4"/>
  <c r="IH106" i="4"/>
  <c r="IL106" i="4"/>
  <c r="IP106" i="4"/>
  <c r="IG107" i="4"/>
  <c r="II107" i="4"/>
  <c r="IM107" i="4"/>
  <c r="IQ107" i="4"/>
  <c r="IU107" i="4"/>
  <c r="IJ108" i="4"/>
  <c r="IN108" i="4"/>
  <c r="IR108" i="4"/>
  <c r="IV108" i="4"/>
  <c r="HS109" i="4"/>
  <c r="IK109" i="4"/>
  <c r="IO109" i="4"/>
  <c r="IS109" i="4"/>
  <c r="HL110" i="4"/>
  <c r="IH110" i="4"/>
  <c r="IL110" i="4"/>
  <c r="IP110" i="4"/>
  <c r="IG111" i="4"/>
  <c r="II111" i="4"/>
  <c r="IM111" i="4"/>
  <c r="IQ111" i="4"/>
  <c r="IU111" i="4"/>
  <c r="IJ112" i="4"/>
  <c r="IN112" i="4"/>
  <c r="IR112" i="4"/>
  <c r="IV112" i="4"/>
  <c r="HS113" i="4"/>
  <c r="IK113" i="4"/>
  <c r="IO113" i="4"/>
  <c r="IS113" i="4"/>
  <c r="HL114" i="4"/>
  <c r="IH114" i="4"/>
  <c r="IL114" i="4"/>
  <c r="IP114" i="4"/>
  <c r="IG115" i="4"/>
  <c r="II115" i="4"/>
  <c r="IM115" i="4"/>
  <c r="IQ115" i="4"/>
  <c r="IU115" i="4"/>
  <c r="IJ116" i="4"/>
  <c r="IN116" i="4"/>
  <c r="IR116" i="4"/>
  <c r="IV116" i="4"/>
  <c r="HL117" i="4"/>
  <c r="IJ117" i="4"/>
  <c r="IO117" i="4"/>
  <c r="IT117" i="4"/>
  <c r="HL118" i="4"/>
  <c r="II118" i="4"/>
  <c r="IO118" i="4"/>
  <c r="IN119" i="4"/>
  <c r="IV119" i="4"/>
  <c r="IK120" i="4"/>
  <c r="IH121" i="4"/>
  <c r="IP121" i="4"/>
  <c r="IN123" i="4"/>
  <c r="A125" i="4"/>
  <c r="A126" i="4"/>
  <c r="IG106" i="4"/>
  <c r="II106" i="4"/>
  <c r="IM106" i="4"/>
  <c r="IQ106" i="4"/>
  <c r="IU106" i="4"/>
  <c r="IJ107" i="4"/>
  <c r="IN107" i="4"/>
  <c r="IR107" i="4"/>
  <c r="IV107" i="4"/>
  <c r="HS108" i="4"/>
  <c r="IK108" i="4"/>
  <c r="IO108" i="4"/>
  <c r="IS108" i="4"/>
  <c r="IW108" i="4"/>
  <c r="HL109" i="4"/>
  <c r="IH109" i="4"/>
  <c r="IL109" i="4"/>
  <c r="IP109" i="4"/>
  <c r="IT109" i="4"/>
  <c r="IG110" i="4"/>
  <c r="II110" i="4"/>
  <c r="IM110" i="4"/>
  <c r="IQ110" i="4"/>
  <c r="IU110" i="4"/>
  <c r="IJ111" i="4"/>
  <c r="IN111" i="4"/>
  <c r="IR111" i="4"/>
  <c r="IV111" i="4"/>
  <c r="HS112" i="4"/>
  <c r="IK112" i="4"/>
  <c r="IO112" i="4"/>
  <c r="IS112" i="4"/>
  <c r="IW112" i="4"/>
  <c r="HL113" i="4"/>
  <c r="IH113" i="4"/>
  <c r="IL113" i="4"/>
  <c r="IP113" i="4"/>
  <c r="IT113" i="4"/>
  <c r="IG114" i="4"/>
  <c r="II114" i="4"/>
  <c r="IM114" i="4"/>
  <c r="IQ114" i="4"/>
  <c r="IU114" i="4"/>
  <c r="IJ115" i="4"/>
  <c r="IN115" i="4"/>
  <c r="IR115" i="4"/>
  <c r="IV115" i="4"/>
  <c r="HS116" i="4"/>
  <c r="IK116" i="4"/>
  <c r="IO116" i="4"/>
  <c r="IS116" i="4"/>
  <c r="IW116" i="4"/>
  <c r="HS117" i="4"/>
  <c r="IK117" i="4"/>
  <c r="IP117" i="4"/>
  <c r="IV117" i="4"/>
  <c r="HX118" i="4"/>
  <c r="IG118" i="4"/>
  <c r="IH119" i="4"/>
  <c r="IP119" i="4"/>
  <c r="IT120" i="4"/>
  <c r="IP120" i="4"/>
  <c r="IL120" i="4"/>
  <c r="IH120" i="4"/>
  <c r="HL120" i="4"/>
  <c r="HS120" i="4"/>
  <c r="IM120" i="4"/>
  <c r="IU120" i="4"/>
  <c r="HQ121" i="4"/>
  <c r="HM121" i="4"/>
  <c r="HO121" i="4"/>
  <c r="IT123" i="4"/>
  <c r="IP123" i="4"/>
  <c r="IL123" i="4"/>
  <c r="IH123" i="4"/>
  <c r="HL123" i="4"/>
  <c r="IW123" i="4"/>
  <c r="IS123" i="4"/>
  <c r="IO123" i="4"/>
  <c r="IK123" i="4"/>
  <c r="HS123" i="4"/>
  <c r="IU123" i="4"/>
  <c r="IQ123" i="4"/>
  <c r="IM123" i="4"/>
  <c r="II123" i="4"/>
  <c r="IR123" i="4"/>
  <c r="IG119" i="4"/>
  <c r="IJ122" i="4"/>
  <c r="IN122" i="4"/>
  <c r="IR122" i="4"/>
  <c r="IV122" i="4"/>
  <c r="IG123" i="4"/>
  <c r="IJ124" i="4"/>
  <c r="IN124" i="4"/>
  <c r="IR124" i="4"/>
  <c r="IV124" i="4"/>
  <c r="HS125" i="4"/>
  <c r="IK125" i="4"/>
  <c r="IO125" i="4"/>
  <c r="IS125" i="4"/>
  <c r="IW125" i="4"/>
  <c r="HL126" i="4"/>
  <c r="IH126" i="4"/>
  <c r="IL126" i="4"/>
  <c r="IP126" i="4"/>
  <c r="IT126" i="4"/>
  <c r="IL127" i="4"/>
  <c r="IR127" i="4"/>
  <c r="IW127" i="4"/>
  <c r="HS128" i="4"/>
  <c r="IK128" i="4"/>
  <c r="IP128" i="4"/>
  <c r="IV128" i="4"/>
  <c r="IU129" i="4"/>
  <c r="IQ129" i="4"/>
  <c r="IM129" i="4"/>
  <c r="II129" i="4"/>
  <c r="IV129" i="4"/>
  <c r="IR129" i="4"/>
  <c r="HL129" i="4"/>
  <c r="IJ129" i="4"/>
  <c r="IO129" i="4"/>
  <c r="IW129" i="4"/>
  <c r="IO130" i="4"/>
  <c r="IW130" i="4"/>
  <c r="IT131" i="4"/>
  <c r="IP131" i="4"/>
  <c r="IL131" i="4"/>
  <c r="IH131" i="4"/>
  <c r="IQ131" i="4"/>
  <c r="IW133" i="4"/>
  <c r="HS124" i="4"/>
  <c r="IK124" i="4"/>
  <c r="IO124" i="4"/>
  <c r="IS124" i="4"/>
  <c r="IW124" i="4"/>
  <c r="HL125" i="4"/>
  <c r="IH125" i="4"/>
  <c r="IL125" i="4"/>
  <c r="IP125" i="4"/>
  <c r="IT125" i="4"/>
  <c r="IG126" i="4"/>
  <c r="II126" i="4"/>
  <c r="IM126" i="4"/>
  <c r="IQ126" i="4"/>
  <c r="IU126" i="4"/>
  <c r="IL128" i="4"/>
  <c r="IR128" i="4"/>
  <c r="HS129" i="4"/>
  <c r="IK129" i="4"/>
  <c r="IP129" i="4"/>
  <c r="HL131" i="4"/>
  <c r="IG131" i="4"/>
  <c r="IU131" i="4"/>
  <c r="A136" i="4"/>
  <c r="IG117" i="4"/>
  <c r="IJ118" i="4"/>
  <c r="IN118" i="4"/>
  <c r="IR118" i="4"/>
  <c r="IV118" i="4"/>
  <c r="IJ120" i="4"/>
  <c r="IN120" i="4"/>
  <c r="IR120" i="4"/>
  <c r="IV120" i="4"/>
  <c r="IG121" i="4"/>
  <c r="HL122" i="4"/>
  <c r="IH122" i="4"/>
  <c r="IL122" i="4"/>
  <c r="IP122" i="4"/>
  <c r="HL124" i="4"/>
  <c r="IH124" i="4"/>
  <c r="IL124" i="4"/>
  <c r="IP124" i="4"/>
  <c r="IG125" i="4"/>
  <c r="II125" i="4"/>
  <c r="IM125" i="4"/>
  <c r="IQ125" i="4"/>
  <c r="IU125" i="4"/>
  <c r="IJ126" i="4"/>
  <c r="IN126" i="4"/>
  <c r="IR126" i="4"/>
  <c r="IV126" i="4"/>
  <c r="IU127" i="4"/>
  <c r="IQ127" i="4"/>
  <c r="IM127" i="4"/>
  <c r="II127" i="4"/>
  <c r="HL127" i="4"/>
  <c r="IJ127" i="4"/>
  <c r="IO127" i="4"/>
  <c r="IT127" i="4"/>
  <c r="IH128" i="4"/>
  <c r="IN128" i="4"/>
  <c r="IS128" i="4"/>
  <c r="A129" i="4"/>
  <c r="IL129" i="4"/>
  <c r="IS129" i="4"/>
  <c r="IU130" i="4"/>
  <c r="HS130" i="4"/>
  <c r="IK130" i="4"/>
  <c r="IS130" i="4"/>
  <c r="II131" i="4"/>
  <c r="IW132" i="4"/>
  <c r="IS132" i="4"/>
  <c r="IO132" i="4"/>
  <c r="IK132" i="4"/>
  <c r="HS132" i="4"/>
  <c r="IU132" i="4"/>
  <c r="IQ132" i="4"/>
  <c r="IM132" i="4"/>
  <c r="II132" i="4"/>
  <c r="IT132" i="4"/>
  <c r="IP132" i="4"/>
  <c r="IL132" i="4"/>
  <c r="IH132" i="4"/>
  <c r="HL132" i="4"/>
  <c r="IR132" i="4"/>
  <c r="HS133" i="4"/>
  <c r="IF133" i="4"/>
  <c r="IO133" i="4"/>
  <c r="A143" i="4"/>
  <c r="IG124" i="4"/>
  <c r="II124" i="4"/>
  <c r="IM124" i="4"/>
  <c r="IQ124" i="4"/>
  <c r="IJ125" i="4"/>
  <c r="IN125" i="4"/>
  <c r="IR125" i="4"/>
  <c r="IV125" i="4"/>
  <c r="HS126" i="4"/>
  <c r="IK126" i="4"/>
  <c r="IO126" i="4"/>
  <c r="IS126" i="4"/>
  <c r="IW126" i="4"/>
  <c r="HS127" i="4"/>
  <c r="IK127" i="4"/>
  <c r="IP127" i="4"/>
  <c r="IU128" i="4"/>
  <c r="IQ128" i="4"/>
  <c r="IM128" i="4"/>
  <c r="II128" i="4"/>
  <c r="HL128" i="4"/>
  <c r="IJ128" i="4"/>
  <c r="IO128" i="4"/>
  <c r="IT128" i="4"/>
  <c r="IH129" i="4"/>
  <c r="IN129" i="4"/>
  <c r="HL130" i="4"/>
  <c r="IL130" i="4"/>
  <c r="A132" i="4"/>
  <c r="A135" i="4"/>
  <c r="A138" i="4"/>
  <c r="A141" i="4"/>
  <c r="IJ130" i="4"/>
  <c r="IN130" i="4"/>
  <c r="IR130" i="4"/>
  <c r="IV130" i="4"/>
  <c r="HS131" i="4"/>
  <c r="IK131" i="4"/>
  <c r="IO131" i="4"/>
  <c r="IS131" i="4"/>
  <c r="IW131" i="4"/>
  <c r="II133" i="4"/>
  <c r="IM133" i="4"/>
  <c r="IQ133" i="4"/>
  <c r="IU133" i="4"/>
  <c r="IJ134" i="4"/>
  <c r="IN134" i="4"/>
  <c r="IR134" i="4"/>
  <c r="IV134" i="4"/>
  <c r="HS135" i="4"/>
  <c r="IK135" i="4"/>
  <c r="IO135" i="4"/>
  <c r="IS135" i="4"/>
  <c r="IW135" i="4"/>
  <c r="HL136" i="4"/>
  <c r="IH136" i="4"/>
  <c r="IL136" i="4"/>
  <c r="IP136" i="4"/>
  <c r="IT136" i="4"/>
  <c r="IL137" i="4"/>
  <c r="IR137" i="4"/>
  <c r="IG138" i="4"/>
  <c r="IJ138" i="4"/>
  <c r="IO138" i="4"/>
  <c r="IN139" i="4"/>
  <c r="IV139" i="4"/>
  <c r="A140" i="4"/>
  <c r="IK140" i="4"/>
  <c r="IO141" i="4"/>
  <c r="IW141" i="4"/>
  <c r="A142" i="4"/>
  <c r="IK142" i="4"/>
  <c r="IO143" i="4"/>
  <c r="IW143" i="4"/>
  <c r="A144" i="4"/>
  <c r="IK144" i="4"/>
  <c r="IQ145" i="4"/>
  <c r="HS147" i="4"/>
  <c r="IH147" i="4"/>
  <c r="IS147" i="4"/>
  <c r="IP148" i="4"/>
  <c r="A150" i="4"/>
  <c r="IQ150" i="4"/>
  <c r="IG132" i="4"/>
  <c r="IJ133" i="4"/>
  <c r="IN133" i="4"/>
  <c r="IR133" i="4"/>
  <c r="IV133" i="4"/>
  <c r="HS134" i="4"/>
  <c r="IK134" i="4"/>
  <c r="IO134" i="4"/>
  <c r="IS134" i="4"/>
  <c r="IW134" i="4"/>
  <c r="HL135" i="4"/>
  <c r="IH135" i="4"/>
  <c r="IL135" i="4"/>
  <c r="IP135" i="4"/>
  <c r="IT135" i="4"/>
  <c r="IG136" i="4"/>
  <c r="II136" i="4"/>
  <c r="IM136" i="4"/>
  <c r="IQ136" i="4"/>
  <c r="IU136" i="4"/>
  <c r="HL137" i="4"/>
  <c r="IH137" i="4"/>
  <c r="IN137" i="4"/>
  <c r="IS137" i="4"/>
  <c r="IT138" i="4"/>
  <c r="IP138" i="4"/>
  <c r="IL138" i="4"/>
  <c r="IH138" i="4"/>
  <c r="HL138" i="4"/>
  <c r="IK138" i="4"/>
  <c r="IQ138" i="4"/>
  <c r="IV138" i="4"/>
  <c r="IH139" i="4"/>
  <c r="IP139" i="4"/>
  <c r="IT140" i="4"/>
  <c r="IP140" i="4"/>
  <c r="IL140" i="4"/>
  <c r="IH140" i="4"/>
  <c r="HL140" i="4"/>
  <c r="HS140" i="4"/>
  <c r="IM140" i="4"/>
  <c r="IU140" i="4"/>
  <c r="II141" i="4"/>
  <c r="IQ141" i="4"/>
  <c r="IT142" i="4"/>
  <c r="IP142" i="4"/>
  <c r="IL142" i="4"/>
  <c r="IH142" i="4"/>
  <c r="HL142" i="4"/>
  <c r="HS142" i="4"/>
  <c r="IM142" i="4"/>
  <c r="IU142" i="4"/>
  <c r="II143" i="4"/>
  <c r="IQ143" i="4"/>
  <c r="IT144" i="4"/>
  <c r="IP144" i="4"/>
  <c r="IL144" i="4"/>
  <c r="IH144" i="4"/>
  <c r="HL144" i="4"/>
  <c r="HS144" i="4"/>
  <c r="IM144" i="4"/>
  <c r="IU144" i="4"/>
  <c r="II145" i="4"/>
  <c r="IS145" i="4"/>
  <c r="IW146" i="4"/>
  <c r="IR146" i="4"/>
  <c r="IL146" i="4"/>
  <c r="IP146" i="4"/>
  <c r="HY148" i="4"/>
  <c r="HU148" i="4"/>
  <c r="HT148" i="4"/>
  <c r="A151" i="4"/>
  <c r="IU151" i="4"/>
  <c r="IQ151" i="4"/>
  <c r="IM151" i="4"/>
  <c r="II151" i="4"/>
  <c r="IT151" i="4"/>
  <c r="IP151" i="4"/>
  <c r="IL151" i="4"/>
  <c r="IH151" i="4"/>
  <c r="IW151" i="4"/>
  <c r="IS151" i="4"/>
  <c r="IO151" i="4"/>
  <c r="IK151" i="4"/>
  <c r="HS151" i="4"/>
  <c r="IR151" i="4"/>
  <c r="HL151" i="4"/>
  <c r="IN151" i="4"/>
  <c r="IJ151" i="4"/>
  <c r="IU152" i="4"/>
  <c r="IQ152" i="4"/>
  <c r="IM152" i="4"/>
  <c r="II152" i="4"/>
  <c r="IK152" i="4"/>
  <c r="IW152" i="4"/>
  <c r="IS152" i="4"/>
  <c r="HO153" i="4"/>
  <c r="HN153" i="4"/>
  <c r="HQ153" i="4"/>
  <c r="HM153" i="4"/>
  <c r="A161" i="4"/>
  <c r="IW161" i="4"/>
  <c r="IS161" i="4"/>
  <c r="IO161" i="4"/>
  <c r="IK161" i="4"/>
  <c r="IV161" i="4"/>
  <c r="IQ161" i="4"/>
  <c r="IL161" i="4"/>
  <c r="IT161" i="4"/>
  <c r="IN161" i="4"/>
  <c r="II161" i="4"/>
  <c r="HS161" i="4"/>
  <c r="IP161" i="4"/>
  <c r="HL161" i="4"/>
  <c r="IM161" i="4"/>
  <c r="IU161" i="4"/>
  <c r="IJ161" i="4"/>
  <c r="IH161" i="4"/>
  <c r="IG135" i="4"/>
  <c r="II135" i="4"/>
  <c r="IM135" i="4"/>
  <c r="IQ135" i="4"/>
  <c r="IU135" i="4"/>
  <c r="IJ136" i="4"/>
  <c r="IN136" i="4"/>
  <c r="IR136" i="4"/>
  <c r="IV136" i="4"/>
  <c r="IJ137" i="4"/>
  <c r="IO137" i="4"/>
  <c r="IT137" i="4"/>
  <c r="HS138" i="4"/>
  <c r="IM138" i="4"/>
  <c r="IR138" i="4"/>
  <c r="HO139" i="4"/>
  <c r="HQ139" i="4"/>
  <c r="HM139" i="4"/>
  <c r="IO144" i="4"/>
  <c r="IW144" i="4"/>
  <c r="IK145" i="4"/>
  <c r="HS146" i="4"/>
  <c r="IH146" i="4"/>
  <c r="IS146" i="4"/>
  <c r="HV148" i="4"/>
  <c r="IK148" i="4"/>
  <c r="IV148" i="4"/>
  <c r="HS152" i="4"/>
  <c r="IU154" i="4"/>
  <c r="IQ154" i="4"/>
  <c r="IM154" i="4"/>
  <c r="IG154" i="4"/>
  <c r="IR161" i="4"/>
  <c r="IG127" i="4"/>
  <c r="IG128" i="4"/>
  <c r="IG129" i="4"/>
  <c r="IG130" i="4"/>
  <c r="II130" i="4"/>
  <c r="IM130" i="4"/>
  <c r="IQ130" i="4"/>
  <c r="IJ131" i="4"/>
  <c r="IN131" i="4"/>
  <c r="IR131" i="4"/>
  <c r="IV131" i="4"/>
  <c r="HL133" i="4"/>
  <c r="IH133" i="4"/>
  <c r="IL133" i="4"/>
  <c r="IP133" i="4"/>
  <c r="IG134" i="4"/>
  <c r="II134" i="4"/>
  <c r="IM134" i="4"/>
  <c r="IQ134" i="4"/>
  <c r="IJ135" i="4"/>
  <c r="IN135" i="4"/>
  <c r="IR135" i="4"/>
  <c r="IV135" i="4"/>
  <c r="HS136" i="4"/>
  <c r="IK136" i="4"/>
  <c r="IO136" i="4"/>
  <c r="IS136" i="4"/>
  <c r="IU137" i="4"/>
  <c r="IQ137" i="4"/>
  <c r="IM137" i="4"/>
  <c r="II137" i="4"/>
  <c r="HS137" i="4"/>
  <c r="IK137" i="4"/>
  <c r="IP137" i="4"/>
  <c r="IV137" i="4"/>
  <c r="II138" i="4"/>
  <c r="IN138" i="4"/>
  <c r="IS138" i="4"/>
  <c r="HF139" i="4"/>
  <c r="IW139" i="4"/>
  <c r="IS139" i="4"/>
  <c r="IO139" i="4"/>
  <c r="IK139" i="4"/>
  <c r="HS139" i="4"/>
  <c r="IU139" i="4"/>
  <c r="IQ139" i="4"/>
  <c r="IM139" i="4"/>
  <c r="II139" i="4"/>
  <c r="HN139" i="4"/>
  <c r="IL139" i="4"/>
  <c r="IT139" i="4"/>
  <c r="II140" i="4"/>
  <c r="IQ140" i="4"/>
  <c r="IT141" i="4"/>
  <c r="IP141" i="4"/>
  <c r="IL141" i="4"/>
  <c r="IH141" i="4"/>
  <c r="HL141" i="4"/>
  <c r="HS141" i="4"/>
  <c r="IG141" i="4"/>
  <c r="IM141" i="4"/>
  <c r="IU141" i="4"/>
  <c r="II142" i="4"/>
  <c r="IQ142" i="4"/>
  <c r="IT143" i="4"/>
  <c r="IP143" i="4"/>
  <c r="IL143" i="4"/>
  <c r="IH143" i="4"/>
  <c r="HL143" i="4"/>
  <c r="HS143" i="4"/>
  <c r="IG143" i="4"/>
  <c r="IM143" i="4"/>
  <c r="IU143" i="4"/>
  <c r="II144" i="4"/>
  <c r="IQ144" i="4"/>
  <c r="IW145" i="4"/>
  <c r="IR145" i="4"/>
  <c r="IM145" i="4"/>
  <c r="IH145" i="4"/>
  <c r="HL145" i="4"/>
  <c r="HS145" i="4"/>
  <c r="IN145" i="4"/>
  <c r="IF146" i="4"/>
  <c r="IK146" i="4"/>
  <c r="IV146" i="4"/>
  <c r="IP147" i="4"/>
  <c r="IW148" i="4"/>
  <c r="HX148" i="4"/>
  <c r="IN148" i="4"/>
  <c r="IV151" i="4"/>
  <c r="IO152" i="4"/>
  <c r="A156" i="4"/>
  <c r="A157" i="4"/>
  <c r="A158" i="4"/>
  <c r="IG139" i="4"/>
  <c r="IU147" i="4"/>
  <c r="IQ147" i="4"/>
  <c r="IM147" i="4"/>
  <c r="II147" i="4"/>
  <c r="HL147" i="4"/>
  <c r="IJ147" i="4"/>
  <c r="IO147" i="4"/>
  <c r="IT147" i="4"/>
  <c r="IL148" i="4"/>
  <c r="IR148" i="4"/>
  <c r="IH149" i="4"/>
  <c r="IK150" i="4"/>
  <c r="IT153" i="4"/>
  <c r="IN155" i="4"/>
  <c r="IH157" i="4"/>
  <c r="A159" i="4"/>
  <c r="IW159" i="4"/>
  <c r="IS159" i="4"/>
  <c r="IO159" i="4"/>
  <c r="IK159" i="4"/>
  <c r="HS159" i="4"/>
  <c r="IU159" i="4"/>
  <c r="IQ159" i="4"/>
  <c r="IM159" i="4"/>
  <c r="II159" i="4"/>
  <c r="IR159" i="4"/>
  <c r="IJ159" i="4"/>
  <c r="HL159" i="4"/>
  <c r="IP159" i="4"/>
  <c r="IH159" i="4"/>
  <c r="IV159" i="4"/>
  <c r="IN159" i="4"/>
  <c r="IL159" i="4"/>
  <c r="IG166" i="4"/>
  <c r="HO149" i="4"/>
  <c r="HQ149" i="4"/>
  <c r="IT150" i="4"/>
  <c r="IP150" i="4"/>
  <c r="IL150" i="4"/>
  <c r="IH150" i="4"/>
  <c r="HL150" i="4"/>
  <c r="HS150" i="4"/>
  <c r="IM150" i="4"/>
  <c r="IU150" i="4"/>
  <c r="IH153" i="4"/>
  <c r="IT154" i="4"/>
  <c r="IU155" i="4"/>
  <c r="IQ155" i="4"/>
  <c r="IM155" i="4"/>
  <c r="II155" i="4"/>
  <c r="IT155" i="4"/>
  <c r="IP155" i="4"/>
  <c r="IL155" i="4"/>
  <c r="IH155" i="4"/>
  <c r="HL155" i="4"/>
  <c r="IW155" i="4"/>
  <c r="IS155" i="4"/>
  <c r="IO155" i="4"/>
  <c r="IK155" i="4"/>
  <c r="HS155" i="4"/>
  <c r="IR155" i="4"/>
  <c r="IG137" i="4"/>
  <c r="IJ140" i="4"/>
  <c r="IN140" i="4"/>
  <c r="IR140" i="4"/>
  <c r="IV140" i="4"/>
  <c r="IJ141" i="4"/>
  <c r="IN141" i="4"/>
  <c r="IR141" i="4"/>
  <c r="IV141" i="4"/>
  <c r="IJ142" i="4"/>
  <c r="IN142" i="4"/>
  <c r="IR142" i="4"/>
  <c r="IV142" i="4"/>
  <c r="IJ143" i="4"/>
  <c r="IN143" i="4"/>
  <c r="IR143" i="4"/>
  <c r="IV143" i="4"/>
  <c r="IJ144" i="4"/>
  <c r="IN144" i="4"/>
  <c r="IR144" i="4"/>
  <c r="IV144" i="4"/>
  <c r="IT145" i="4"/>
  <c r="IP145" i="4"/>
  <c r="IL145" i="4"/>
  <c r="IJ145" i="4"/>
  <c r="IO145" i="4"/>
  <c r="IU145" i="4"/>
  <c r="IU146" i="4"/>
  <c r="IQ146" i="4"/>
  <c r="IM146" i="4"/>
  <c r="II146" i="4"/>
  <c r="HL146" i="4"/>
  <c r="IJ146" i="4"/>
  <c r="IO146" i="4"/>
  <c r="IT146" i="4"/>
  <c r="IL147" i="4"/>
  <c r="IR147" i="4"/>
  <c r="IW147" i="4"/>
  <c r="IU148" i="4"/>
  <c r="IQ148" i="4"/>
  <c r="IM148" i="4"/>
  <c r="II148" i="4"/>
  <c r="HL148" i="4"/>
  <c r="IJ148" i="4"/>
  <c r="IO148" i="4"/>
  <c r="IT148" i="4"/>
  <c r="IW149" i="4"/>
  <c r="IS149" i="4"/>
  <c r="IO149" i="4"/>
  <c r="IK149" i="4"/>
  <c r="HS149" i="4"/>
  <c r="IU149" i="4"/>
  <c r="IQ149" i="4"/>
  <c r="IM149" i="4"/>
  <c r="II149" i="4"/>
  <c r="HN149" i="4"/>
  <c r="IL149" i="4"/>
  <c r="IT149" i="4"/>
  <c r="IO150" i="4"/>
  <c r="IW150" i="4"/>
  <c r="HF155" i="4"/>
  <c r="IV155" i="4"/>
  <c r="IU156" i="4"/>
  <c r="IQ156" i="4"/>
  <c r="IM156" i="4"/>
  <c r="II156" i="4"/>
  <c r="HS156" i="4"/>
  <c r="IF156" i="4"/>
  <c r="IG156" i="4" s="1"/>
  <c r="IO156" i="4"/>
  <c r="HN157" i="4"/>
  <c r="HQ157" i="4"/>
  <c r="A160" i="4"/>
  <c r="A163" i="4"/>
  <c r="IG147" i="4"/>
  <c r="IG148" i="4"/>
  <c r="IG149" i="4"/>
  <c r="IJ150" i="4"/>
  <c r="IN150" i="4"/>
  <c r="IR150" i="4"/>
  <c r="IV150" i="4"/>
  <c r="HL152" i="4"/>
  <c r="IH152" i="4"/>
  <c r="IL152" i="4"/>
  <c r="IP152" i="4"/>
  <c r="IT152" i="4"/>
  <c r="IG153" i="4"/>
  <c r="II153" i="4"/>
  <c r="IM153" i="4"/>
  <c r="IQ153" i="4"/>
  <c r="IU153" i="4"/>
  <c r="IJ154" i="4"/>
  <c r="IN154" i="4"/>
  <c r="IR154" i="4"/>
  <c r="IV154" i="4"/>
  <c r="HL156" i="4"/>
  <c r="IH156" i="4"/>
  <c r="IL156" i="4"/>
  <c r="IP156" i="4"/>
  <c r="IT156" i="4"/>
  <c r="IG157" i="4"/>
  <c r="II157" i="4"/>
  <c r="IN157" i="4"/>
  <c r="IS157" i="4"/>
  <c r="IK158" i="4"/>
  <c r="IS158" i="4"/>
  <c r="IK160" i="4"/>
  <c r="IS160" i="4"/>
  <c r="IU162" i="4"/>
  <c r="A164" i="4"/>
  <c r="IS164" i="4"/>
  <c r="IQ164" i="4"/>
  <c r="IG152" i="4"/>
  <c r="IJ153" i="4"/>
  <c r="IN153" i="4"/>
  <c r="IR153" i="4"/>
  <c r="IV153" i="4"/>
  <c r="HS154" i="4"/>
  <c r="IK154" i="4"/>
  <c r="IO154" i="4"/>
  <c r="IS154" i="4"/>
  <c r="IW154" i="4"/>
  <c r="IU157" i="4"/>
  <c r="IQ157" i="4"/>
  <c r="IM157" i="4"/>
  <c r="IJ157" i="4"/>
  <c r="IO157" i="4"/>
  <c r="IT157" i="4"/>
  <c r="HV158" i="4"/>
  <c r="HX158" i="4"/>
  <c r="HT158" i="4"/>
  <c r="HX160" i="4"/>
  <c r="HT160" i="4"/>
  <c r="HV160" i="4"/>
  <c r="A162" i="4"/>
  <c r="IW162" i="4"/>
  <c r="IO162" i="4"/>
  <c r="HS162" i="4"/>
  <c r="A165" i="4"/>
  <c r="IU165" i="4"/>
  <c r="IQ165" i="4"/>
  <c r="IM165" i="4"/>
  <c r="II165" i="4"/>
  <c r="IS165" i="4"/>
  <c r="IN165" i="4"/>
  <c r="IH165" i="4"/>
  <c r="IV165" i="4"/>
  <c r="IP165" i="4"/>
  <c r="IK165" i="4"/>
  <c r="HS165" i="4"/>
  <c r="IR165" i="4"/>
  <c r="HL165" i="4"/>
  <c r="IO165" i="4"/>
  <c r="IW165" i="4"/>
  <c r="IL165" i="4"/>
  <c r="IV168" i="4"/>
  <c r="IN168" i="4"/>
  <c r="HS168" i="4"/>
  <c r="IR168" i="4"/>
  <c r="IJ168" i="4"/>
  <c r="IG151" i="4"/>
  <c r="IJ152" i="4"/>
  <c r="IN152" i="4"/>
  <c r="IR152" i="4"/>
  <c r="IV152" i="4"/>
  <c r="HS153" i="4"/>
  <c r="IK153" i="4"/>
  <c r="IO153" i="4"/>
  <c r="IS153" i="4"/>
  <c r="HL154" i="4"/>
  <c r="IH154" i="4"/>
  <c r="IL154" i="4"/>
  <c r="IP154" i="4"/>
  <c r="IG155" i="4"/>
  <c r="IJ156" i="4"/>
  <c r="IN156" i="4"/>
  <c r="IR156" i="4"/>
  <c r="IV156" i="4"/>
  <c r="HS157" i="4"/>
  <c r="IK157" i="4"/>
  <c r="IP157" i="4"/>
  <c r="IV157" i="4"/>
  <c r="HU158" i="4"/>
  <c r="IO158" i="4"/>
  <c r="IW158" i="4"/>
  <c r="HU160" i="4"/>
  <c r="IO160" i="4"/>
  <c r="IW160" i="4"/>
  <c r="IG161" i="4"/>
  <c r="IR167" i="4"/>
  <c r="IJ167" i="4"/>
  <c r="II167" i="4"/>
  <c r="IU167" i="4"/>
  <c r="IQ167" i="4"/>
  <c r="HL158" i="4"/>
  <c r="IH158" i="4"/>
  <c r="IL158" i="4"/>
  <c r="IP158" i="4"/>
  <c r="IT158" i="4"/>
  <c r="IG159" i="4"/>
  <c r="IJ160" i="4"/>
  <c r="IN160" i="4"/>
  <c r="IR160" i="4"/>
  <c r="IV160" i="4"/>
  <c r="IM162" i="4"/>
  <c r="IH163" i="4"/>
  <c r="IK164" i="4"/>
  <c r="II166" i="4"/>
  <c r="IP169" i="4"/>
  <c r="HS169" i="4"/>
  <c r="IL169" i="4"/>
  <c r="IH169" i="4"/>
  <c r="HM163" i="4"/>
  <c r="IT164" i="4"/>
  <c r="IP164" i="4"/>
  <c r="IL164" i="4"/>
  <c r="IH164" i="4"/>
  <c r="HL164" i="4"/>
  <c r="HS164" i="4"/>
  <c r="IM164" i="4"/>
  <c r="IU164" i="4"/>
  <c r="A167" i="4"/>
  <c r="IJ158" i="4"/>
  <c r="IN158" i="4"/>
  <c r="IR158" i="4"/>
  <c r="IV158" i="4"/>
  <c r="HL160" i="4"/>
  <c r="IH160" i="4"/>
  <c r="IL160" i="4"/>
  <c r="IP160" i="4"/>
  <c r="IV162" i="4"/>
  <c r="IR162" i="4"/>
  <c r="IN162" i="4"/>
  <c r="IJ162" i="4"/>
  <c r="IT162" i="4"/>
  <c r="IP162" i="4"/>
  <c r="IL162" i="4"/>
  <c r="IH162" i="4"/>
  <c r="HL162" i="4"/>
  <c r="IF162" i="4"/>
  <c r="IG162" i="4" s="1"/>
  <c r="II162" i="4"/>
  <c r="IQ162" i="4"/>
  <c r="IW163" i="4"/>
  <c r="IS163" i="4"/>
  <c r="IO163" i="4"/>
  <c r="IK163" i="4"/>
  <c r="HS163" i="4"/>
  <c r="IU163" i="4"/>
  <c r="IQ163" i="4"/>
  <c r="IM163" i="4"/>
  <c r="II163" i="4"/>
  <c r="IL163" i="4"/>
  <c r="IT163" i="4"/>
  <c r="IO164" i="4"/>
  <c r="IW164" i="4"/>
  <c r="HL166" i="4"/>
  <c r="IQ166" i="4"/>
  <c r="IW168" i="4"/>
  <c r="IG163" i="4"/>
  <c r="IJ164" i="4"/>
  <c r="IN164" i="4"/>
  <c r="IR164" i="4"/>
  <c r="IV164" i="4"/>
  <c r="IL166" i="4"/>
  <c r="IT166" i="4"/>
  <c r="IT167" i="4"/>
  <c r="IP167" i="4"/>
  <c r="IL167" i="4"/>
  <c r="IH167" i="4"/>
  <c r="HL167" i="4"/>
  <c r="IW167" i="4"/>
  <c r="IS167" i="4"/>
  <c r="IO167" i="4"/>
  <c r="IK167" i="4"/>
  <c r="HS167" i="4"/>
  <c r="IN167" i="4"/>
  <c r="IV167" i="4"/>
  <c r="IO168" i="4"/>
  <c r="IW169" i="4"/>
  <c r="IS169" i="4"/>
  <c r="IO169" i="4"/>
  <c r="IK169" i="4"/>
  <c r="HL169" i="4"/>
  <c r="IT169" i="4"/>
  <c r="IW170" i="4"/>
  <c r="II170" i="4"/>
  <c r="IW171" i="4"/>
  <c r="HL171" i="4"/>
  <c r="A170" i="4"/>
  <c r="IM170" i="4"/>
  <c r="IH166" i="4"/>
  <c r="IP166" i="4"/>
  <c r="IU168" i="4"/>
  <c r="IQ168" i="4"/>
  <c r="IM168" i="4"/>
  <c r="II168" i="4"/>
  <c r="IT168" i="4"/>
  <c r="IP168" i="4"/>
  <c r="IL168" i="4"/>
  <c r="IH168" i="4"/>
  <c r="HL168" i="4"/>
  <c r="IK168" i="4"/>
  <c r="IS168" i="4"/>
  <c r="IQ170" i="4"/>
  <c r="IO171" i="4"/>
  <c r="IG170" i="4"/>
  <c r="IG165" i="4"/>
  <c r="IJ166" i="4"/>
  <c r="IN166" i="4"/>
  <c r="IR166" i="4"/>
  <c r="IV166" i="4"/>
  <c r="IG169" i="4"/>
  <c r="II169" i="4"/>
  <c r="IM169" i="4"/>
  <c r="IQ169" i="4"/>
  <c r="IU169" i="4"/>
  <c r="IJ170" i="4"/>
  <c r="IN170" i="4"/>
  <c r="IR170" i="4"/>
  <c r="IV170" i="4"/>
  <c r="HS171" i="4"/>
  <c r="IG171" i="4"/>
  <c r="IK171" i="4"/>
  <c r="IP171" i="4"/>
  <c r="IU171" i="4"/>
  <c r="IH172" i="4"/>
  <c r="IP172" i="4"/>
  <c r="IU173" i="4"/>
  <c r="IQ173" i="4"/>
  <c r="IM173" i="4"/>
  <c r="II173" i="4"/>
  <c r="HS173" i="4"/>
  <c r="IO173" i="4"/>
  <c r="IW174" i="4"/>
  <c r="HL174" i="4"/>
  <c r="IP174" i="4"/>
  <c r="II175" i="4"/>
  <c r="HS166" i="4"/>
  <c r="IK166" i="4"/>
  <c r="IO166" i="4"/>
  <c r="IS166" i="4"/>
  <c r="IW166" i="4"/>
  <c r="IG168" i="4"/>
  <c r="IJ169" i="4"/>
  <c r="IN169" i="4"/>
  <c r="IR169" i="4"/>
  <c r="IV169" i="4"/>
  <c r="HS170" i="4"/>
  <c r="IK170" i="4"/>
  <c r="IO170" i="4"/>
  <c r="IS170" i="4"/>
  <c r="IL171" i="4"/>
  <c r="IQ171" i="4"/>
  <c r="HL172" i="4"/>
  <c r="IJ172" i="4"/>
  <c r="IS173" i="4"/>
  <c r="IT174" i="4"/>
  <c r="IT175" i="4"/>
  <c r="A178" i="4"/>
  <c r="A181" i="4"/>
  <c r="HL170" i="4"/>
  <c r="IH170" i="4"/>
  <c r="IL170" i="4"/>
  <c r="IP170" i="4"/>
  <c r="IT170" i="4"/>
  <c r="IH171" i="4"/>
  <c r="IM171" i="4"/>
  <c r="HF172" i="4"/>
  <c r="IU172" i="4"/>
  <c r="IQ172" i="4"/>
  <c r="IM172" i="4"/>
  <c r="II172" i="4"/>
  <c r="IW172" i="4"/>
  <c r="IS172" i="4"/>
  <c r="IO172" i="4"/>
  <c r="IK172" i="4"/>
  <c r="HS172" i="4"/>
  <c r="IL172" i="4"/>
  <c r="IT172" i="4"/>
  <c r="A175" i="4"/>
  <c r="IW176" i="4"/>
  <c r="IS176" i="4"/>
  <c r="IO176" i="4"/>
  <c r="IK176" i="4"/>
  <c r="IV176" i="4"/>
  <c r="IR176" i="4"/>
  <c r="IN176" i="4"/>
  <c r="IJ176" i="4"/>
  <c r="IU176" i="4"/>
  <c r="IM176" i="4"/>
  <c r="HS176" i="4"/>
  <c r="IT176" i="4"/>
  <c r="IL176" i="4"/>
  <c r="HL176" i="4"/>
  <c r="IQ176" i="4"/>
  <c r="II176" i="4"/>
  <c r="HL183" i="4"/>
  <c r="IK183" i="4"/>
  <c r="IW183" i="4"/>
  <c r="IS183" i="4"/>
  <c r="IO183" i="4"/>
  <c r="HS183" i="4"/>
  <c r="IJ171" i="4"/>
  <c r="IN171" i="4"/>
  <c r="IR171" i="4"/>
  <c r="IV171" i="4"/>
  <c r="HL173" i="4"/>
  <c r="IH173" i="4"/>
  <c r="IL173" i="4"/>
  <c r="IP173" i="4"/>
  <c r="IT173" i="4"/>
  <c r="IG174" i="4"/>
  <c r="II174" i="4"/>
  <c r="IM174" i="4"/>
  <c r="IQ174" i="4"/>
  <c r="IU174" i="4"/>
  <c r="IJ175" i="4"/>
  <c r="IN175" i="4"/>
  <c r="IR175" i="4"/>
  <c r="IV175" i="4"/>
  <c r="IM177" i="4"/>
  <c r="IF178" i="4"/>
  <c r="IG178" i="4" s="1"/>
  <c r="IJ178" i="4"/>
  <c r="IH179" i="4"/>
  <c r="A180" i="4"/>
  <c r="IW182" i="4"/>
  <c r="IS182" i="4"/>
  <c r="IO182" i="4"/>
  <c r="IK182" i="4"/>
  <c r="IU182" i="4"/>
  <c r="IQ182" i="4"/>
  <c r="IM182" i="4"/>
  <c r="II182" i="4"/>
  <c r="IT182" i="4"/>
  <c r="IP182" i="4"/>
  <c r="IL182" i="4"/>
  <c r="IH182" i="4"/>
  <c r="HL182" i="4"/>
  <c r="IJ182" i="4"/>
  <c r="IV182" i="4"/>
  <c r="IR182" i="4"/>
  <c r="HS182" i="4"/>
  <c r="A184" i="4"/>
  <c r="IG173" i="4"/>
  <c r="IJ174" i="4"/>
  <c r="IN174" i="4"/>
  <c r="IR174" i="4"/>
  <c r="IV174" i="4"/>
  <c r="HS175" i="4"/>
  <c r="IK175" i="4"/>
  <c r="IO175" i="4"/>
  <c r="IS175" i="4"/>
  <c r="IW175" i="4"/>
  <c r="IT177" i="4"/>
  <c r="IP177" i="4"/>
  <c r="IL177" i="4"/>
  <c r="IH177" i="4"/>
  <c r="HL177" i="4"/>
  <c r="IW177" i="4"/>
  <c r="IS177" i="4"/>
  <c r="IO177" i="4"/>
  <c r="IK177" i="4"/>
  <c r="HS177" i="4"/>
  <c r="IN177" i="4"/>
  <c r="IV177" i="4"/>
  <c r="IU178" i="4"/>
  <c r="IQ178" i="4"/>
  <c r="IM178" i="4"/>
  <c r="II178" i="4"/>
  <c r="IT178" i="4"/>
  <c r="IP178" i="4"/>
  <c r="IL178" i="4"/>
  <c r="IH178" i="4"/>
  <c r="HL178" i="4"/>
  <c r="IK178" i="4"/>
  <c r="IS178" i="4"/>
  <c r="IL179" i="4"/>
  <c r="IG180" i="4"/>
  <c r="IG172" i="4"/>
  <c r="IJ173" i="4"/>
  <c r="IN173" i="4"/>
  <c r="IR173" i="4"/>
  <c r="IV173" i="4"/>
  <c r="HS174" i="4"/>
  <c r="IK174" i="4"/>
  <c r="IO174" i="4"/>
  <c r="IS174" i="4"/>
  <c r="HL175" i="4"/>
  <c r="IH175" i="4"/>
  <c r="IL175" i="4"/>
  <c r="IP175" i="4"/>
  <c r="IG176" i="4"/>
  <c r="HF177" i="4"/>
  <c r="II177" i="4"/>
  <c r="IQ177" i="4"/>
  <c r="HS178" i="4"/>
  <c r="IN178" i="4"/>
  <c r="IV178" i="4"/>
  <c r="HL179" i="4"/>
  <c r="IP179" i="4"/>
  <c r="IU181" i="4"/>
  <c r="IQ181" i="4"/>
  <c r="IM181" i="4"/>
  <c r="II181" i="4"/>
  <c r="IT181" i="4"/>
  <c r="IP181" i="4"/>
  <c r="IL181" i="4"/>
  <c r="IH181" i="4"/>
  <c r="HL181" i="4"/>
  <c r="IW181" i="4"/>
  <c r="IS181" i="4"/>
  <c r="IO181" i="4"/>
  <c r="IK181" i="4"/>
  <c r="HS181" i="4"/>
  <c r="IR181" i="4"/>
  <c r="IN182" i="4"/>
  <c r="IG179" i="4"/>
  <c r="II179" i="4"/>
  <c r="IM179" i="4"/>
  <c r="IQ179" i="4"/>
  <c r="IU179" i="4"/>
  <c r="IJ180" i="4"/>
  <c r="IN180" i="4"/>
  <c r="IR180" i="4"/>
  <c r="IV180" i="4"/>
  <c r="IJ179" i="4"/>
  <c r="IN179" i="4"/>
  <c r="IR179" i="4"/>
  <c r="IV179" i="4"/>
  <c r="HS180" i="4"/>
  <c r="IK180" i="4"/>
  <c r="IO180" i="4"/>
  <c r="IS180" i="4"/>
  <c r="HS179" i="4"/>
  <c r="IK179" i="4"/>
  <c r="IO179" i="4"/>
  <c r="IS179" i="4"/>
  <c r="IW179" i="4"/>
  <c r="HL180" i="4"/>
  <c r="IH180" i="4"/>
  <c r="IL180" i="4"/>
  <c r="IP180" i="4"/>
  <c r="IT180" i="4"/>
  <c r="IG181" i="4"/>
  <c r="IF182" i="4"/>
  <c r="IG182" i="4" s="1"/>
  <c r="IT183" i="4"/>
  <c r="IG183" i="4"/>
  <c r="II183" i="4"/>
  <c r="IM183" i="4"/>
  <c r="IQ183" i="4"/>
  <c r="IU183" i="4"/>
  <c r="IJ184" i="4"/>
  <c r="IN184" i="4"/>
  <c r="IR184" i="4"/>
  <c r="IV184" i="4"/>
  <c r="IJ183" i="4"/>
  <c r="IN183" i="4"/>
  <c r="IR183" i="4"/>
  <c r="IV183" i="4"/>
  <c r="HS184" i="4"/>
  <c r="IK184" i="4"/>
  <c r="IO184" i="4"/>
  <c r="IS184" i="4"/>
  <c r="IW184" i="4"/>
  <c r="HL184" i="4"/>
  <c r="IH184" i="4"/>
  <c r="IL184" i="4"/>
  <c r="IP184" i="4"/>
  <c r="IT184" i="4"/>
  <c r="IH183" i="4"/>
  <c r="IL183" i="4"/>
  <c r="IP183" i="4"/>
  <c r="IG184" i="4"/>
  <c r="II184" i="4"/>
  <c r="IM184" i="4"/>
  <c r="IQ184" i="4"/>
  <c r="CV164" i="5" l="1"/>
  <c r="CU89" i="5"/>
  <c r="CT89" i="5"/>
  <c r="CV112" i="5"/>
  <c r="DO95" i="5"/>
  <c r="CT68" i="5"/>
  <c r="CV22" i="5"/>
  <c r="CT116" i="5"/>
  <c r="CX89" i="5"/>
  <c r="DO112" i="5"/>
  <c r="CT95" i="5"/>
  <c r="CV75" i="5"/>
  <c r="DO211" i="5"/>
  <c r="DO164" i="5"/>
  <c r="DO75" i="5"/>
  <c r="CU75" i="5"/>
  <c r="CT30" i="5"/>
  <c r="DO89" i="5"/>
  <c r="DO147" i="5"/>
  <c r="DN147" i="5"/>
  <c r="CX28" i="5"/>
  <c r="DO26" i="5"/>
  <c r="CU26" i="5"/>
  <c r="CU36" i="5"/>
  <c r="CT33" i="5"/>
  <c r="CV168" i="5"/>
  <c r="DN89" i="5"/>
  <c r="CV36" i="5"/>
  <c r="DO36" i="5"/>
  <c r="CX33" i="5"/>
  <c r="CV26" i="5"/>
  <c r="DA229" i="5"/>
  <c r="CU168" i="5"/>
  <c r="DE229" i="5"/>
  <c r="DB229" i="5"/>
  <c r="DD229" i="5" s="1"/>
  <c r="DO28" i="5"/>
  <c r="DO99" i="5"/>
  <c r="DO114" i="5"/>
  <c r="CV120" i="5"/>
  <c r="CX116" i="5"/>
  <c r="CU120" i="5"/>
  <c r="CU116" i="5"/>
  <c r="CX114" i="5"/>
  <c r="CU72" i="5"/>
  <c r="CW72" i="5" s="1"/>
  <c r="CV87" i="5"/>
  <c r="CW87" i="5" s="1"/>
  <c r="CV72" i="5"/>
  <c r="CU24" i="5"/>
  <c r="CV24" i="5"/>
  <c r="CX30" i="5"/>
  <c r="CT22" i="5"/>
  <c r="CT120" i="5"/>
  <c r="CU114" i="5"/>
  <c r="DO68" i="5"/>
  <c r="CX87" i="5"/>
  <c r="CT87" i="5"/>
  <c r="CX68" i="5"/>
  <c r="CW28" i="5"/>
  <c r="CT24" i="5"/>
  <c r="CU30" i="5"/>
  <c r="CX22" i="5"/>
  <c r="DO24" i="5"/>
  <c r="CU68" i="5"/>
  <c r="DO22" i="5"/>
  <c r="CV30" i="5"/>
  <c r="CX207" i="5"/>
  <c r="CT211" i="5"/>
  <c r="CT207" i="5"/>
  <c r="DN162" i="5"/>
  <c r="DO168" i="5"/>
  <c r="CT144" i="5"/>
  <c r="CX139" i="5"/>
  <c r="CU142" i="5"/>
  <c r="DN114" i="5"/>
  <c r="DO144" i="5"/>
  <c r="CT142" i="5"/>
  <c r="CU139" i="5"/>
  <c r="CU144" i="5"/>
  <c r="CT139" i="5"/>
  <c r="CX99" i="5"/>
  <c r="DO91" i="5"/>
  <c r="DN28" i="5"/>
  <c r="CV31" i="5"/>
  <c r="DO31" i="5"/>
  <c r="CV207" i="5"/>
  <c r="DO207" i="5"/>
  <c r="CX211" i="5"/>
  <c r="CU99" i="5"/>
  <c r="CV99" i="5"/>
  <c r="CT91" i="5"/>
  <c r="CW22" i="5"/>
  <c r="CT31" i="5"/>
  <c r="CU211" i="5"/>
  <c r="CW24" i="5"/>
  <c r="CY24" i="5" s="1"/>
  <c r="HQ163" i="4"/>
  <c r="HO157" i="4"/>
  <c r="HP157" i="4" s="1"/>
  <c r="HR157" i="4" s="1"/>
  <c r="HM134" i="4"/>
  <c r="HN163" i="4"/>
  <c r="HM157" i="4"/>
  <c r="HM149" i="4"/>
  <c r="HN134" i="4"/>
  <c r="HO134" i="4"/>
  <c r="HP36" i="4"/>
  <c r="HP4" i="4"/>
  <c r="IG133" i="4"/>
  <c r="IX121" i="4"/>
  <c r="HP56" i="4"/>
  <c r="IX2" i="4"/>
  <c r="CW91" i="5"/>
  <c r="EF141" i="5"/>
  <c r="EF162" i="5"/>
  <c r="CW164" i="5"/>
  <c r="CY164" i="5" s="1"/>
  <c r="CW112" i="5"/>
  <c r="CY112" i="5" s="1"/>
  <c r="CW168" i="5"/>
  <c r="EF92" i="5"/>
  <c r="EF66" i="5"/>
  <c r="EG66" i="5" s="1"/>
  <c r="IG92" i="4"/>
  <c r="HN52" i="4"/>
  <c r="HP52" i="4" s="1"/>
  <c r="IG12" i="4"/>
  <c r="A130" i="4"/>
  <c r="HP149" i="4"/>
  <c r="IX134" i="4"/>
  <c r="IX133" i="4"/>
  <c r="IX130" i="4"/>
  <c r="IX77" i="4"/>
  <c r="IY77" i="4" s="1"/>
  <c r="IG58" i="4"/>
  <c r="HM52" i="4"/>
  <c r="HR52" i="4" s="1"/>
  <c r="A62" i="4"/>
  <c r="A19" i="4"/>
  <c r="IX97" i="4"/>
  <c r="HP99" i="4"/>
  <c r="HQ52" i="4"/>
  <c r="IX24" i="4"/>
  <c r="HM59" i="4"/>
  <c r="HN59" i="4"/>
  <c r="HO59" i="4"/>
  <c r="IG16" i="4"/>
  <c r="A31" i="4"/>
  <c r="IX59" i="4"/>
  <c r="IG146" i="4"/>
  <c r="IX105" i="4"/>
  <c r="IY105" i="4" s="1"/>
  <c r="IX80" i="4"/>
  <c r="HP80" i="4"/>
  <c r="HP44" i="4"/>
  <c r="A23" i="4"/>
  <c r="IX174" i="4"/>
  <c r="IX176" i="4"/>
  <c r="HP163" i="4"/>
  <c r="HR163" i="4" s="1"/>
  <c r="IG104" i="4"/>
  <c r="IX93" i="4"/>
  <c r="IX85" i="4"/>
  <c r="IX52" i="4"/>
  <c r="IX48" i="4"/>
  <c r="IY48" i="4" s="1"/>
  <c r="A27" i="4"/>
  <c r="IX148" i="4"/>
  <c r="HW158" i="4"/>
  <c r="HZ158" i="4" s="1"/>
  <c r="IX154" i="4"/>
  <c r="IX129" i="4"/>
  <c r="IX127" i="4"/>
  <c r="HZ118" i="4"/>
  <c r="IX74" i="4"/>
  <c r="IY74" i="4" s="1"/>
  <c r="HP76" i="4"/>
  <c r="IX60" i="4"/>
  <c r="IX45" i="4"/>
  <c r="HP38" i="4"/>
  <c r="CW231" i="5"/>
  <c r="EF218" i="5"/>
  <c r="EF147" i="5"/>
  <c r="EG147" i="5" s="1"/>
  <c r="EF115" i="5"/>
  <c r="EG115" i="5" s="1"/>
  <c r="A208" i="5"/>
  <c r="CW209" i="5"/>
  <c r="CY209" i="5" s="1"/>
  <c r="EF179" i="5"/>
  <c r="EF176" i="5"/>
  <c r="EF174" i="5"/>
  <c r="EF172" i="5"/>
  <c r="EF169" i="5"/>
  <c r="EG169" i="5" s="1"/>
  <c r="EF166" i="5"/>
  <c r="EG166" i="5" s="1"/>
  <c r="EF163" i="5"/>
  <c r="EF87" i="5"/>
  <c r="EG87" i="5" s="1"/>
  <c r="EF77" i="5"/>
  <c r="EG77" i="5" s="1"/>
  <c r="DO120" i="5"/>
  <c r="DO70" i="5"/>
  <c r="DO77" i="5"/>
  <c r="EF213" i="5"/>
  <c r="EG213" i="5" s="1"/>
  <c r="EF168" i="5"/>
  <c r="EF149" i="5"/>
  <c r="EG149" i="5" s="1"/>
  <c r="CW166" i="5"/>
  <c r="EF139" i="5"/>
  <c r="EG139" i="5" s="1"/>
  <c r="EF98" i="5"/>
  <c r="EF30" i="5"/>
  <c r="EG30" i="5" s="1"/>
  <c r="EF22" i="5"/>
  <c r="CW36" i="5"/>
  <c r="CW33" i="5"/>
  <c r="A79" i="5"/>
  <c r="A67" i="5"/>
  <c r="DO116" i="5"/>
  <c r="DG229" i="5"/>
  <c r="EF219" i="5"/>
  <c r="EF207" i="5"/>
  <c r="EG207" i="5" s="1"/>
  <c r="EF148" i="5"/>
  <c r="EG148" i="5" s="1"/>
  <c r="EF144" i="5"/>
  <c r="EF140" i="5"/>
  <c r="CW89" i="5"/>
  <c r="CW68" i="5"/>
  <c r="CY68" i="5" s="1"/>
  <c r="EF26" i="5"/>
  <c r="CW30" i="5"/>
  <c r="A84" i="5"/>
  <c r="A78" i="5"/>
  <c r="DO142" i="5"/>
  <c r="EG92" i="5"/>
  <c r="EG218" i="5"/>
  <c r="EG168" i="5"/>
  <c r="DO235" i="5"/>
  <c r="CU235" i="5"/>
  <c r="CV235" i="5"/>
  <c r="CX235" i="5"/>
  <c r="CT235" i="5"/>
  <c r="EF237" i="5"/>
  <c r="EF238" i="5"/>
  <c r="DC228" i="5"/>
  <c r="DF228" i="5"/>
  <c r="DA228" i="5"/>
  <c r="DE228" i="5"/>
  <c r="DB228" i="5"/>
  <c r="DD228" i="5" s="1"/>
  <c r="DO228" i="5"/>
  <c r="CU228" i="5"/>
  <c r="CV228" i="5"/>
  <c r="CT228" i="5"/>
  <c r="CX228" i="5"/>
  <c r="DC227" i="5"/>
  <c r="DB227" i="5"/>
  <c r="DF227" i="5"/>
  <c r="DA227" i="5"/>
  <c r="DE227" i="5"/>
  <c r="EF228" i="5"/>
  <c r="EF221" i="5"/>
  <c r="DE217" i="5"/>
  <c r="DA217" i="5"/>
  <c r="DC217" i="5"/>
  <c r="DF217" i="5"/>
  <c r="DB217" i="5"/>
  <c r="DE215" i="5"/>
  <c r="DA215" i="5"/>
  <c r="DC215" i="5"/>
  <c r="DF215" i="5"/>
  <c r="DB215" i="5"/>
  <c r="DC213" i="5"/>
  <c r="DF213" i="5"/>
  <c r="DB213" i="5"/>
  <c r="DA213" i="5"/>
  <c r="DE213" i="5"/>
  <c r="DC225" i="5"/>
  <c r="DE225" i="5"/>
  <c r="DB225" i="5"/>
  <c r="DF225" i="5"/>
  <c r="DA225" i="5"/>
  <c r="DE222" i="5"/>
  <c r="DA222" i="5"/>
  <c r="DF222" i="5"/>
  <c r="DC222" i="5"/>
  <c r="DB222" i="5"/>
  <c r="DE220" i="5"/>
  <c r="DC220" i="5"/>
  <c r="DB220" i="5"/>
  <c r="DF220" i="5"/>
  <c r="DA220" i="5"/>
  <c r="DE223" i="5"/>
  <c r="DA223" i="5"/>
  <c r="DB223" i="5"/>
  <c r="DF223" i="5"/>
  <c r="DC223" i="5"/>
  <c r="EF210" i="5"/>
  <c r="CV212" i="5"/>
  <c r="DO212" i="5"/>
  <c r="CU212" i="5"/>
  <c r="CX212" i="5"/>
  <c r="CT212" i="5"/>
  <c r="CW211" i="5"/>
  <c r="CY211" i="5" s="1"/>
  <c r="A211" i="5"/>
  <c r="EF208" i="5"/>
  <c r="A207" i="5"/>
  <c r="EF205" i="5"/>
  <c r="CX202" i="5"/>
  <c r="CT202" i="5"/>
  <c r="CV202" i="5"/>
  <c r="DO202" i="5"/>
  <c r="CU202" i="5"/>
  <c r="EF201" i="5"/>
  <c r="DE208" i="5"/>
  <c r="DC208" i="5"/>
  <c r="DB208" i="5"/>
  <c r="DF208" i="5"/>
  <c r="DA208" i="5"/>
  <c r="DF202" i="5"/>
  <c r="DB202" i="5"/>
  <c r="DE202" i="5"/>
  <c r="DA202" i="5"/>
  <c r="DC202" i="5"/>
  <c r="DF209" i="5"/>
  <c r="DB209" i="5"/>
  <c r="DA209" i="5"/>
  <c r="DE209" i="5"/>
  <c r="DC209" i="5"/>
  <c r="EF206" i="5"/>
  <c r="DE199" i="5"/>
  <c r="DA199" i="5"/>
  <c r="DC199" i="5"/>
  <c r="DF199" i="5"/>
  <c r="DB199" i="5"/>
  <c r="DE200" i="5"/>
  <c r="DA200" i="5"/>
  <c r="DC200" i="5"/>
  <c r="DB200" i="5"/>
  <c r="DF200" i="5"/>
  <c r="CX195" i="5"/>
  <c r="CT195" i="5"/>
  <c r="CV195" i="5"/>
  <c r="DO195" i="5"/>
  <c r="CU195" i="5"/>
  <c r="CX193" i="5"/>
  <c r="CT193" i="5"/>
  <c r="CV193" i="5"/>
  <c r="DO193" i="5"/>
  <c r="CU193" i="5"/>
  <c r="CX191" i="5"/>
  <c r="CT191" i="5"/>
  <c r="CV191" i="5"/>
  <c r="DO191" i="5"/>
  <c r="CU191" i="5"/>
  <c r="EF189" i="5"/>
  <c r="DF193" i="5"/>
  <c r="DB193" i="5"/>
  <c r="DE193" i="5"/>
  <c r="DA193" i="5"/>
  <c r="DC193" i="5"/>
  <c r="DF189" i="5"/>
  <c r="DB189" i="5"/>
  <c r="DE189" i="5"/>
  <c r="DA189" i="5"/>
  <c r="DC189" i="5"/>
  <c r="EF196" i="5"/>
  <c r="EF185" i="5"/>
  <c r="DO183" i="5"/>
  <c r="CU183" i="5"/>
  <c r="CX183" i="5"/>
  <c r="CV183" i="5"/>
  <c r="CT183" i="5"/>
  <c r="EF181" i="5"/>
  <c r="DE177" i="5"/>
  <c r="DA177" i="5"/>
  <c r="DC177" i="5"/>
  <c r="DF177" i="5"/>
  <c r="DB177" i="5"/>
  <c r="DE175" i="5"/>
  <c r="DA175" i="5"/>
  <c r="DC175" i="5"/>
  <c r="DF175" i="5"/>
  <c r="DB175" i="5"/>
  <c r="DE173" i="5"/>
  <c r="DA173" i="5"/>
  <c r="DC173" i="5"/>
  <c r="DF173" i="5"/>
  <c r="DB173" i="5"/>
  <c r="DE171" i="5"/>
  <c r="DA171" i="5"/>
  <c r="DC171" i="5"/>
  <c r="DF171" i="5"/>
  <c r="DB171" i="5"/>
  <c r="DC167" i="5"/>
  <c r="DF167" i="5"/>
  <c r="DB167" i="5"/>
  <c r="DE167" i="5"/>
  <c r="DA167" i="5"/>
  <c r="DF187" i="5"/>
  <c r="DB187" i="5"/>
  <c r="DE187" i="5"/>
  <c r="DA187" i="5"/>
  <c r="DC187" i="5"/>
  <c r="CX186" i="5"/>
  <c r="CT186" i="5"/>
  <c r="DO186" i="5"/>
  <c r="CU186" i="5"/>
  <c r="CV186" i="5"/>
  <c r="CV160" i="5"/>
  <c r="DO160" i="5"/>
  <c r="CT160" i="5"/>
  <c r="CX160" i="5"/>
  <c r="CU160" i="5"/>
  <c r="EF170" i="5"/>
  <c r="DF160" i="5"/>
  <c r="DE160" i="5"/>
  <c r="DC160" i="5"/>
  <c r="DB160" i="5"/>
  <c r="DA160" i="5"/>
  <c r="DO159" i="5"/>
  <c r="CU159" i="5"/>
  <c r="CX159" i="5"/>
  <c r="CT159" i="5"/>
  <c r="CV159" i="5"/>
  <c r="EF158" i="5"/>
  <c r="DO155" i="5"/>
  <c r="CU155" i="5"/>
  <c r="CX155" i="5"/>
  <c r="CT155" i="5"/>
  <c r="CV155" i="5"/>
  <c r="EF154" i="5"/>
  <c r="DO151" i="5"/>
  <c r="CU151" i="5"/>
  <c r="CX151" i="5"/>
  <c r="CT151" i="5"/>
  <c r="CV151" i="5"/>
  <c r="CV169" i="5"/>
  <c r="DO169" i="5"/>
  <c r="CU169" i="5"/>
  <c r="CX169" i="5"/>
  <c r="CT169" i="5"/>
  <c r="DF162" i="5"/>
  <c r="DB162" i="5"/>
  <c r="DA162" i="5"/>
  <c r="DE162" i="5"/>
  <c r="DC162" i="5"/>
  <c r="DC159" i="5"/>
  <c r="DF159" i="5"/>
  <c r="DB159" i="5"/>
  <c r="DE159" i="5"/>
  <c r="DA159" i="5"/>
  <c r="DC155" i="5"/>
  <c r="DF155" i="5"/>
  <c r="DB155" i="5"/>
  <c r="DE155" i="5"/>
  <c r="DA155" i="5"/>
  <c r="DC151" i="5"/>
  <c r="DF151" i="5"/>
  <c r="DB151" i="5"/>
  <c r="DE151" i="5"/>
  <c r="DA151" i="5"/>
  <c r="DO148" i="5"/>
  <c r="CU148" i="5"/>
  <c r="CX148" i="5"/>
  <c r="CT148" i="5"/>
  <c r="CV148" i="5"/>
  <c r="DO137" i="5"/>
  <c r="CU137" i="5"/>
  <c r="CX137" i="5"/>
  <c r="CT137" i="5"/>
  <c r="CV137" i="5"/>
  <c r="DO135" i="5"/>
  <c r="CU135" i="5"/>
  <c r="CX135" i="5"/>
  <c r="CT135" i="5"/>
  <c r="CV135" i="5"/>
  <c r="DO133" i="5"/>
  <c r="CU133" i="5"/>
  <c r="CX133" i="5"/>
  <c r="CT133" i="5"/>
  <c r="CV133" i="5"/>
  <c r="DO131" i="5"/>
  <c r="CU131" i="5"/>
  <c r="CX131" i="5"/>
  <c r="CT131" i="5"/>
  <c r="CV131" i="5"/>
  <c r="DO129" i="5"/>
  <c r="CU129" i="5"/>
  <c r="CX129" i="5"/>
  <c r="CT129" i="5"/>
  <c r="CV129" i="5"/>
  <c r="DO127" i="5"/>
  <c r="CU127" i="5"/>
  <c r="CX127" i="5"/>
  <c r="CT127" i="5"/>
  <c r="CV127" i="5"/>
  <c r="DO125" i="5"/>
  <c r="CU125" i="5"/>
  <c r="CX125" i="5"/>
  <c r="CT125" i="5"/>
  <c r="CV125" i="5"/>
  <c r="DO149" i="5"/>
  <c r="CU149" i="5"/>
  <c r="CX149" i="5"/>
  <c r="CT149" i="5"/>
  <c r="CV149" i="5"/>
  <c r="DF144" i="5"/>
  <c r="DB144" i="5"/>
  <c r="DA144" i="5"/>
  <c r="DE144" i="5"/>
  <c r="DC144" i="5"/>
  <c r="EF142" i="5"/>
  <c r="DC136" i="5"/>
  <c r="DF136" i="5"/>
  <c r="DB136" i="5"/>
  <c r="DE136" i="5"/>
  <c r="DA136" i="5"/>
  <c r="DC132" i="5"/>
  <c r="DF132" i="5"/>
  <c r="DB132" i="5"/>
  <c r="DE132" i="5"/>
  <c r="DA132" i="5"/>
  <c r="DC128" i="5"/>
  <c r="DF128" i="5"/>
  <c r="DB128" i="5"/>
  <c r="DE128" i="5"/>
  <c r="DA128" i="5"/>
  <c r="DO124" i="5"/>
  <c r="CU124" i="5"/>
  <c r="CX124" i="5"/>
  <c r="CT124" i="5"/>
  <c r="CV124" i="5"/>
  <c r="CX123" i="5"/>
  <c r="CT123" i="5"/>
  <c r="CV123" i="5"/>
  <c r="DO123" i="5"/>
  <c r="CU123" i="5"/>
  <c r="A120" i="5"/>
  <c r="A112" i="5"/>
  <c r="CV110" i="5"/>
  <c r="CX110" i="5"/>
  <c r="CT110" i="5"/>
  <c r="DO110" i="5"/>
  <c r="CU110" i="5"/>
  <c r="DE106" i="5"/>
  <c r="DA106" i="5"/>
  <c r="DF106" i="5"/>
  <c r="DB106" i="5"/>
  <c r="DC106" i="5"/>
  <c r="A101" i="5"/>
  <c r="EF99" i="5"/>
  <c r="A97" i="5"/>
  <c r="EF95" i="5"/>
  <c r="A93" i="5"/>
  <c r="EF91" i="5"/>
  <c r="CV84" i="5"/>
  <c r="DO84" i="5"/>
  <c r="CU84" i="5"/>
  <c r="CX84" i="5"/>
  <c r="CT84" i="5"/>
  <c r="EF80" i="5"/>
  <c r="EF79" i="5"/>
  <c r="EF78" i="5"/>
  <c r="DE109" i="5"/>
  <c r="DA109" i="5"/>
  <c r="DF109" i="5"/>
  <c r="DB109" i="5"/>
  <c r="DC109" i="5"/>
  <c r="A104" i="5"/>
  <c r="A100" i="5"/>
  <c r="CV97" i="5"/>
  <c r="CX97" i="5"/>
  <c r="CT97" i="5"/>
  <c r="CU97" i="5"/>
  <c r="DO97" i="5"/>
  <c r="CY89" i="5"/>
  <c r="EF117" i="5"/>
  <c r="EF108" i="5"/>
  <c r="EF101" i="5"/>
  <c r="CW122" i="5"/>
  <c r="EF121" i="5"/>
  <c r="CW114" i="5"/>
  <c r="DE111" i="5"/>
  <c r="DA111" i="5"/>
  <c r="DF111" i="5"/>
  <c r="DB111" i="5"/>
  <c r="DC111" i="5"/>
  <c r="CV111" i="5"/>
  <c r="CX111" i="5"/>
  <c r="CT111" i="5"/>
  <c r="DO111" i="5"/>
  <c r="CU111" i="5"/>
  <c r="CV103" i="5"/>
  <c r="CX103" i="5"/>
  <c r="CT103" i="5"/>
  <c r="DO103" i="5"/>
  <c r="CU103" i="5"/>
  <c r="CV98" i="5"/>
  <c r="CX98" i="5"/>
  <c r="CT98" i="5"/>
  <c r="DO98" i="5"/>
  <c r="CU98" i="5"/>
  <c r="CW95" i="5"/>
  <c r="CY95" i="5" s="1"/>
  <c r="EF100" i="5"/>
  <c r="EF82" i="5"/>
  <c r="CW75" i="5"/>
  <c r="EF70" i="5"/>
  <c r="EF67" i="5"/>
  <c r="EF90" i="5"/>
  <c r="EF86" i="5"/>
  <c r="CX81" i="5"/>
  <c r="CT81" i="5"/>
  <c r="CV81" i="5"/>
  <c r="DO81" i="5"/>
  <c r="CU81" i="5"/>
  <c r="DE67" i="5"/>
  <c r="DC67" i="5"/>
  <c r="DB67" i="5"/>
  <c r="DF67" i="5"/>
  <c r="DA67" i="5"/>
  <c r="DO64" i="5"/>
  <c r="CU64" i="5"/>
  <c r="CX64" i="5"/>
  <c r="CT64" i="5"/>
  <c r="CV64" i="5"/>
  <c r="EF63" i="5"/>
  <c r="DO60" i="5"/>
  <c r="CU60" i="5"/>
  <c r="CX60" i="5"/>
  <c r="CT60" i="5"/>
  <c r="CV60" i="5"/>
  <c r="EF59" i="5"/>
  <c r="DO56" i="5"/>
  <c r="CU56" i="5"/>
  <c r="CX56" i="5"/>
  <c r="CT56" i="5"/>
  <c r="CV56" i="5"/>
  <c r="EF55" i="5"/>
  <c r="DO52" i="5"/>
  <c r="CU52" i="5"/>
  <c r="CX52" i="5"/>
  <c r="CT52" i="5"/>
  <c r="CV52" i="5"/>
  <c r="EF51" i="5"/>
  <c r="DO48" i="5"/>
  <c r="CU48" i="5"/>
  <c r="CX48" i="5"/>
  <c r="CT48" i="5"/>
  <c r="CV48" i="5"/>
  <c r="EF47" i="5"/>
  <c r="DO44" i="5"/>
  <c r="CU44" i="5"/>
  <c r="CX44" i="5"/>
  <c r="CT44" i="5"/>
  <c r="CV44" i="5"/>
  <c r="EF43" i="5"/>
  <c r="DO40" i="5"/>
  <c r="CU40" i="5"/>
  <c r="CX40" i="5"/>
  <c r="CT40" i="5"/>
  <c r="CV40" i="5"/>
  <c r="EF39" i="5"/>
  <c r="CV71" i="5"/>
  <c r="CX71" i="5"/>
  <c r="CT71" i="5"/>
  <c r="DO71" i="5"/>
  <c r="CU71" i="5"/>
  <c r="CW70" i="5"/>
  <c r="A70" i="5"/>
  <c r="EF68" i="5"/>
  <c r="A68" i="5"/>
  <c r="DC64" i="5"/>
  <c r="DF64" i="5"/>
  <c r="DB64" i="5"/>
  <c r="DE64" i="5"/>
  <c r="DA64" i="5"/>
  <c r="DC60" i="5"/>
  <c r="DF60" i="5"/>
  <c r="DB60" i="5"/>
  <c r="DE60" i="5"/>
  <c r="DA60" i="5"/>
  <c r="DC56" i="5"/>
  <c r="DF56" i="5"/>
  <c r="DB56" i="5"/>
  <c r="DE56" i="5"/>
  <c r="DA56" i="5"/>
  <c r="DC52" i="5"/>
  <c r="DF52" i="5"/>
  <c r="DB52" i="5"/>
  <c r="DE52" i="5"/>
  <c r="DA52" i="5"/>
  <c r="DC48" i="5"/>
  <c r="DF48" i="5"/>
  <c r="DB48" i="5"/>
  <c r="DE48" i="5"/>
  <c r="DA48" i="5"/>
  <c r="DC44" i="5"/>
  <c r="DF44" i="5"/>
  <c r="DB44" i="5"/>
  <c r="DE44" i="5"/>
  <c r="DA44" i="5"/>
  <c r="DC40" i="5"/>
  <c r="DF40" i="5"/>
  <c r="DB40" i="5"/>
  <c r="DE40" i="5"/>
  <c r="DA40" i="5"/>
  <c r="CX25" i="5"/>
  <c r="CT25" i="5"/>
  <c r="CV25" i="5"/>
  <c r="DO25" i="5"/>
  <c r="CU25" i="5"/>
  <c r="A24" i="5"/>
  <c r="CV21" i="5"/>
  <c r="DO21" i="5"/>
  <c r="CU21" i="5"/>
  <c r="CX21" i="5"/>
  <c r="CT21" i="5"/>
  <c r="EF13" i="5"/>
  <c r="EF11" i="5"/>
  <c r="EF10" i="5"/>
  <c r="DC6" i="5"/>
  <c r="DA6" i="5"/>
  <c r="DF6" i="5"/>
  <c r="DB6" i="5"/>
  <c r="DE6" i="5"/>
  <c r="CV5" i="5"/>
  <c r="DO5" i="5"/>
  <c r="CU5" i="5"/>
  <c r="CX5" i="5"/>
  <c r="CT5" i="5"/>
  <c r="DC9" i="5"/>
  <c r="DF9" i="5"/>
  <c r="DB9" i="5"/>
  <c r="DE9" i="5"/>
  <c r="DA9" i="5"/>
  <c r="DO35" i="5"/>
  <c r="CU35" i="5"/>
  <c r="CX35" i="5"/>
  <c r="CT35" i="5"/>
  <c r="CV35" i="5"/>
  <c r="DO32" i="5"/>
  <c r="CU32" i="5"/>
  <c r="CX32" i="5"/>
  <c r="CT32" i="5"/>
  <c r="CV32" i="5"/>
  <c r="CX18" i="5"/>
  <c r="CT18" i="5"/>
  <c r="CV18" i="5"/>
  <c r="DO18" i="5"/>
  <c r="CU18" i="5"/>
  <c r="EF17" i="5"/>
  <c r="DE13" i="5"/>
  <c r="DA13" i="5"/>
  <c r="DC13" i="5"/>
  <c r="DF13" i="5"/>
  <c r="DB13" i="5"/>
  <c r="CX4" i="5"/>
  <c r="CT4" i="5"/>
  <c r="CU4" i="5"/>
  <c r="CV4" i="5"/>
  <c r="DO4" i="5"/>
  <c r="EF37" i="5"/>
  <c r="CY30" i="5"/>
  <c r="EF28" i="5"/>
  <c r="DF26" i="5"/>
  <c r="DB26" i="5"/>
  <c r="DE26" i="5"/>
  <c r="DC26" i="5"/>
  <c r="DA26" i="5"/>
  <c r="DO19" i="5"/>
  <c r="CU19" i="5"/>
  <c r="CX19" i="5"/>
  <c r="CT19" i="5"/>
  <c r="CV19" i="5"/>
  <c r="EF15" i="5"/>
  <c r="EF9" i="5"/>
  <c r="DF8" i="5"/>
  <c r="DB8" i="5"/>
  <c r="DE8" i="5"/>
  <c r="DA8" i="5"/>
  <c r="DC8" i="5"/>
  <c r="DO7" i="5"/>
  <c r="CU7" i="5"/>
  <c r="CX7" i="5"/>
  <c r="CT7" i="5"/>
  <c r="CV7" i="5"/>
  <c r="CY36" i="5"/>
  <c r="CY33" i="5"/>
  <c r="CW31" i="5"/>
  <c r="DC19" i="5"/>
  <c r="DF19" i="5"/>
  <c r="DB19" i="5"/>
  <c r="DE19" i="5"/>
  <c r="DA19" i="5"/>
  <c r="DC15" i="5"/>
  <c r="DF15" i="5"/>
  <c r="DB15" i="5"/>
  <c r="DE15" i="5"/>
  <c r="DA15" i="5"/>
  <c r="DO237" i="5"/>
  <c r="CU237" i="5"/>
  <c r="CX237" i="5"/>
  <c r="CT237" i="5"/>
  <c r="CV237" i="5"/>
  <c r="DC233" i="5"/>
  <c r="DE233" i="5"/>
  <c r="DA233" i="5"/>
  <c r="DF233" i="5"/>
  <c r="DB233" i="5"/>
  <c r="DD233" i="5" s="1"/>
  <c r="DO238" i="5"/>
  <c r="CU238" i="5"/>
  <c r="CT238" i="5"/>
  <c r="CX238" i="5"/>
  <c r="CV238" i="5"/>
  <c r="DC236" i="5"/>
  <c r="DE236" i="5"/>
  <c r="DF236" i="5"/>
  <c r="DB236" i="5"/>
  <c r="DA236" i="5"/>
  <c r="DC234" i="5"/>
  <c r="DF234" i="5"/>
  <c r="DA234" i="5"/>
  <c r="DE234" i="5"/>
  <c r="DB234" i="5"/>
  <c r="DD234" i="5" s="1"/>
  <c r="EF231" i="5"/>
  <c r="DO229" i="5"/>
  <c r="CU229" i="5"/>
  <c r="CT229" i="5"/>
  <c r="CX229" i="5"/>
  <c r="CV229" i="5"/>
  <c r="EF229" i="5"/>
  <c r="EF230" i="5"/>
  <c r="DF224" i="5"/>
  <c r="DB224" i="5"/>
  <c r="DE224" i="5"/>
  <c r="DA224" i="5"/>
  <c r="DC224" i="5"/>
  <c r="EF217" i="5"/>
  <c r="EF216" i="5"/>
  <c r="EF215" i="5"/>
  <c r="EF214" i="5"/>
  <c r="A222" i="5"/>
  <c r="DO225" i="5"/>
  <c r="CU225" i="5"/>
  <c r="CX225" i="5"/>
  <c r="CT225" i="5"/>
  <c r="CV225" i="5"/>
  <c r="CV222" i="5"/>
  <c r="CX222" i="5"/>
  <c r="DO222" i="5"/>
  <c r="CU222" i="5"/>
  <c r="CT222" i="5"/>
  <c r="CY231" i="5"/>
  <c r="CV223" i="5"/>
  <c r="CT223" i="5"/>
  <c r="CX223" i="5"/>
  <c r="DO223" i="5"/>
  <c r="CU223" i="5"/>
  <c r="CW223" i="5" s="1"/>
  <c r="DC212" i="5"/>
  <c r="DF212" i="5"/>
  <c r="DB212" i="5"/>
  <c r="DE212" i="5"/>
  <c r="DA212" i="5"/>
  <c r="EF209" i="5"/>
  <c r="CV208" i="5"/>
  <c r="CT208" i="5"/>
  <c r="CX208" i="5"/>
  <c r="DO208" i="5"/>
  <c r="CU208" i="5"/>
  <c r="CX205" i="5"/>
  <c r="CT205" i="5"/>
  <c r="CV205" i="5"/>
  <c r="DO205" i="5"/>
  <c r="CU205" i="5"/>
  <c r="EF204" i="5"/>
  <c r="CX201" i="5"/>
  <c r="CT201" i="5"/>
  <c r="CV201" i="5"/>
  <c r="DO201" i="5"/>
  <c r="CU201" i="5"/>
  <c r="EF200" i="5"/>
  <c r="EF199" i="5"/>
  <c r="EF198" i="5"/>
  <c r="EF197" i="5"/>
  <c r="DF210" i="5"/>
  <c r="DB210" i="5"/>
  <c r="DE210" i="5"/>
  <c r="DC210" i="5"/>
  <c r="DA210" i="5"/>
  <c r="CW207" i="5"/>
  <c r="CY207" i="5" s="1"/>
  <c r="DF203" i="5"/>
  <c r="DB203" i="5"/>
  <c r="DE203" i="5"/>
  <c r="DA203" i="5"/>
  <c r="DC203" i="5"/>
  <c r="EF212" i="5"/>
  <c r="CV210" i="5"/>
  <c r="CX210" i="5"/>
  <c r="CT210" i="5"/>
  <c r="DO210" i="5"/>
  <c r="CU210" i="5"/>
  <c r="A209" i="5"/>
  <c r="CV206" i="5"/>
  <c r="DO206" i="5"/>
  <c r="CU206" i="5"/>
  <c r="CT206" i="5"/>
  <c r="CX206" i="5"/>
  <c r="EF194" i="5"/>
  <c r="EF192" i="5"/>
  <c r="EF190" i="5"/>
  <c r="CX189" i="5"/>
  <c r="CT189" i="5"/>
  <c r="CV189" i="5"/>
  <c r="DO189" i="5"/>
  <c r="CU189" i="5"/>
  <c r="DE197" i="5"/>
  <c r="DA197" i="5"/>
  <c r="DC197" i="5"/>
  <c r="DB197" i="5"/>
  <c r="DF197" i="5"/>
  <c r="DE196" i="5"/>
  <c r="DA196" i="5"/>
  <c r="DC196" i="5"/>
  <c r="DB196" i="5"/>
  <c r="DF196" i="5"/>
  <c r="DF192" i="5"/>
  <c r="DB192" i="5"/>
  <c r="DE192" i="5"/>
  <c r="DA192" i="5"/>
  <c r="DC192" i="5"/>
  <c r="DE198" i="5"/>
  <c r="DA198" i="5"/>
  <c r="DC198" i="5"/>
  <c r="DF198" i="5"/>
  <c r="DB198" i="5"/>
  <c r="EF183" i="5"/>
  <c r="EF180" i="5"/>
  <c r="EG179" i="5"/>
  <c r="EF178" i="5"/>
  <c r="EF177" i="5"/>
  <c r="EG176" i="5"/>
  <c r="EF175" i="5"/>
  <c r="EG174" i="5"/>
  <c r="EF173" i="5"/>
  <c r="EG172" i="5"/>
  <c r="EF171" i="5"/>
  <c r="DE180" i="5"/>
  <c r="DA180" i="5"/>
  <c r="DC180" i="5"/>
  <c r="DF180" i="5"/>
  <c r="DB180" i="5"/>
  <c r="DC170" i="5"/>
  <c r="DF170" i="5"/>
  <c r="DB170" i="5"/>
  <c r="DE170" i="5"/>
  <c r="DA170" i="5"/>
  <c r="DC166" i="5"/>
  <c r="DF166" i="5"/>
  <c r="DB166" i="5"/>
  <c r="DA166" i="5"/>
  <c r="DE166" i="5"/>
  <c r="DF188" i="5"/>
  <c r="DB188" i="5"/>
  <c r="DE188" i="5"/>
  <c r="DA188" i="5"/>
  <c r="DC188" i="5"/>
  <c r="CX187" i="5"/>
  <c r="CT187" i="5"/>
  <c r="DO187" i="5"/>
  <c r="CU187" i="5"/>
  <c r="CV187" i="5"/>
  <c r="EF186" i="5"/>
  <c r="DE184" i="5"/>
  <c r="DA184" i="5"/>
  <c r="DC184" i="5"/>
  <c r="DB184" i="5"/>
  <c r="DF184" i="5"/>
  <c r="CV170" i="5"/>
  <c r="DO170" i="5"/>
  <c r="CU170" i="5"/>
  <c r="CX170" i="5"/>
  <c r="CT170" i="5"/>
  <c r="DF165" i="5"/>
  <c r="DB165" i="5"/>
  <c r="DC165" i="5"/>
  <c r="DA165" i="5"/>
  <c r="DE165" i="5"/>
  <c r="EG163" i="5"/>
  <c r="DF161" i="5"/>
  <c r="DB161" i="5"/>
  <c r="DC161" i="5"/>
  <c r="DA161" i="5"/>
  <c r="DE161" i="5"/>
  <c r="CY168" i="5"/>
  <c r="CV161" i="5"/>
  <c r="CX161" i="5"/>
  <c r="CT161" i="5"/>
  <c r="CU161" i="5"/>
  <c r="DO161" i="5"/>
  <c r="CY166" i="5"/>
  <c r="EF165" i="5"/>
  <c r="DF163" i="5"/>
  <c r="DB163" i="5"/>
  <c r="DE163" i="5"/>
  <c r="DC163" i="5"/>
  <c r="DA163" i="5"/>
  <c r="DO158" i="5"/>
  <c r="CU158" i="5"/>
  <c r="CX158" i="5"/>
  <c r="CT158" i="5"/>
  <c r="CV158" i="5"/>
  <c r="EF157" i="5"/>
  <c r="DO154" i="5"/>
  <c r="CU154" i="5"/>
  <c r="CX154" i="5"/>
  <c r="CT154" i="5"/>
  <c r="CV154" i="5"/>
  <c r="EF153" i="5"/>
  <c r="CV163" i="5"/>
  <c r="CX163" i="5"/>
  <c r="CT163" i="5"/>
  <c r="DO163" i="5"/>
  <c r="CU163" i="5"/>
  <c r="CW162" i="5"/>
  <c r="CY162" i="5" s="1"/>
  <c r="A162" i="5"/>
  <c r="DC158" i="5"/>
  <c r="DF158" i="5"/>
  <c r="DB158" i="5"/>
  <c r="DE158" i="5"/>
  <c r="DA158" i="5"/>
  <c r="DC154" i="5"/>
  <c r="DF154" i="5"/>
  <c r="DB154" i="5"/>
  <c r="DE154" i="5"/>
  <c r="DA154" i="5"/>
  <c r="DC150" i="5"/>
  <c r="DF150" i="5"/>
  <c r="DB150" i="5"/>
  <c r="DE150" i="5"/>
  <c r="DA150" i="5"/>
  <c r="DC149" i="5"/>
  <c r="DF149" i="5"/>
  <c r="DB149" i="5"/>
  <c r="DE149" i="5"/>
  <c r="DA149" i="5"/>
  <c r="DC148" i="5"/>
  <c r="DF148" i="5"/>
  <c r="DB148" i="5"/>
  <c r="DA148" i="5"/>
  <c r="DE148" i="5"/>
  <c r="DC147" i="5"/>
  <c r="DF147" i="5"/>
  <c r="DB147" i="5"/>
  <c r="DE147" i="5"/>
  <c r="DA147" i="5"/>
  <c r="DC146" i="5"/>
  <c r="DF146" i="5"/>
  <c r="DB146" i="5"/>
  <c r="DE146" i="5"/>
  <c r="DA146" i="5"/>
  <c r="EF145" i="5"/>
  <c r="DF143" i="5"/>
  <c r="DB143" i="5"/>
  <c r="DC143" i="5"/>
  <c r="DA143" i="5"/>
  <c r="DE143" i="5"/>
  <c r="EG144" i="5"/>
  <c r="DC139" i="5"/>
  <c r="DB139" i="5"/>
  <c r="DF139" i="5"/>
  <c r="DA139" i="5"/>
  <c r="DE139" i="5"/>
  <c r="EF146" i="5"/>
  <c r="CV141" i="5"/>
  <c r="CU141" i="5"/>
  <c r="DO141" i="5"/>
  <c r="CT141" i="5"/>
  <c r="CX141" i="5"/>
  <c r="EF136" i="5"/>
  <c r="EF134" i="5"/>
  <c r="EF132" i="5"/>
  <c r="EF130" i="5"/>
  <c r="EF128" i="5"/>
  <c r="EF126" i="5"/>
  <c r="CX145" i="5"/>
  <c r="CT145" i="5"/>
  <c r="CV145" i="5"/>
  <c r="DO145" i="5"/>
  <c r="CU145" i="5"/>
  <c r="CW144" i="5"/>
  <c r="CY144" i="5" s="1"/>
  <c r="A144" i="5"/>
  <c r="DF141" i="5"/>
  <c r="DA141" i="5"/>
  <c r="DE141" i="5"/>
  <c r="DC141" i="5"/>
  <c r="DB141" i="5"/>
  <c r="EF138" i="5"/>
  <c r="DC135" i="5"/>
  <c r="DF135" i="5"/>
  <c r="DB135" i="5"/>
  <c r="DE135" i="5"/>
  <c r="DA135" i="5"/>
  <c r="DC131" i="5"/>
  <c r="DF131" i="5"/>
  <c r="DB131" i="5"/>
  <c r="DE131" i="5"/>
  <c r="DA131" i="5"/>
  <c r="DC127" i="5"/>
  <c r="DF127" i="5"/>
  <c r="DB127" i="5"/>
  <c r="DE127" i="5"/>
  <c r="DA127" i="5"/>
  <c r="EF124" i="5"/>
  <c r="DF119" i="5"/>
  <c r="DB119" i="5"/>
  <c r="DC119" i="5"/>
  <c r="DA119" i="5"/>
  <c r="DE119" i="5"/>
  <c r="EF123" i="5"/>
  <c r="DF122" i="5"/>
  <c r="DB122" i="5"/>
  <c r="DE122" i="5"/>
  <c r="DC122" i="5"/>
  <c r="DA122" i="5"/>
  <c r="CX119" i="5"/>
  <c r="CT119" i="5"/>
  <c r="CV119" i="5"/>
  <c r="CU119" i="5"/>
  <c r="DO119" i="5"/>
  <c r="CX115" i="5"/>
  <c r="CT115" i="5"/>
  <c r="CV115" i="5"/>
  <c r="CU115" i="5"/>
  <c r="DO115" i="5"/>
  <c r="EF112" i="5"/>
  <c r="EF118" i="5"/>
  <c r="EF114" i="5"/>
  <c r="EF110" i="5"/>
  <c r="A109" i="5"/>
  <c r="CV106" i="5"/>
  <c r="CX106" i="5"/>
  <c r="CT106" i="5"/>
  <c r="DO106" i="5"/>
  <c r="CU106" i="5"/>
  <c r="DE102" i="5"/>
  <c r="DA102" i="5"/>
  <c r="DF102" i="5"/>
  <c r="DB102" i="5"/>
  <c r="DC102" i="5"/>
  <c r="DF89" i="5"/>
  <c r="DB89" i="5"/>
  <c r="DC89" i="5"/>
  <c r="DA89" i="5"/>
  <c r="DE89" i="5"/>
  <c r="DC83" i="5"/>
  <c r="DF83" i="5"/>
  <c r="DB83" i="5"/>
  <c r="DE83" i="5"/>
  <c r="DA83" i="5"/>
  <c r="CV80" i="5"/>
  <c r="DO80" i="5"/>
  <c r="CU80" i="5"/>
  <c r="CT80" i="5"/>
  <c r="CX80" i="5"/>
  <c r="CV79" i="5"/>
  <c r="DO79" i="5"/>
  <c r="CU79" i="5"/>
  <c r="CT79" i="5"/>
  <c r="CX79" i="5"/>
  <c r="CV78" i="5"/>
  <c r="DO78" i="5"/>
  <c r="CU78" i="5"/>
  <c r="CT78" i="5"/>
  <c r="CX78" i="5"/>
  <c r="EF74" i="5"/>
  <c r="EF119" i="5"/>
  <c r="CW118" i="5"/>
  <c r="CV109" i="5"/>
  <c r="CX109" i="5"/>
  <c r="CT109" i="5"/>
  <c r="DO109" i="5"/>
  <c r="CU109" i="5"/>
  <c r="CW109" i="5" s="1"/>
  <c r="DE105" i="5"/>
  <c r="DA105" i="5"/>
  <c r="DF105" i="5"/>
  <c r="DB105" i="5"/>
  <c r="DC105" i="5"/>
  <c r="DF96" i="5"/>
  <c r="DB96" i="5"/>
  <c r="DE96" i="5"/>
  <c r="DC96" i="5"/>
  <c r="DA96" i="5"/>
  <c r="EF88" i="5"/>
  <c r="DF88" i="5"/>
  <c r="DB88" i="5"/>
  <c r="DE88" i="5"/>
  <c r="DC88" i="5"/>
  <c r="DA88" i="5"/>
  <c r="DE104" i="5"/>
  <c r="DA104" i="5"/>
  <c r="DF104" i="5"/>
  <c r="DB104" i="5"/>
  <c r="DC104" i="5"/>
  <c r="EF97" i="5"/>
  <c r="CV92" i="5"/>
  <c r="CX92" i="5"/>
  <c r="CT92" i="5"/>
  <c r="DO92" i="5"/>
  <c r="CU92" i="5"/>
  <c r="CV88" i="5"/>
  <c r="CX88" i="5"/>
  <c r="CT88" i="5"/>
  <c r="DO88" i="5"/>
  <c r="CU88" i="5"/>
  <c r="CW88" i="5" s="1"/>
  <c r="EF111" i="5"/>
  <c r="DE107" i="5"/>
  <c r="DA107" i="5"/>
  <c r="DF107" i="5"/>
  <c r="DB107" i="5"/>
  <c r="DC107" i="5"/>
  <c r="EF103" i="5"/>
  <c r="EF96" i="5"/>
  <c r="DE74" i="5"/>
  <c r="DA74" i="5"/>
  <c r="DC74" i="5"/>
  <c r="DB74" i="5"/>
  <c r="DF74" i="5"/>
  <c r="CV67" i="5"/>
  <c r="CT67" i="5"/>
  <c r="CX67" i="5"/>
  <c r="DO67" i="5"/>
  <c r="CU67" i="5"/>
  <c r="DC66" i="5"/>
  <c r="DB66" i="5"/>
  <c r="DF66" i="5"/>
  <c r="DA66" i="5"/>
  <c r="DE66" i="5"/>
  <c r="DF90" i="5"/>
  <c r="DB90" i="5"/>
  <c r="DA90" i="5"/>
  <c r="DE90" i="5"/>
  <c r="DC90" i="5"/>
  <c r="EF81" i="5"/>
  <c r="EF69" i="5"/>
  <c r="DO63" i="5"/>
  <c r="CU63" i="5"/>
  <c r="CX63" i="5"/>
  <c r="CT63" i="5"/>
  <c r="CV63" i="5"/>
  <c r="EF62" i="5"/>
  <c r="DO59" i="5"/>
  <c r="CU59" i="5"/>
  <c r="CX59" i="5"/>
  <c r="CT59" i="5"/>
  <c r="CV59" i="5"/>
  <c r="EF58" i="5"/>
  <c r="DO55" i="5"/>
  <c r="CU55" i="5"/>
  <c r="CX55" i="5"/>
  <c r="CT55" i="5"/>
  <c r="CV55" i="5"/>
  <c r="EF54" i="5"/>
  <c r="DO51" i="5"/>
  <c r="CU51" i="5"/>
  <c r="CX51" i="5"/>
  <c r="CT51" i="5"/>
  <c r="CV51" i="5"/>
  <c r="EF50" i="5"/>
  <c r="DO47" i="5"/>
  <c r="CU47" i="5"/>
  <c r="CX47" i="5"/>
  <c r="CT47" i="5"/>
  <c r="CV47" i="5"/>
  <c r="EF46" i="5"/>
  <c r="DO43" i="5"/>
  <c r="CU43" i="5"/>
  <c r="CX43" i="5"/>
  <c r="CT43" i="5"/>
  <c r="CV43" i="5"/>
  <c r="EF42" i="5"/>
  <c r="DO39" i="5"/>
  <c r="CU39" i="5"/>
  <c r="CX39" i="5"/>
  <c r="CT39" i="5"/>
  <c r="CV39" i="5"/>
  <c r="EF38" i="5"/>
  <c r="EF94" i="5"/>
  <c r="DF85" i="5"/>
  <c r="DB85" i="5"/>
  <c r="DE85" i="5"/>
  <c r="DA85" i="5"/>
  <c r="DC85" i="5"/>
  <c r="EF83" i="5"/>
  <c r="CW77" i="5"/>
  <c r="CY77" i="5" s="1"/>
  <c r="DF77" i="5"/>
  <c r="DB77" i="5"/>
  <c r="DA77" i="5"/>
  <c r="DE77" i="5"/>
  <c r="DC77" i="5"/>
  <c r="DC76" i="5"/>
  <c r="DE76" i="5"/>
  <c r="DA76" i="5"/>
  <c r="DF76" i="5"/>
  <c r="DB76" i="5"/>
  <c r="DD76" i="5" s="1"/>
  <c r="EF75" i="5"/>
  <c r="DC65" i="5"/>
  <c r="DF65" i="5"/>
  <c r="DB65" i="5"/>
  <c r="DE65" i="5"/>
  <c r="DA65" i="5"/>
  <c r="DC59" i="5"/>
  <c r="DF59" i="5"/>
  <c r="DB59" i="5"/>
  <c r="DE59" i="5"/>
  <c r="DA59" i="5"/>
  <c r="DC55" i="5"/>
  <c r="DF55" i="5"/>
  <c r="DB55" i="5"/>
  <c r="DE55" i="5"/>
  <c r="DA55" i="5"/>
  <c r="DC51" i="5"/>
  <c r="DF51" i="5"/>
  <c r="DB51" i="5"/>
  <c r="DE51" i="5"/>
  <c r="DA51" i="5"/>
  <c r="DC47" i="5"/>
  <c r="DF47" i="5"/>
  <c r="DB47" i="5"/>
  <c r="DE47" i="5"/>
  <c r="DA47" i="5"/>
  <c r="DC43" i="5"/>
  <c r="DF43" i="5"/>
  <c r="DB43" i="5"/>
  <c r="DE43" i="5"/>
  <c r="DA43" i="5"/>
  <c r="DC39" i="5"/>
  <c r="DF39" i="5"/>
  <c r="DB39" i="5"/>
  <c r="DE39" i="5"/>
  <c r="DA39" i="5"/>
  <c r="DC36" i="5"/>
  <c r="DF36" i="5"/>
  <c r="DB36" i="5"/>
  <c r="DE36" i="5"/>
  <c r="DA36" i="5"/>
  <c r="DC34" i="5"/>
  <c r="DF34" i="5"/>
  <c r="DB34" i="5"/>
  <c r="DE34" i="5"/>
  <c r="DA34" i="5"/>
  <c r="DC32" i="5"/>
  <c r="DF32" i="5"/>
  <c r="DB32" i="5"/>
  <c r="DE32" i="5"/>
  <c r="DA32" i="5"/>
  <c r="DC30" i="5"/>
  <c r="DF30" i="5"/>
  <c r="DB30" i="5"/>
  <c r="DA30" i="5"/>
  <c r="DE30" i="5"/>
  <c r="DO37" i="5"/>
  <c r="CU37" i="5"/>
  <c r="CX37" i="5"/>
  <c r="CT37" i="5"/>
  <c r="CV37" i="5"/>
  <c r="DC20" i="5"/>
  <c r="DF20" i="5"/>
  <c r="DB20" i="5"/>
  <c r="DE20" i="5"/>
  <c r="DA20" i="5"/>
  <c r="CV13" i="5"/>
  <c r="DO13" i="5"/>
  <c r="CU13" i="5"/>
  <c r="CX13" i="5"/>
  <c r="CT13" i="5"/>
  <c r="CX11" i="5"/>
  <c r="CV11" i="5"/>
  <c r="DO11" i="5"/>
  <c r="CU11" i="5"/>
  <c r="CT11" i="5"/>
  <c r="CT10" i="5"/>
  <c r="CV10" i="5"/>
  <c r="DO10" i="5"/>
  <c r="CU10" i="5"/>
  <c r="CX10" i="5"/>
  <c r="EF36" i="5"/>
  <c r="EF33" i="5"/>
  <c r="CX17" i="5"/>
  <c r="CT17" i="5"/>
  <c r="CV17" i="5"/>
  <c r="DO17" i="5"/>
  <c r="CU17" i="5"/>
  <c r="EF16" i="5"/>
  <c r="DE11" i="5"/>
  <c r="DA11" i="5"/>
  <c r="DC11" i="5"/>
  <c r="DF11" i="5"/>
  <c r="DB11" i="5"/>
  <c r="EF8" i="5"/>
  <c r="EF3" i="5"/>
  <c r="EF6" i="5"/>
  <c r="CX27" i="5"/>
  <c r="CT27" i="5"/>
  <c r="CV27" i="5"/>
  <c r="DO27" i="5"/>
  <c r="CU27" i="5"/>
  <c r="DF16" i="5"/>
  <c r="DB16" i="5"/>
  <c r="DE16" i="5"/>
  <c r="DA16" i="5"/>
  <c r="DC16" i="5"/>
  <c r="DO15" i="5"/>
  <c r="CU15" i="5"/>
  <c r="CX15" i="5"/>
  <c r="CT15" i="5"/>
  <c r="CV15" i="5"/>
  <c r="DO9" i="5"/>
  <c r="CU9" i="5"/>
  <c r="CX9" i="5"/>
  <c r="CT9" i="5"/>
  <c r="CV9" i="5"/>
  <c r="DF3" i="5"/>
  <c r="DB3" i="5"/>
  <c r="DE3" i="5"/>
  <c r="DA3" i="5"/>
  <c r="DC3" i="5"/>
  <c r="DF2" i="5"/>
  <c r="DB2" i="5"/>
  <c r="DE2" i="5"/>
  <c r="DA2" i="5"/>
  <c r="DC2" i="5"/>
  <c r="A2" i="5"/>
  <c r="EF27" i="5"/>
  <c r="DF25" i="5"/>
  <c r="DB25" i="5"/>
  <c r="DA25" i="5"/>
  <c r="DE25" i="5"/>
  <c r="DC25" i="5"/>
  <c r="CY22" i="5"/>
  <c r="EF20" i="5"/>
  <c r="EF14" i="5"/>
  <c r="DC238" i="5"/>
  <c r="DB238" i="5"/>
  <c r="DA238" i="5"/>
  <c r="DE238" i="5"/>
  <c r="DF238" i="5"/>
  <c r="DO233" i="5"/>
  <c r="CU233" i="5"/>
  <c r="CX233" i="5"/>
  <c r="CV233" i="5"/>
  <c r="CT233" i="5"/>
  <c r="DO236" i="5"/>
  <c r="CU236" i="5"/>
  <c r="CT236" i="5"/>
  <c r="CX236" i="5"/>
  <c r="CV236" i="5"/>
  <c r="EF236" i="5"/>
  <c r="DO232" i="5"/>
  <c r="CU232" i="5"/>
  <c r="CV232" i="5"/>
  <c r="CT232" i="5"/>
  <c r="CX232" i="5"/>
  <c r="DC232" i="5"/>
  <c r="DF232" i="5"/>
  <c r="DA232" i="5"/>
  <c r="DE232" i="5"/>
  <c r="DB232" i="5"/>
  <c r="DD232" i="5" s="1"/>
  <c r="DC231" i="5"/>
  <c r="DB231" i="5"/>
  <c r="DF231" i="5"/>
  <c r="DA231" i="5"/>
  <c r="DE231" i="5"/>
  <c r="EF226" i="5"/>
  <c r="DO230" i="5"/>
  <c r="CU230" i="5"/>
  <c r="CX230" i="5"/>
  <c r="CV230" i="5"/>
  <c r="CT230" i="5"/>
  <c r="DC230" i="5"/>
  <c r="DF230" i="5"/>
  <c r="DA230" i="5"/>
  <c r="DE230" i="5"/>
  <c r="DB230" i="5"/>
  <c r="DD230" i="5" s="1"/>
  <c r="DO227" i="5"/>
  <c r="CU227" i="5"/>
  <c r="CV227" i="5"/>
  <c r="CT227" i="5"/>
  <c r="CX227" i="5"/>
  <c r="DC226" i="5"/>
  <c r="DB226" i="5"/>
  <c r="DF226" i="5"/>
  <c r="DA226" i="5"/>
  <c r="DE226" i="5"/>
  <c r="CX224" i="5"/>
  <c r="CT224" i="5"/>
  <c r="CV224" i="5"/>
  <c r="DO224" i="5"/>
  <c r="CU224" i="5"/>
  <c r="EG219" i="5"/>
  <c r="CV218" i="5"/>
  <c r="DO218" i="5"/>
  <c r="CU218" i="5"/>
  <c r="CX218" i="5"/>
  <c r="CT218" i="5"/>
  <c r="CV217" i="5"/>
  <c r="DO217" i="5"/>
  <c r="CU217" i="5"/>
  <c r="CX217" i="5"/>
  <c r="CT217" i="5"/>
  <c r="CV216" i="5"/>
  <c r="DO216" i="5"/>
  <c r="CU216" i="5"/>
  <c r="CX216" i="5"/>
  <c r="CT216" i="5"/>
  <c r="CV215" i="5"/>
  <c r="DO215" i="5"/>
  <c r="CU215" i="5"/>
  <c r="CX215" i="5"/>
  <c r="CT215" i="5"/>
  <c r="CV214" i="5"/>
  <c r="DO214" i="5"/>
  <c r="CU214" i="5"/>
  <c r="CX214" i="5"/>
  <c r="CT214" i="5"/>
  <c r="A225" i="5"/>
  <c r="DE221" i="5"/>
  <c r="DA221" i="5"/>
  <c r="DF221" i="5"/>
  <c r="DC221" i="5"/>
  <c r="DB221" i="5"/>
  <c r="EF220" i="5"/>
  <c r="DE218" i="5"/>
  <c r="DA218" i="5"/>
  <c r="DC218" i="5"/>
  <c r="DF218" i="5"/>
  <c r="DB218" i="5"/>
  <c r="DE216" i="5"/>
  <c r="DA216" i="5"/>
  <c r="DC216" i="5"/>
  <c r="DF216" i="5"/>
  <c r="DB216" i="5"/>
  <c r="DE214" i="5"/>
  <c r="DA214" i="5"/>
  <c r="DC214" i="5"/>
  <c r="DF214" i="5"/>
  <c r="DB214" i="5"/>
  <c r="EF225" i="5"/>
  <c r="EF222" i="5"/>
  <c r="EF223" i="5"/>
  <c r="CX204" i="5"/>
  <c r="CT204" i="5"/>
  <c r="CV204" i="5"/>
  <c r="DO204" i="5"/>
  <c r="CU204" i="5"/>
  <c r="EF203" i="5"/>
  <c r="DO200" i="5"/>
  <c r="CU200" i="5"/>
  <c r="CT200" i="5"/>
  <c r="CX200" i="5"/>
  <c r="CV200" i="5"/>
  <c r="DO199" i="5"/>
  <c r="CU199" i="5"/>
  <c r="CX199" i="5"/>
  <c r="CV199" i="5"/>
  <c r="CT199" i="5"/>
  <c r="DO198" i="5"/>
  <c r="CU198" i="5"/>
  <c r="CX198" i="5"/>
  <c r="CV198" i="5"/>
  <c r="CT198" i="5"/>
  <c r="DO197" i="5"/>
  <c r="CU197" i="5"/>
  <c r="CV197" i="5"/>
  <c r="CT197" i="5"/>
  <c r="CX197" i="5"/>
  <c r="CV213" i="5"/>
  <c r="DO213" i="5"/>
  <c r="CU213" i="5"/>
  <c r="CX213" i="5"/>
  <c r="CT213" i="5"/>
  <c r="DF204" i="5"/>
  <c r="DB204" i="5"/>
  <c r="DE204" i="5"/>
  <c r="DA204" i="5"/>
  <c r="DC204" i="5"/>
  <c r="CX194" i="5"/>
  <c r="CT194" i="5"/>
  <c r="CV194" i="5"/>
  <c r="DO194" i="5"/>
  <c r="CU194" i="5"/>
  <c r="CX192" i="5"/>
  <c r="CT192" i="5"/>
  <c r="CV192" i="5"/>
  <c r="DO192" i="5"/>
  <c r="CU192" i="5"/>
  <c r="CX190" i="5"/>
  <c r="CT190" i="5"/>
  <c r="CV190" i="5"/>
  <c r="DO190" i="5"/>
  <c r="CU190" i="5"/>
  <c r="DF195" i="5"/>
  <c r="DB195" i="5"/>
  <c r="DE195" i="5"/>
  <c r="DA195" i="5"/>
  <c r="DC195" i="5"/>
  <c r="DF191" i="5"/>
  <c r="DB191" i="5"/>
  <c r="DE191" i="5"/>
  <c r="DA191" i="5"/>
  <c r="DC191" i="5"/>
  <c r="DE185" i="5"/>
  <c r="DA185" i="5"/>
  <c r="DC185" i="5"/>
  <c r="DF185" i="5"/>
  <c r="DB185" i="5"/>
  <c r="EF182" i="5"/>
  <c r="DO181" i="5"/>
  <c r="CU181" i="5"/>
  <c r="CX181" i="5"/>
  <c r="CV181" i="5"/>
  <c r="CT181" i="5"/>
  <c r="CV180" i="5"/>
  <c r="DO180" i="5"/>
  <c r="CU180" i="5"/>
  <c r="CX180" i="5"/>
  <c r="CT180" i="5"/>
  <c r="CV179" i="5"/>
  <c r="DO179" i="5"/>
  <c r="CU179" i="5"/>
  <c r="CX179" i="5"/>
  <c r="CT179" i="5"/>
  <c r="CV178" i="5"/>
  <c r="DO178" i="5"/>
  <c r="CU178" i="5"/>
  <c r="CX178" i="5"/>
  <c r="CT178" i="5"/>
  <c r="CV177" i="5"/>
  <c r="DO177" i="5"/>
  <c r="CU177" i="5"/>
  <c r="CX177" i="5"/>
  <c r="CT177" i="5"/>
  <c r="CV176" i="5"/>
  <c r="DO176" i="5"/>
  <c r="CU176" i="5"/>
  <c r="CX176" i="5"/>
  <c r="CT176" i="5"/>
  <c r="CV175" i="5"/>
  <c r="DO175" i="5"/>
  <c r="CU175" i="5"/>
  <c r="CX175" i="5"/>
  <c r="CT175" i="5"/>
  <c r="CV174" i="5"/>
  <c r="DO174" i="5"/>
  <c r="CU174" i="5"/>
  <c r="CX174" i="5"/>
  <c r="CT174" i="5"/>
  <c r="CV173" i="5"/>
  <c r="DO173" i="5"/>
  <c r="CU173" i="5"/>
  <c r="CX173" i="5"/>
  <c r="CT173" i="5"/>
  <c r="CV172" i="5"/>
  <c r="DO172" i="5"/>
  <c r="CU172" i="5"/>
  <c r="CX172" i="5"/>
  <c r="CT172" i="5"/>
  <c r="CV171" i="5"/>
  <c r="DO171" i="5"/>
  <c r="CU171" i="5"/>
  <c r="CX171" i="5"/>
  <c r="CT171" i="5"/>
  <c r="DE179" i="5"/>
  <c r="DA179" i="5"/>
  <c r="DC179" i="5"/>
  <c r="DF179" i="5"/>
  <c r="DB179" i="5"/>
  <c r="DE176" i="5"/>
  <c r="DA176" i="5"/>
  <c r="DC176" i="5"/>
  <c r="DF176" i="5"/>
  <c r="DB176" i="5"/>
  <c r="DE174" i="5"/>
  <c r="DA174" i="5"/>
  <c r="DC174" i="5"/>
  <c r="DF174" i="5"/>
  <c r="DB174" i="5"/>
  <c r="DE172" i="5"/>
  <c r="DA172" i="5"/>
  <c r="DC172" i="5"/>
  <c r="DF172" i="5"/>
  <c r="DB172" i="5"/>
  <c r="DC169" i="5"/>
  <c r="DF169" i="5"/>
  <c r="DB169" i="5"/>
  <c r="DE169" i="5"/>
  <c r="DA169" i="5"/>
  <c r="CX188" i="5"/>
  <c r="CT188" i="5"/>
  <c r="CV188" i="5"/>
  <c r="DO188" i="5"/>
  <c r="CU188" i="5"/>
  <c r="EF187" i="5"/>
  <c r="DO184" i="5"/>
  <c r="CU184" i="5"/>
  <c r="CV184" i="5"/>
  <c r="CT184" i="5"/>
  <c r="CX184" i="5"/>
  <c r="DC181" i="5"/>
  <c r="DB181" i="5"/>
  <c r="DF181" i="5"/>
  <c r="DA181" i="5"/>
  <c r="DE181" i="5"/>
  <c r="CV167" i="5"/>
  <c r="DO167" i="5"/>
  <c r="CU167" i="5"/>
  <c r="CX167" i="5"/>
  <c r="CT167" i="5"/>
  <c r="DF164" i="5"/>
  <c r="DB164" i="5"/>
  <c r="DE164" i="5"/>
  <c r="DC164" i="5"/>
  <c r="DA164" i="5"/>
  <c r="DO157" i="5"/>
  <c r="CU157" i="5"/>
  <c r="CX157" i="5"/>
  <c r="CT157" i="5"/>
  <c r="CV157" i="5"/>
  <c r="EF156" i="5"/>
  <c r="DO153" i="5"/>
  <c r="CU153" i="5"/>
  <c r="CX153" i="5"/>
  <c r="CT153" i="5"/>
  <c r="CV153" i="5"/>
  <c r="EF152" i="5"/>
  <c r="DC157" i="5"/>
  <c r="DF157" i="5"/>
  <c r="DB157" i="5"/>
  <c r="DE157" i="5"/>
  <c r="DA157" i="5"/>
  <c r="DC153" i="5"/>
  <c r="DF153" i="5"/>
  <c r="DB153" i="5"/>
  <c r="DE153" i="5"/>
  <c r="DA153" i="5"/>
  <c r="DO146" i="5"/>
  <c r="CU146" i="5"/>
  <c r="CX146" i="5"/>
  <c r="CT146" i="5"/>
  <c r="CV146" i="5"/>
  <c r="EG141" i="5"/>
  <c r="DB138" i="5"/>
  <c r="DF138" i="5"/>
  <c r="DA138" i="5"/>
  <c r="DE138" i="5"/>
  <c r="DC138" i="5"/>
  <c r="DF142" i="5"/>
  <c r="DB142" i="5"/>
  <c r="DE142" i="5"/>
  <c r="DC142" i="5"/>
  <c r="DA142" i="5"/>
  <c r="EG140" i="5"/>
  <c r="A139" i="5"/>
  <c r="DO150" i="5"/>
  <c r="CU150" i="5"/>
  <c r="CX150" i="5"/>
  <c r="CT150" i="5"/>
  <c r="CV150" i="5"/>
  <c r="DE140" i="5"/>
  <c r="DC140" i="5"/>
  <c r="DB140" i="5"/>
  <c r="DF140" i="5"/>
  <c r="DA140" i="5"/>
  <c r="DO136" i="5"/>
  <c r="CU136" i="5"/>
  <c r="CX136" i="5"/>
  <c r="CT136" i="5"/>
  <c r="CV136" i="5"/>
  <c r="DO134" i="5"/>
  <c r="CU134" i="5"/>
  <c r="CX134" i="5"/>
  <c r="CT134" i="5"/>
  <c r="CV134" i="5"/>
  <c r="DO132" i="5"/>
  <c r="CU132" i="5"/>
  <c r="CX132" i="5"/>
  <c r="CT132" i="5"/>
  <c r="CV132" i="5"/>
  <c r="DO130" i="5"/>
  <c r="CU130" i="5"/>
  <c r="CX130" i="5"/>
  <c r="CT130" i="5"/>
  <c r="CV130" i="5"/>
  <c r="DO128" i="5"/>
  <c r="CU128" i="5"/>
  <c r="CX128" i="5"/>
  <c r="CT128" i="5"/>
  <c r="CV128" i="5"/>
  <c r="DO126" i="5"/>
  <c r="CU126" i="5"/>
  <c r="CX126" i="5"/>
  <c r="CT126" i="5"/>
  <c r="CV126" i="5"/>
  <c r="A141" i="5"/>
  <c r="CV138" i="5"/>
  <c r="DO138" i="5"/>
  <c r="CU138" i="5"/>
  <c r="CT138" i="5"/>
  <c r="CX138" i="5"/>
  <c r="DC134" i="5"/>
  <c r="DF134" i="5"/>
  <c r="DB134" i="5"/>
  <c r="DE134" i="5"/>
  <c r="DA134" i="5"/>
  <c r="DC130" i="5"/>
  <c r="DF130" i="5"/>
  <c r="DB130" i="5"/>
  <c r="DE130" i="5"/>
  <c r="DA130" i="5"/>
  <c r="DC126" i="5"/>
  <c r="DF126" i="5"/>
  <c r="DB126" i="5"/>
  <c r="DE126" i="5"/>
  <c r="DA126" i="5"/>
  <c r="DB113" i="5"/>
  <c r="DF113" i="5"/>
  <c r="DA113" i="5"/>
  <c r="DC113" i="5"/>
  <c r="DE113" i="5"/>
  <c r="A122" i="5"/>
  <c r="DF118" i="5"/>
  <c r="DB118" i="5"/>
  <c r="DE118" i="5"/>
  <c r="DC118" i="5"/>
  <c r="DA118" i="5"/>
  <c r="DF114" i="5"/>
  <c r="DB114" i="5"/>
  <c r="DE114" i="5"/>
  <c r="DC114" i="5"/>
  <c r="DA114" i="5"/>
  <c r="EF122" i="5"/>
  <c r="DF116" i="5"/>
  <c r="DB116" i="5"/>
  <c r="DA116" i="5"/>
  <c r="DC116" i="5"/>
  <c r="DE116" i="5"/>
  <c r="EF113" i="5"/>
  <c r="EF106" i="5"/>
  <c r="A105" i="5"/>
  <c r="CV102" i="5"/>
  <c r="CX102" i="5"/>
  <c r="CT102" i="5"/>
  <c r="DO102" i="5"/>
  <c r="CU102" i="5"/>
  <c r="CW102" i="5" s="1"/>
  <c r="A89" i="5"/>
  <c r="DB87" i="5"/>
  <c r="DF87" i="5"/>
  <c r="DA87" i="5"/>
  <c r="DE87" i="5"/>
  <c r="DC87" i="5"/>
  <c r="DO74" i="5"/>
  <c r="CU74" i="5"/>
  <c r="CT74" i="5"/>
  <c r="CX74" i="5"/>
  <c r="CV74" i="5"/>
  <c r="EF109" i="5"/>
  <c r="CV105" i="5"/>
  <c r="CX105" i="5"/>
  <c r="CT105" i="5"/>
  <c r="DO105" i="5"/>
  <c r="CU105" i="5"/>
  <c r="CV101" i="5"/>
  <c r="CX101" i="5"/>
  <c r="CT101" i="5"/>
  <c r="CU101" i="5"/>
  <c r="DO101" i="5"/>
  <c r="A96" i="5"/>
  <c r="CV93" i="5"/>
  <c r="CX93" i="5"/>
  <c r="CT93" i="5"/>
  <c r="CU93" i="5"/>
  <c r="DO93" i="5"/>
  <c r="DE80" i="5"/>
  <c r="DA80" i="5"/>
  <c r="DC80" i="5"/>
  <c r="DF80" i="5"/>
  <c r="DB80" i="5"/>
  <c r="DE79" i="5"/>
  <c r="DA79" i="5"/>
  <c r="DC79" i="5"/>
  <c r="DF79" i="5"/>
  <c r="DB79" i="5"/>
  <c r="DE78" i="5"/>
  <c r="DA78" i="5"/>
  <c r="DC78" i="5"/>
  <c r="DF78" i="5"/>
  <c r="DB78" i="5"/>
  <c r="DF117" i="5"/>
  <c r="DB117" i="5"/>
  <c r="DE117" i="5"/>
  <c r="DA117" i="5"/>
  <c r="DC117" i="5"/>
  <c r="DE108" i="5"/>
  <c r="DA108" i="5"/>
  <c r="DF108" i="5"/>
  <c r="DB108" i="5"/>
  <c r="DC108" i="5"/>
  <c r="CV104" i="5"/>
  <c r="CX104" i="5"/>
  <c r="CT104" i="5"/>
  <c r="DO104" i="5"/>
  <c r="CU104" i="5"/>
  <c r="DF99" i="5"/>
  <c r="DB99" i="5"/>
  <c r="DE99" i="5"/>
  <c r="DC99" i="5"/>
  <c r="DA99" i="5"/>
  <c r="EF93" i="5"/>
  <c r="DF91" i="5"/>
  <c r="DB91" i="5"/>
  <c r="DE91" i="5"/>
  <c r="DC91" i="5"/>
  <c r="DA91" i="5"/>
  <c r="CY122" i="5"/>
  <c r="DF121" i="5"/>
  <c r="DB121" i="5"/>
  <c r="DE121" i="5"/>
  <c r="DA121" i="5"/>
  <c r="DC121" i="5"/>
  <c r="CY114" i="5"/>
  <c r="CV107" i="5"/>
  <c r="CX107" i="5"/>
  <c r="CT107" i="5"/>
  <c r="DO107" i="5"/>
  <c r="CU107" i="5"/>
  <c r="EG98" i="5"/>
  <c r="CY70" i="5"/>
  <c r="CV66" i="5"/>
  <c r="CX66" i="5"/>
  <c r="DO66" i="5"/>
  <c r="CU66" i="5"/>
  <c r="CT66" i="5"/>
  <c r="CV100" i="5"/>
  <c r="CX100" i="5"/>
  <c r="CT100" i="5"/>
  <c r="DO100" i="5"/>
  <c r="CU100" i="5"/>
  <c r="CV83" i="5"/>
  <c r="DO83" i="5"/>
  <c r="CU83" i="5"/>
  <c r="CX83" i="5"/>
  <c r="CT83" i="5"/>
  <c r="DC82" i="5"/>
  <c r="DF82" i="5"/>
  <c r="DB82" i="5"/>
  <c r="DE82" i="5"/>
  <c r="DA82" i="5"/>
  <c r="DF72" i="5"/>
  <c r="DB72" i="5"/>
  <c r="DE72" i="5"/>
  <c r="DC72" i="5"/>
  <c r="DA72" i="5"/>
  <c r="CV69" i="5"/>
  <c r="CX69" i="5"/>
  <c r="CT69" i="5"/>
  <c r="CU69" i="5"/>
  <c r="DO69" i="5"/>
  <c r="A66" i="5"/>
  <c r="CV90" i="5"/>
  <c r="CX90" i="5"/>
  <c r="CT90" i="5"/>
  <c r="DO90" i="5"/>
  <c r="CU90" i="5"/>
  <c r="CY75" i="5"/>
  <c r="CY72" i="5"/>
  <c r="EF65" i="5"/>
  <c r="DO62" i="5"/>
  <c r="CU62" i="5"/>
  <c r="CX62" i="5"/>
  <c r="CT62" i="5"/>
  <c r="CV62" i="5"/>
  <c r="EF61" i="5"/>
  <c r="DO58" i="5"/>
  <c r="CU58" i="5"/>
  <c r="CX58" i="5"/>
  <c r="CT58" i="5"/>
  <c r="CV58" i="5"/>
  <c r="EF57" i="5"/>
  <c r="DO54" i="5"/>
  <c r="CU54" i="5"/>
  <c r="CX54" i="5"/>
  <c r="CT54" i="5"/>
  <c r="CV54" i="5"/>
  <c r="EF53" i="5"/>
  <c r="DO50" i="5"/>
  <c r="CU50" i="5"/>
  <c r="CX50" i="5"/>
  <c r="CT50" i="5"/>
  <c r="CV50" i="5"/>
  <c r="EF49" i="5"/>
  <c r="DO46" i="5"/>
  <c r="CU46" i="5"/>
  <c r="CX46" i="5"/>
  <c r="CT46" i="5"/>
  <c r="CV46" i="5"/>
  <c r="EF45" i="5"/>
  <c r="DO42" i="5"/>
  <c r="CU42" i="5"/>
  <c r="CX42" i="5"/>
  <c r="CT42" i="5"/>
  <c r="CV42" i="5"/>
  <c r="EF41" i="5"/>
  <c r="DO38" i="5"/>
  <c r="CU38" i="5"/>
  <c r="CX38" i="5"/>
  <c r="CT38" i="5"/>
  <c r="CV38" i="5"/>
  <c r="DF94" i="5"/>
  <c r="DB94" i="5"/>
  <c r="DA94" i="5"/>
  <c r="DE94" i="5"/>
  <c r="DC94" i="5"/>
  <c r="CX85" i="5"/>
  <c r="CT85" i="5"/>
  <c r="CV85" i="5"/>
  <c r="DO85" i="5"/>
  <c r="CU85" i="5"/>
  <c r="A77" i="5"/>
  <c r="DO76" i="5"/>
  <c r="CU76" i="5"/>
  <c r="CX76" i="5"/>
  <c r="CV76" i="5"/>
  <c r="CT76" i="5"/>
  <c r="EF72" i="5"/>
  <c r="DC62" i="5"/>
  <c r="DF62" i="5"/>
  <c r="DB62" i="5"/>
  <c r="DE62" i="5"/>
  <c r="DA62" i="5"/>
  <c r="DC58" i="5"/>
  <c r="DF58" i="5"/>
  <c r="DB58" i="5"/>
  <c r="DE58" i="5"/>
  <c r="DA58" i="5"/>
  <c r="DC54" i="5"/>
  <c r="DF54" i="5"/>
  <c r="DB54" i="5"/>
  <c r="DE54" i="5"/>
  <c r="DA54" i="5"/>
  <c r="DC50" i="5"/>
  <c r="DF50" i="5"/>
  <c r="DB50" i="5"/>
  <c r="DE50" i="5"/>
  <c r="DA50" i="5"/>
  <c r="DC46" i="5"/>
  <c r="DF46" i="5"/>
  <c r="DB46" i="5"/>
  <c r="DE46" i="5"/>
  <c r="DA46" i="5"/>
  <c r="DC42" i="5"/>
  <c r="DF42" i="5"/>
  <c r="DB42" i="5"/>
  <c r="DE42" i="5"/>
  <c r="DA42" i="5"/>
  <c r="DC38" i="5"/>
  <c r="DF38" i="5"/>
  <c r="DB38" i="5"/>
  <c r="DE38" i="5"/>
  <c r="DA38" i="5"/>
  <c r="DO34" i="5"/>
  <c r="CU34" i="5"/>
  <c r="CX34" i="5"/>
  <c r="CT34" i="5"/>
  <c r="CV34" i="5"/>
  <c r="DF28" i="5"/>
  <c r="DB28" i="5"/>
  <c r="DC28" i="5"/>
  <c r="DA28" i="5"/>
  <c r="DE28" i="5"/>
  <c r="EG26" i="5"/>
  <c r="EG22" i="5"/>
  <c r="CY28" i="5"/>
  <c r="EF25" i="5"/>
  <c r="DF23" i="5"/>
  <c r="DB23" i="5"/>
  <c r="DE23" i="5"/>
  <c r="DC23" i="5"/>
  <c r="DA23" i="5"/>
  <c r="CX16" i="5"/>
  <c r="CT16" i="5"/>
  <c r="CV16" i="5"/>
  <c r="DO16" i="5"/>
  <c r="CU16" i="5"/>
  <c r="EF12" i="5"/>
  <c r="CX8" i="5"/>
  <c r="CT8" i="5"/>
  <c r="CV8" i="5"/>
  <c r="DO8" i="5"/>
  <c r="CU8" i="5"/>
  <c r="CX3" i="5"/>
  <c r="CT3" i="5"/>
  <c r="DO3" i="5"/>
  <c r="CU3" i="5"/>
  <c r="CV3" i="5"/>
  <c r="EF2" i="5"/>
  <c r="DC7" i="5"/>
  <c r="DF7" i="5"/>
  <c r="DB7" i="5"/>
  <c r="DE7" i="5"/>
  <c r="DA7" i="5"/>
  <c r="CV6" i="5"/>
  <c r="DO6" i="5"/>
  <c r="CU6" i="5"/>
  <c r="CX6" i="5"/>
  <c r="CT6" i="5"/>
  <c r="EF24" i="5"/>
  <c r="DF22" i="5"/>
  <c r="DB22" i="5"/>
  <c r="DE22" i="5"/>
  <c r="DC22" i="5"/>
  <c r="DA22" i="5"/>
  <c r="DF17" i="5"/>
  <c r="DB17" i="5"/>
  <c r="DE17" i="5"/>
  <c r="DA17" i="5"/>
  <c r="DC17" i="5"/>
  <c r="DF4" i="5"/>
  <c r="DB4" i="5"/>
  <c r="DC4" i="5"/>
  <c r="DE4" i="5"/>
  <c r="DA4" i="5"/>
  <c r="EF23" i="5"/>
  <c r="CV20" i="5"/>
  <c r="DO20" i="5"/>
  <c r="CU20" i="5"/>
  <c r="CX20" i="5"/>
  <c r="CT20" i="5"/>
  <c r="CV14" i="5"/>
  <c r="DO14" i="5"/>
  <c r="CU14" i="5"/>
  <c r="CX14" i="5"/>
  <c r="CT14" i="5"/>
  <c r="DC235" i="5"/>
  <c r="DF235" i="5"/>
  <c r="DA235" i="5"/>
  <c r="DE235" i="5"/>
  <c r="DB235" i="5"/>
  <c r="DD235" i="5" s="1"/>
  <c r="EF234" i="5"/>
  <c r="DC237" i="5"/>
  <c r="DA237" i="5"/>
  <c r="DE237" i="5"/>
  <c r="DB237" i="5"/>
  <c r="DF237" i="5"/>
  <c r="EF235" i="5"/>
  <c r="EF233" i="5"/>
  <c r="DO234" i="5"/>
  <c r="CU234" i="5"/>
  <c r="CV234" i="5"/>
  <c r="CX234" i="5"/>
  <c r="CT234" i="5"/>
  <c r="EF232" i="5"/>
  <c r="EF227" i="5"/>
  <c r="DO226" i="5"/>
  <c r="CU226" i="5"/>
  <c r="CX226" i="5"/>
  <c r="CV226" i="5"/>
  <c r="CT226" i="5"/>
  <c r="EF224" i="5"/>
  <c r="CV219" i="5"/>
  <c r="DO219" i="5"/>
  <c r="CU219" i="5"/>
  <c r="CX219" i="5"/>
  <c r="CT219" i="5"/>
  <c r="CV221" i="5"/>
  <c r="CX221" i="5"/>
  <c r="DO221" i="5"/>
  <c r="CU221" i="5"/>
  <c r="CT221" i="5"/>
  <c r="CV220" i="5"/>
  <c r="CT220" i="5"/>
  <c r="CX220" i="5"/>
  <c r="DO220" i="5"/>
  <c r="CU220" i="5"/>
  <c r="DE219" i="5"/>
  <c r="DA219" i="5"/>
  <c r="DC219" i="5"/>
  <c r="DF219" i="5"/>
  <c r="DB219" i="5"/>
  <c r="A224" i="5"/>
  <c r="DF211" i="5"/>
  <c r="DB211" i="5"/>
  <c r="DE211" i="5"/>
  <c r="DC211" i="5"/>
  <c r="DA211" i="5"/>
  <c r="DC207" i="5"/>
  <c r="DB207" i="5"/>
  <c r="DF207" i="5"/>
  <c r="DA207" i="5"/>
  <c r="DE207" i="5"/>
  <c r="CX203" i="5"/>
  <c r="CT203" i="5"/>
  <c r="CV203" i="5"/>
  <c r="DO203" i="5"/>
  <c r="CU203" i="5"/>
  <c r="EF202" i="5"/>
  <c r="DF205" i="5"/>
  <c r="DB205" i="5"/>
  <c r="DE205" i="5"/>
  <c r="DA205" i="5"/>
  <c r="DC205" i="5"/>
  <c r="DF201" i="5"/>
  <c r="DB201" i="5"/>
  <c r="DE201" i="5"/>
  <c r="DA201" i="5"/>
  <c r="DC201" i="5"/>
  <c r="EF211" i="5"/>
  <c r="DB206" i="5"/>
  <c r="DF206" i="5"/>
  <c r="DA206" i="5"/>
  <c r="DE206" i="5"/>
  <c r="DC206" i="5"/>
  <c r="EF195" i="5"/>
  <c r="EF193" i="5"/>
  <c r="EF191" i="5"/>
  <c r="DF194" i="5"/>
  <c r="DB194" i="5"/>
  <c r="DE194" i="5"/>
  <c r="DA194" i="5"/>
  <c r="DC194" i="5"/>
  <c r="DF190" i="5"/>
  <c r="DB190" i="5"/>
  <c r="DE190" i="5"/>
  <c r="DA190" i="5"/>
  <c r="DC190" i="5"/>
  <c r="CX196" i="5"/>
  <c r="CV196" i="5"/>
  <c r="CU196" i="5"/>
  <c r="DO196" i="5"/>
  <c r="CT196" i="5"/>
  <c r="DO185" i="5"/>
  <c r="CU185" i="5"/>
  <c r="CX185" i="5"/>
  <c r="CV185" i="5"/>
  <c r="CT185" i="5"/>
  <c r="DE183" i="5"/>
  <c r="DA183" i="5"/>
  <c r="DC183" i="5"/>
  <c r="DF183" i="5"/>
  <c r="DB183" i="5"/>
  <c r="DE178" i="5"/>
  <c r="DA178" i="5"/>
  <c r="DC178" i="5"/>
  <c r="DF178" i="5"/>
  <c r="DB178" i="5"/>
  <c r="DC168" i="5"/>
  <c r="DF168" i="5"/>
  <c r="DB168" i="5"/>
  <c r="DE168" i="5"/>
  <c r="DA168" i="5"/>
  <c r="EF188" i="5"/>
  <c r="DF186" i="5"/>
  <c r="DB186" i="5"/>
  <c r="DE186" i="5"/>
  <c r="DA186" i="5"/>
  <c r="DC186" i="5"/>
  <c r="EF184" i="5"/>
  <c r="DC182" i="5"/>
  <c r="DB182" i="5"/>
  <c r="DF182" i="5"/>
  <c r="DA182" i="5"/>
  <c r="DE182" i="5"/>
  <c r="DO182" i="5"/>
  <c r="CU182" i="5"/>
  <c r="CV182" i="5"/>
  <c r="CT182" i="5"/>
  <c r="CX182" i="5"/>
  <c r="CV165" i="5"/>
  <c r="CX165" i="5"/>
  <c r="CT165" i="5"/>
  <c r="CU165" i="5"/>
  <c r="DO165" i="5"/>
  <c r="A164" i="5"/>
  <c r="EG162" i="5"/>
  <c r="EF167" i="5"/>
  <c r="EF161" i="5"/>
  <c r="EF159" i="5"/>
  <c r="DO156" i="5"/>
  <c r="CU156" i="5"/>
  <c r="CX156" i="5"/>
  <c r="CT156" i="5"/>
  <c r="CV156" i="5"/>
  <c r="EF155" i="5"/>
  <c r="DO152" i="5"/>
  <c r="CU152" i="5"/>
  <c r="CX152" i="5"/>
  <c r="CT152" i="5"/>
  <c r="CV152" i="5"/>
  <c r="EF151" i="5"/>
  <c r="EF164" i="5"/>
  <c r="EF160" i="5"/>
  <c r="DC156" i="5"/>
  <c r="DF156" i="5"/>
  <c r="DB156" i="5"/>
  <c r="DE156" i="5"/>
  <c r="DA156" i="5"/>
  <c r="DC152" i="5"/>
  <c r="DF152" i="5"/>
  <c r="DB152" i="5"/>
  <c r="DE152" i="5"/>
  <c r="DA152" i="5"/>
  <c r="CW147" i="5"/>
  <c r="CY147" i="5" s="1"/>
  <c r="CX143" i="5"/>
  <c r="CT143" i="5"/>
  <c r="CV143" i="5"/>
  <c r="CU143" i="5"/>
  <c r="DO143" i="5"/>
  <c r="CW142" i="5"/>
  <c r="CY142" i="5" s="1"/>
  <c r="A142" i="5"/>
  <c r="CV140" i="5"/>
  <c r="CT140" i="5"/>
  <c r="CX140" i="5"/>
  <c r="DO140" i="5"/>
  <c r="CU140" i="5"/>
  <c r="EF150" i="5"/>
  <c r="DF145" i="5"/>
  <c r="DB145" i="5"/>
  <c r="DE145" i="5"/>
  <c r="DC145" i="5"/>
  <c r="DA145" i="5"/>
  <c r="EF143" i="5"/>
  <c r="CW139" i="5"/>
  <c r="CY139" i="5" s="1"/>
  <c r="EF137" i="5"/>
  <c r="EF135" i="5"/>
  <c r="EF133" i="5"/>
  <c r="EF131" i="5"/>
  <c r="EF129" i="5"/>
  <c r="EF127" i="5"/>
  <c r="EF125" i="5"/>
  <c r="DC137" i="5"/>
  <c r="DF137" i="5"/>
  <c r="DB137" i="5"/>
  <c r="DE137" i="5"/>
  <c r="DA137" i="5"/>
  <c r="DC133" i="5"/>
  <c r="DF133" i="5"/>
  <c r="DB133" i="5"/>
  <c r="DE133" i="5"/>
  <c r="DA133" i="5"/>
  <c r="DC129" i="5"/>
  <c r="DF129" i="5"/>
  <c r="DB129" i="5"/>
  <c r="DE129" i="5"/>
  <c r="DA129" i="5"/>
  <c r="DC125" i="5"/>
  <c r="DF125" i="5"/>
  <c r="DB125" i="5"/>
  <c r="DE125" i="5"/>
  <c r="DA125" i="5"/>
  <c r="DC124" i="5"/>
  <c r="DF124" i="5"/>
  <c r="DB124" i="5"/>
  <c r="DE124" i="5"/>
  <c r="DA124" i="5"/>
  <c r="DF115" i="5"/>
  <c r="DB115" i="5"/>
  <c r="DC115" i="5"/>
  <c r="DA115" i="5"/>
  <c r="DE115" i="5"/>
  <c r="DF123" i="5"/>
  <c r="DB123" i="5"/>
  <c r="DE123" i="5"/>
  <c r="DA123" i="5"/>
  <c r="DC123" i="5"/>
  <c r="EF120" i="5"/>
  <c r="A118" i="5"/>
  <c r="EF116" i="5"/>
  <c r="A114" i="5"/>
  <c r="A124" i="5"/>
  <c r="DF120" i="5"/>
  <c r="DB120" i="5"/>
  <c r="DA120" i="5"/>
  <c r="DC120" i="5"/>
  <c r="DE120" i="5"/>
  <c r="CW116" i="5"/>
  <c r="CY116" i="5" s="1"/>
  <c r="A116" i="5"/>
  <c r="CV113" i="5"/>
  <c r="DO113" i="5"/>
  <c r="CU113" i="5"/>
  <c r="CX113" i="5"/>
  <c r="CT113" i="5"/>
  <c r="DF112" i="5"/>
  <c r="DA112" i="5"/>
  <c r="DE112" i="5"/>
  <c r="DB112" i="5"/>
  <c r="DC112" i="5"/>
  <c r="DE110" i="5"/>
  <c r="DA110" i="5"/>
  <c r="DF110" i="5"/>
  <c r="DB110" i="5"/>
  <c r="DC110" i="5"/>
  <c r="EF102" i="5"/>
  <c r="DF101" i="5"/>
  <c r="DB101" i="5"/>
  <c r="DC101" i="5"/>
  <c r="DA101" i="5"/>
  <c r="DE101" i="5"/>
  <c r="DF97" i="5"/>
  <c r="DB97" i="5"/>
  <c r="DC97" i="5"/>
  <c r="DA97" i="5"/>
  <c r="DE97" i="5"/>
  <c r="DF93" i="5"/>
  <c r="DB93" i="5"/>
  <c r="DC93" i="5"/>
  <c r="DA93" i="5"/>
  <c r="DE93" i="5"/>
  <c r="A87" i="5"/>
  <c r="EF84" i="5"/>
  <c r="CY118" i="5"/>
  <c r="A108" i="5"/>
  <c r="EF105" i="5"/>
  <c r="DF100" i="5"/>
  <c r="DB100" i="5"/>
  <c r="DE100" i="5"/>
  <c r="DC100" i="5"/>
  <c r="DA100" i="5"/>
  <c r="DF92" i="5"/>
  <c r="DB92" i="5"/>
  <c r="DE92" i="5"/>
  <c r="DC92" i="5"/>
  <c r="DA92" i="5"/>
  <c r="DE84" i="5"/>
  <c r="DA84" i="5"/>
  <c r="DC84" i="5"/>
  <c r="DF84" i="5"/>
  <c r="DB84" i="5"/>
  <c r="CX117" i="5"/>
  <c r="CT117" i="5"/>
  <c r="CV117" i="5"/>
  <c r="DO117" i="5"/>
  <c r="CU117" i="5"/>
  <c r="CV108" i="5"/>
  <c r="CX108" i="5"/>
  <c r="CT108" i="5"/>
  <c r="DO108" i="5"/>
  <c r="CU108" i="5"/>
  <c r="EF104" i="5"/>
  <c r="DF95" i="5"/>
  <c r="DB95" i="5"/>
  <c r="DE95" i="5"/>
  <c r="DC95" i="5"/>
  <c r="DA95" i="5"/>
  <c r="A91" i="5"/>
  <c r="EF89" i="5"/>
  <c r="CX121" i="5"/>
  <c r="CT121" i="5"/>
  <c r="CV121" i="5"/>
  <c r="DO121" i="5"/>
  <c r="CU121" i="5"/>
  <c r="EF107" i="5"/>
  <c r="DE103" i="5"/>
  <c r="DA103" i="5"/>
  <c r="DF103" i="5"/>
  <c r="DB103" i="5"/>
  <c r="DC103" i="5"/>
  <c r="DF98" i="5"/>
  <c r="DB98" i="5"/>
  <c r="DA98" i="5"/>
  <c r="DE98" i="5"/>
  <c r="DC98" i="5"/>
  <c r="CV96" i="5"/>
  <c r="CX96" i="5"/>
  <c r="CT96" i="5"/>
  <c r="DO96" i="5"/>
  <c r="CU96" i="5"/>
  <c r="DF73" i="5"/>
  <c r="DB73" i="5"/>
  <c r="DC73" i="5"/>
  <c r="DA73" i="5"/>
  <c r="DE73" i="5"/>
  <c r="EF71" i="5"/>
  <c r="DF69" i="5"/>
  <c r="DB69" i="5"/>
  <c r="DC69" i="5"/>
  <c r="DA69" i="5"/>
  <c r="DE69" i="5"/>
  <c r="CY91" i="5"/>
  <c r="DO82" i="5"/>
  <c r="CU82" i="5"/>
  <c r="CX82" i="5"/>
  <c r="CT82" i="5"/>
  <c r="CV82" i="5"/>
  <c r="DF75" i="5"/>
  <c r="DB75" i="5"/>
  <c r="DE75" i="5"/>
  <c r="DC75" i="5"/>
  <c r="DA75" i="5"/>
  <c r="CV73" i="5"/>
  <c r="CX73" i="5"/>
  <c r="CT73" i="5"/>
  <c r="CU73" i="5"/>
  <c r="DO73" i="5"/>
  <c r="A72" i="5"/>
  <c r="DF86" i="5"/>
  <c r="DB86" i="5"/>
  <c r="DE86" i="5"/>
  <c r="DA86" i="5"/>
  <c r="DC86" i="5"/>
  <c r="CX86" i="5"/>
  <c r="CT86" i="5"/>
  <c r="CV86" i="5"/>
  <c r="DO86" i="5"/>
  <c r="CU86" i="5"/>
  <c r="DF81" i="5"/>
  <c r="DB81" i="5"/>
  <c r="DE81" i="5"/>
  <c r="DA81" i="5"/>
  <c r="DC81" i="5"/>
  <c r="EF73" i="5"/>
  <c r="DF71" i="5"/>
  <c r="DB71" i="5"/>
  <c r="DE71" i="5"/>
  <c r="DC71" i="5"/>
  <c r="DA71" i="5"/>
  <c r="DO65" i="5"/>
  <c r="CU65" i="5"/>
  <c r="CX65" i="5"/>
  <c r="CT65" i="5"/>
  <c r="CV65" i="5"/>
  <c r="EF64" i="5"/>
  <c r="DO61" i="5"/>
  <c r="CU61" i="5"/>
  <c r="CX61" i="5"/>
  <c r="CT61" i="5"/>
  <c r="CV61" i="5"/>
  <c r="EF60" i="5"/>
  <c r="DO57" i="5"/>
  <c r="CU57" i="5"/>
  <c r="CX57" i="5"/>
  <c r="CT57" i="5"/>
  <c r="CV57" i="5"/>
  <c r="EF56" i="5"/>
  <c r="DO53" i="5"/>
  <c r="CU53" i="5"/>
  <c r="CX53" i="5"/>
  <c r="CT53" i="5"/>
  <c r="CV53" i="5"/>
  <c r="EF52" i="5"/>
  <c r="DO49" i="5"/>
  <c r="CU49" i="5"/>
  <c r="CX49" i="5"/>
  <c r="CT49" i="5"/>
  <c r="CV49" i="5"/>
  <c r="EF48" i="5"/>
  <c r="DO45" i="5"/>
  <c r="CU45" i="5"/>
  <c r="CX45" i="5"/>
  <c r="CT45" i="5"/>
  <c r="CV45" i="5"/>
  <c r="EF44" i="5"/>
  <c r="DO41" i="5"/>
  <c r="CU41" i="5"/>
  <c r="CX41" i="5"/>
  <c r="CT41" i="5"/>
  <c r="CV41" i="5"/>
  <c r="EF40" i="5"/>
  <c r="CV94" i="5"/>
  <c r="CX94" i="5"/>
  <c r="CT94" i="5"/>
  <c r="DO94" i="5"/>
  <c r="CU94" i="5"/>
  <c r="EF85" i="5"/>
  <c r="EF76" i="5"/>
  <c r="DF70" i="5"/>
  <c r="DB70" i="5"/>
  <c r="DA70" i="5"/>
  <c r="DE70" i="5"/>
  <c r="DC70" i="5"/>
  <c r="DF68" i="5"/>
  <c r="DA68" i="5"/>
  <c r="DE68" i="5"/>
  <c r="DC68" i="5"/>
  <c r="DB68" i="5"/>
  <c r="DC63" i="5"/>
  <c r="DF63" i="5"/>
  <c r="DB63" i="5"/>
  <c r="DE63" i="5"/>
  <c r="DA63" i="5"/>
  <c r="DC61" i="5"/>
  <c r="DF61" i="5"/>
  <c r="DB61" i="5"/>
  <c r="DE61" i="5"/>
  <c r="DA61" i="5"/>
  <c r="DC57" i="5"/>
  <c r="DF57" i="5"/>
  <c r="DB57" i="5"/>
  <c r="DE57" i="5"/>
  <c r="DA57" i="5"/>
  <c r="DC53" i="5"/>
  <c r="DF53" i="5"/>
  <c r="DB53" i="5"/>
  <c r="DE53" i="5"/>
  <c r="DA53" i="5"/>
  <c r="DC49" i="5"/>
  <c r="DF49" i="5"/>
  <c r="DB49" i="5"/>
  <c r="DE49" i="5"/>
  <c r="DA49" i="5"/>
  <c r="DC45" i="5"/>
  <c r="DF45" i="5"/>
  <c r="DB45" i="5"/>
  <c r="DE45" i="5"/>
  <c r="DA45" i="5"/>
  <c r="DC41" i="5"/>
  <c r="DF41" i="5"/>
  <c r="DB41" i="5"/>
  <c r="DE41" i="5"/>
  <c r="DA41" i="5"/>
  <c r="DC37" i="5"/>
  <c r="DF37" i="5"/>
  <c r="DB37" i="5"/>
  <c r="DE37" i="5"/>
  <c r="DA37" i="5"/>
  <c r="DC35" i="5"/>
  <c r="DF35" i="5"/>
  <c r="DB35" i="5"/>
  <c r="DE35" i="5"/>
  <c r="DA35" i="5"/>
  <c r="DC33" i="5"/>
  <c r="DF33" i="5"/>
  <c r="DB33" i="5"/>
  <c r="DE33" i="5"/>
  <c r="DA33" i="5"/>
  <c r="DC31" i="5"/>
  <c r="DF31" i="5"/>
  <c r="DB31" i="5"/>
  <c r="DE31" i="5"/>
  <c r="DA31" i="5"/>
  <c r="DO29" i="5"/>
  <c r="CU29" i="5"/>
  <c r="CX29" i="5"/>
  <c r="CT29" i="5"/>
  <c r="CV29" i="5"/>
  <c r="DF24" i="5"/>
  <c r="DB24" i="5"/>
  <c r="DC24" i="5"/>
  <c r="DA24" i="5"/>
  <c r="DE24" i="5"/>
  <c r="EF21" i="5"/>
  <c r="DE14" i="5"/>
  <c r="DC14" i="5"/>
  <c r="DA14" i="5"/>
  <c r="DF14" i="5"/>
  <c r="DB14" i="5"/>
  <c r="EF5" i="5"/>
  <c r="DN74" i="5"/>
  <c r="EF31" i="5"/>
  <c r="DF27" i="5"/>
  <c r="DB27" i="5"/>
  <c r="DE27" i="5"/>
  <c r="DC27" i="5"/>
  <c r="DA27" i="5"/>
  <c r="DE21" i="5"/>
  <c r="DA21" i="5"/>
  <c r="DC21" i="5"/>
  <c r="DF21" i="5"/>
  <c r="DB21" i="5"/>
  <c r="EF18" i="5"/>
  <c r="CX12" i="5"/>
  <c r="CT12" i="5"/>
  <c r="CV12" i="5"/>
  <c r="DO12" i="5"/>
  <c r="CU12" i="5"/>
  <c r="DE10" i="5"/>
  <c r="DA10" i="5"/>
  <c r="DB10" i="5"/>
  <c r="DC10" i="5"/>
  <c r="DF10" i="5"/>
  <c r="DE5" i="5"/>
  <c r="DA5" i="5"/>
  <c r="DC5" i="5"/>
  <c r="DF5" i="5"/>
  <c r="DB5" i="5"/>
  <c r="EF4" i="5"/>
  <c r="CX2" i="5"/>
  <c r="CT2" i="5"/>
  <c r="CV2" i="5"/>
  <c r="DO2" i="5"/>
  <c r="CU2" i="5"/>
  <c r="EF34" i="5"/>
  <c r="EF29" i="5"/>
  <c r="CX23" i="5"/>
  <c r="CT23" i="5"/>
  <c r="CV23" i="5"/>
  <c r="DO23" i="5"/>
  <c r="CU23" i="5"/>
  <c r="A22" i="5"/>
  <c r="EF19" i="5"/>
  <c r="DF18" i="5"/>
  <c r="DB18" i="5"/>
  <c r="DE18" i="5"/>
  <c r="DA18" i="5"/>
  <c r="DC18" i="5"/>
  <c r="DF12" i="5"/>
  <c r="DB12" i="5"/>
  <c r="DE12" i="5"/>
  <c r="DA12" i="5"/>
  <c r="DC12" i="5"/>
  <c r="EF7" i="5"/>
  <c r="EF35" i="5"/>
  <c r="EF32" i="5"/>
  <c r="CY31" i="5"/>
  <c r="DC29" i="5"/>
  <c r="DF29" i="5"/>
  <c r="DB29" i="5"/>
  <c r="DE29" i="5"/>
  <c r="DA29" i="5"/>
  <c r="IY127" i="4"/>
  <c r="IY174" i="4"/>
  <c r="IY2" i="4"/>
  <c r="IY130" i="4"/>
  <c r="IY176" i="4"/>
  <c r="IY148" i="4"/>
  <c r="IY59" i="4"/>
  <c r="IY52" i="4"/>
  <c r="HV174" i="4"/>
  <c r="HY174" i="4"/>
  <c r="HU174" i="4"/>
  <c r="HT174" i="4"/>
  <c r="HX174" i="4"/>
  <c r="IX178" i="4"/>
  <c r="HQ182" i="4"/>
  <c r="HM182" i="4"/>
  <c r="HO182" i="4"/>
  <c r="HN182" i="4"/>
  <c r="IX183" i="4"/>
  <c r="IX180" i="4"/>
  <c r="HY181" i="4"/>
  <c r="HU181" i="4"/>
  <c r="HX181" i="4"/>
  <c r="HT181" i="4"/>
  <c r="HV181" i="4"/>
  <c r="A177" i="4"/>
  <c r="IX177" i="4"/>
  <c r="HX175" i="4"/>
  <c r="HT175" i="4"/>
  <c r="HV175" i="4"/>
  <c r="HY175" i="4"/>
  <c r="HU175" i="4"/>
  <c r="IX182" i="4"/>
  <c r="HN173" i="4"/>
  <c r="HQ173" i="4"/>
  <c r="HM173" i="4"/>
  <c r="HO173" i="4"/>
  <c r="HV176" i="4"/>
  <c r="HX176" i="4"/>
  <c r="HU176" i="4"/>
  <c r="HY176" i="4"/>
  <c r="HT176" i="4"/>
  <c r="IX171" i="4"/>
  <c r="HN171" i="4"/>
  <c r="HO171" i="4"/>
  <c r="HM171" i="4"/>
  <c r="HQ171" i="4"/>
  <c r="IX167" i="4"/>
  <c r="HM162" i="4"/>
  <c r="HQ162" i="4"/>
  <c r="HO162" i="4"/>
  <c r="HN162" i="4"/>
  <c r="IX160" i="4"/>
  <c r="IX164" i="4"/>
  <c r="HN158" i="4"/>
  <c r="HM158" i="4"/>
  <c r="HQ158" i="4"/>
  <c r="HO158" i="4"/>
  <c r="HO154" i="4"/>
  <c r="HN154" i="4"/>
  <c r="HM154" i="4"/>
  <c r="HQ154" i="4"/>
  <c r="HV153" i="4"/>
  <c r="HY153" i="4"/>
  <c r="HU153" i="4"/>
  <c r="HX153" i="4"/>
  <c r="HT153" i="4"/>
  <c r="HY165" i="4"/>
  <c r="HU165" i="4"/>
  <c r="HV165" i="4"/>
  <c r="HX165" i="4"/>
  <c r="HT165" i="4"/>
  <c r="IX165" i="4"/>
  <c r="IX156" i="4"/>
  <c r="HV156" i="4"/>
  <c r="HY156" i="4"/>
  <c r="HU156" i="4"/>
  <c r="HX156" i="4"/>
  <c r="HT156" i="4"/>
  <c r="HR149" i="4"/>
  <c r="HO159" i="4"/>
  <c r="HQ159" i="4"/>
  <c r="HM159" i="4"/>
  <c r="HN159" i="4"/>
  <c r="IX145" i="4"/>
  <c r="HV143" i="4"/>
  <c r="HX143" i="4"/>
  <c r="HT143" i="4"/>
  <c r="HY143" i="4"/>
  <c r="HU143" i="4"/>
  <c r="HW143" i="4" s="1"/>
  <c r="HU161" i="4"/>
  <c r="HX161" i="4"/>
  <c r="HT161" i="4"/>
  <c r="HY161" i="4"/>
  <c r="HV161" i="4"/>
  <c r="IX151" i="4"/>
  <c r="HW148" i="4"/>
  <c r="HZ148" i="4" s="1"/>
  <c r="HN144" i="4"/>
  <c r="HO144" i="4"/>
  <c r="HM144" i="4"/>
  <c r="HQ144" i="4"/>
  <c r="HN140" i="4"/>
  <c r="HO140" i="4"/>
  <c r="HM140" i="4"/>
  <c r="HQ140" i="4"/>
  <c r="IX139" i="4"/>
  <c r="IX138" i="4"/>
  <c r="HN135" i="4"/>
  <c r="HQ135" i="4"/>
  <c r="HM135" i="4"/>
  <c r="HO135" i="4"/>
  <c r="IX147" i="4"/>
  <c r="HQ130" i="4"/>
  <c r="HM130" i="4"/>
  <c r="HN130" i="4"/>
  <c r="HO130" i="4"/>
  <c r="HO132" i="4"/>
  <c r="HQ132" i="4"/>
  <c r="HM132" i="4"/>
  <c r="HN132" i="4"/>
  <c r="IX122" i="4"/>
  <c r="HN131" i="4"/>
  <c r="HO131" i="4"/>
  <c r="HM131" i="4"/>
  <c r="HQ131" i="4"/>
  <c r="HQ129" i="4"/>
  <c r="HM129" i="4"/>
  <c r="HO129" i="4"/>
  <c r="HN129" i="4"/>
  <c r="HX123" i="4"/>
  <c r="HT123" i="4"/>
  <c r="HY123" i="4"/>
  <c r="HU123" i="4"/>
  <c r="HV123" i="4"/>
  <c r="IX119" i="4"/>
  <c r="HY117" i="4"/>
  <c r="HU117" i="4"/>
  <c r="HX117" i="4"/>
  <c r="HV117" i="4"/>
  <c r="HT117" i="4"/>
  <c r="HV112" i="4"/>
  <c r="HY112" i="4"/>
  <c r="HU112" i="4"/>
  <c r="HX112" i="4"/>
  <c r="HT112" i="4"/>
  <c r="HQ117" i="4"/>
  <c r="HM117" i="4"/>
  <c r="HN117" i="4"/>
  <c r="HO117" i="4"/>
  <c r="IX106" i="4"/>
  <c r="IX118" i="4"/>
  <c r="IX115" i="4"/>
  <c r="A123" i="4"/>
  <c r="IX116" i="4"/>
  <c r="HO112" i="4"/>
  <c r="HN112" i="4"/>
  <c r="HQ112" i="4"/>
  <c r="HM112" i="4"/>
  <c r="HV111" i="4"/>
  <c r="HY111" i="4"/>
  <c r="HU111" i="4"/>
  <c r="HX111" i="4"/>
  <c r="HT111" i="4"/>
  <c r="HN104" i="4"/>
  <c r="HQ104" i="4"/>
  <c r="HM104" i="4"/>
  <c r="HO104" i="4"/>
  <c r="HN100" i="4"/>
  <c r="HQ100" i="4"/>
  <c r="HO100" i="4"/>
  <c r="HM100" i="4"/>
  <c r="IX96" i="4"/>
  <c r="HY103" i="4"/>
  <c r="HU103" i="4"/>
  <c r="HX103" i="4"/>
  <c r="HT103" i="4"/>
  <c r="HV103" i="4"/>
  <c r="IX95" i="4"/>
  <c r="HX94" i="4"/>
  <c r="HT94" i="4"/>
  <c r="HV94" i="4"/>
  <c r="HY94" i="4"/>
  <c r="HU94" i="4"/>
  <c r="HV88" i="4"/>
  <c r="HY88" i="4"/>
  <c r="HU88" i="4"/>
  <c r="HX88" i="4"/>
  <c r="HT88" i="4"/>
  <c r="HO85" i="4"/>
  <c r="HN85" i="4"/>
  <c r="HQ85" i="4"/>
  <c r="HM85" i="4"/>
  <c r="IX81" i="4"/>
  <c r="IX90" i="4"/>
  <c r="HX81" i="4"/>
  <c r="HT81" i="4"/>
  <c r="HV81" i="4"/>
  <c r="HY81" i="4"/>
  <c r="HU81" i="4"/>
  <c r="HY95" i="4"/>
  <c r="HU95" i="4"/>
  <c r="HX95" i="4"/>
  <c r="HV95" i="4"/>
  <c r="HT95" i="4"/>
  <c r="HY93" i="4"/>
  <c r="HU93" i="4"/>
  <c r="HV93" i="4"/>
  <c r="HT93" i="4"/>
  <c r="HX93" i="4"/>
  <c r="IX92" i="4"/>
  <c r="HN91" i="4"/>
  <c r="HQ91" i="4"/>
  <c r="HM91" i="4"/>
  <c r="HO91" i="4"/>
  <c r="IX87" i="4"/>
  <c r="HY86" i="4"/>
  <c r="HU86" i="4"/>
  <c r="HX86" i="4"/>
  <c r="HT86" i="4"/>
  <c r="HV86" i="4"/>
  <c r="HV104" i="4"/>
  <c r="HY104" i="4"/>
  <c r="HU104" i="4"/>
  <c r="HX104" i="4"/>
  <c r="HT104" i="4"/>
  <c r="HO97" i="4"/>
  <c r="HQ97" i="4"/>
  <c r="HM97" i="4"/>
  <c r="HN97" i="4"/>
  <c r="IX88" i="4"/>
  <c r="HO84" i="4"/>
  <c r="HN84" i="4"/>
  <c r="HQ84" i="4"/>
  <c r="HM84" i="4"/>
  <c r="HV83" i="4"/>
  <c r="HY83" i="4"/>
  <c r="HU83" i="4"/>
  <c r="HX83" i="4"/>
  <c r="HT83" i="4"/>
  <c r="HV80" i="4"/>
  <c r="HY80" i="4"/>
  <c r="HU80" i="4"/>
  <c r="HX80" i="4"/>
  <c r="HT80" i="4"/>
  <c r="IX73" i="4"/>
  <c r="HX79" i="4"/>
  <c r="HT79" i="4"/>
  <c r="HY79" i="4"/>
  <c r="HU79" i="4"/>
  <c r="HV79" i="4"/>
  <c r="HP78" i="4"/>
  <c r="HV73" i="4"/>
  <c r="HX73" i="4"/>
  <c r="HT73" i="4"/>
  <c r="HY73" i="4"/>
  <c r="HU73" i="4"/>
  <c r="HW73" i="4" s="1"/>
  <c r="IX71" i="4"/>
  <c r="IX69" i="4"/>
  <c r="IX67" i="4"/>
  <c r="A76" i="4"/>
  <c r="HX67" i="4"/>
  <c r="HT67" i="4"/>
  <c r="HV67" i="4"/>
  <c r="HY67" i="4"/>
  <c r="HU67" i="4"/>
  <c r="HO60" i="4"/>
  <c r="HN60" i="4"/>
  <c r="HQ60" i="4"/>
  <c r="HM60" i="4"/>
  <c r="HV59" i="4"/>
  <c r="HY59" i="4"/>
  <c r="HU59" i="4"/>
  <c r="HX59" i="4"/>
  <c r="HT59" i="4"/>
  <c r="HN45" i="4"/>
  <c r="HM45" i="4"/>
  <c r="HQ45" i="4"/>
  <c r="HO45" i="4"/>
  <c r="IX41" i="4"/>
  <c r="IX78" i="4"/>
  <c r="HR76" i="4"/>
  <c r="IX65" i="4"/>
  <c r="HY64" i="4"/>
  <c r="HU64" i="4"/>
  <c r="HX64" i="4"/>
  <c r="HT64" i="4"/>
  <c r="HV64" i="4"/>
  <c r="IX76" i="4"/>
  <c r="HN75" i="4"/>
  <c r="HQ75" i="4"/>
  <c r="HO75" i="4"/>
  <c r="HM75" i="4"/>
  <c r="HX69" i="4"/>
  <c r="HT69" i="4"/>
  <c r="HV69" i="4"/>
  <c r="HU69" i="4"/>
  <c r="HY69" i="4"/>
  <c r="IX68" i="4"/>
  <c r="IX66" i="4"/>
  <c r="HV65" i="4"/>
  <c r="HY65" i="4"/>
  <c r="HU65" i="4"/>
  <c r="HX65" i="4"/>
  <c r="HT65" i="4"/>
  <c r="HY61" i="4"/>
  <c r="HU61" i="4"/>
  <c r="HX61" i="4"/>
  <c r="HT61" i="4"/>
  <c r="HV61" i="4"/>
  <c r="HN58" i="4"/>
  <c r="HQ58" i="4"/>
  <c r="HM58" i="4"/>
  <c r="HO58" i="4"/>
  <c r="IX57" i="4"/>
  <c r="HN35" i="4"/>
  <c r="HQ35" i="4"/>
  <c r="HO35" i="4"/>
  <c r="HM35" i="4"/>
  <c r="HQ34" i="4"/>
  <c r="HM34" i="4"/>
  <c r="HO34" i="4"/>
  <c r="HN34" i="4"/>
  <c r="IX28" i="4"/>
  <c r="HO24" i="4"/>
  <c r="HN24" i="4"/>
  <c r="HQ24" i="4"/>
  <c r="HM24" i="4"/>
  <c r="HV19" i="4"/>
  <c r="HY19" i="4"/>
  <c r="HU19" i="4"/>
  <c r="HX19" i="4"/>
  <c r="HT19" i="4"/>
  <c r="HV13" i="4"/>
  <c r="HY13" i="4"/>
  <c r="HU13" i="4"/>
  <c r="HX13" i="4"/>
  <c r="HT13" i="4"/>
  <c r="IX12" i="4"/>
  <c r="IX63" i="4"/>
  <c r="HN43" i="4"/>
  <c r="HM43" i="4"/>
  <c r="HQ43" i="4"/>
  <c r="HO43" i="4"/>
  <c r="HO40" i="4"/>
  <c r="HQ40" i="4"/>
  <c r="HM40" i="4"/>
  <c r="HN40" i="4"/>
  <c r="HQ33" i="4"/>
  <c r="HM33" i="4"/>
  <c r="HO33" i="4"/>
  <c r="HN33" i="4"/>
  <c r="HX32" i="4"/>
  <c r="HT32" i="4"/>
  <c r="HV32" i="4"/>
  <c r="HY32" i="4"/>
  <c r="HU32" i="4"/>
  <c r="IX21" i="4"/>
  <c r="HQ17" i="4"/>
  <c r="HM17" i="4"/>
  <c r="HO17" i="4"/>
  <c r="HN17" i="4"/>
  <c r="HX16" i="4"/>
  <c r="HT16" i="4"/>
  <c r="HV16" i="4"/>
  <c r="HY16" i="4"/>
  <c r="HU16" i="4"/>
  <c r="HN39" i="4"/>
  <c r="HO39" i="4"/>
  <c r="HM39" i="4"/>
  <c r="HQ39" i="4"/>
  <c r="HY33" i="4"/>
  <c r="HU33" i="4"/>
  <c r="HX33" i="4"/>
  <c r="HT33" i="4"/>
  <c r="HV33" i="4"/>
  <c r="IX30" i="4"/>
  <c r="HN18" i="4"/>
  <c r="HQ18" i="4"/>
  <c r="HM18" i="4"/>
  <c r="HO18" i="4"/>
  <c r="HY17" i="4"/>
  <c r="HU17" i="4"/>
  <c r="HX17" i="4"/>
  <c r="HT17" i="4"/>
  <c r="HV17" i="4"/>
  <c r="HN14" i="4"/>
  <c r="HQ14" i="4"/>
  <c r="HM14" i="4"/>
  <c r="HO14" i="4"/>
  <c r="IX62" i="4"/>
  <c r="HV55" i="4"/>
  <c r="HY55" i="4"/>
  <c r="HU55" i="4"/>
  <c r="HX55" i="4"/>
  <c r="HT55" i="4"/>
  <c r="HY50" i="4"/>
  <c r="HU50" i="4"/>
  <c r="HX50" i="4"/>
  <c r="HT50" i="4"/>
  <c r="HV50" i="4"/>
  <c r="HX37" i="4"/>
  <c r="HT37" i="4"/>
  <c r="HV37" i="4"/>
  <c r="HY37" i="4"/>
  <c r="HU37" i="4"/>
  <c r="IX27" i="4"/>
  <c r="HO23" i="4"/>
  <c r="HN23" i="4"/>
  <c r="HQ23" i="4"/>
  <c r="HM23" i="4"/>
  <c r="HV22" i="4"/>
  <c r="HY22" i="4"/>
  <c r="HU22" i="4"/>
  <c r="HX22" i="4"/>
  <c r="HT22" i="4"/>
  <c r="IX11" i="4"/>
  <c r="HY7" i="4"/>
  <c r="HU7" i="4"/>
  <c r="HX7" i="4"/>
  <c r="HT7" i="4"/>
  <c r="HV7" i="4"/>
  <c r="IX6" i="4"/>
  <c r="HO5" i="4"/>
  <c r="HN5" i="4"/>
  <c r="HQ5" i="4"/>
  <c r="HM5" i="4"/>
  <c r="HV10" i="4"/>
  <c r="HY10" i="4"/>
  <c r="HU10" i="4"/>
  <c r="HX10" i="4"/>
  <c r="HT10" i="4"/>
  <c r="HQ8" i="4"/>
  <c r="HM8" i="4"/>
  <c r="HO8" i="4"/>
  <c r="HN8" i="4"/>
  <c r="HV6" i="4"/>
  <c r="HU6" i="4"/>
  <c r="HY6" i="4"/>
  <c r="HT6" i="4"/>
  <c r="HX6" i="4"/>
  <c r="IX3" i="4"/>
  <c r="IX184" i="4"/>
  <c r="HY184" i="4"/>
  <c r="HU184" i="4"/>
  <c r="HX184" i="4"/>
  <c r="HT184" i="4"/>
  <c r="HV184" i="4"/>
  <c r="HO180" i="4"/>
  <c r="HN180" i="4"/>
  <c r="HQ180" i="4"/>
  <c r="HM180" i="4"/>
  <c r="HN176" i="4"/>
  <c r="HM176" i="4"/>
  <c r="HQ176" i="4"/>
  <c r="HO176" i="4"/>
  <c r="HY172" i="4"/>
  <c r="HU172" i="4"/>
  <c r="HV172" i="4"/>
  <c r="HT172" i="4"/>
  <c r="HX172" i="4"/>
  <c r="IX170" i="4"/>
  <c r="HV166" i="4"/>
  <c r="HY166" i="4"/>
  <c r="HU166" i="4"/>
  <c r="HX166" i="4"/>
  <c r="HT166" i="4"/>
  <c r="IX172" i="4"/>
  <c r="HV171" i="4"/>
  <c r="HU171" i="4"/>
  <c r="HY171" i="4"/>
  <c r="HT171" i="4"/>
  <c r="HX171" i="4"/>
  <c r="HQ168" i="4"/>
  <c r="HM168" i="4"/>
  <c r="HN168" i="4"/>
  <c r="HO168" i="4"/>
  <c r="HY163" i="4"/>
  <c r="HU163" i="4"/>
  <c r="HV163" i="4"/>
  <c r="HT163" i="4"/>
  <c r="HX163" i="4"/>
  <c r="IX162" i="4"/>
  <c r="HN160" i="4"/>
  <c r="HM160" i="4"/>
  <c r="HQ160" i="4"/>
  <c r="HO160" i="4"/>
  <c r="HV169" i="4"/>
  <c r="HY169" i="4"/>
  <c r="HU169" i="4"/>
  <c r="HX169" i="4"/>
  <c r="HT169" i="4"/>
  <c r="IX163" i="4"/>
  <c r="HY168" i="4"/>
  <c r="HU168" i="4"/>
  <c r="HX168" i="4"/>
  <c r="HT168" i="4"/>
  <c r="HV168" i="4"/>
  <c r="HX154" i="4"/>
  <c r="HT154" i="4"/>
  <c r="HV154" i="4"/>
  <c r="HY154" i="4"/>
  <c r="HU154" i="4"/>
  <c r="HN156" i="4"/>
  <c r="HQ156" i="4"/>
  <c r="HM156" i="4"/>
  <c r="HO156" i="4"/>
  <c r="IX152" i="4"/>
  <c r="HY155" i="4"/>
  <c r="HU155" i="4"/>
  <c r="HX155" i="4"/>
  <c r="HT155" i="4"/>
  <c r="HV155" i="4"/>
  <c r="HX150" i="4"/>
  <c r="HT150" i="4"/>
  <c r="HV150" i="4"/>
  <c r="HU150" i="4"/>
  <c r="HY150" i="4"/>
  <c r="HQ147" i="4"/>
  <c r="HM147" i="4"/>
  <c r="HO147" i="4"/>
  <c r="HN147" i="4"/>
  <c r="HN143" i="4"/>
  <c r="HQ143" i="4"/>
  <c r="HO143" i="4"/>
  <c r="HM143" i="4"/>
  <c r="HV141" i="4"/>
  <c r="HX141" i="4"/>
  <c r="HT141" i="4"/>
  <c r="HY141" i="4"/>
  <c r="HU141" i="4"/>
  <c r="HW141" i="4" s="1"/>
  <c r="HY139" i="4"/>
  <c r="HU139" i="4"/>
  <c r="HV139" i="4"/>
  <c r="HT139" i="4"/>
  <c r="HX139" i="4"/>
  <c r="IY133" i="4"/>
  <c r="HQ151" i="4"/>
  <c r="HM151" i="4"/>
  <c r="HO151" i="4"/>
  <c r="HN151" i="4"/>
  <c r="IX144" i="4"/>
  <c r="HV142" i="4"/>
  <c r="HX142" i="4"/>
  <c r="HT142" i="4"/>
  <c r="HU142" i="4"/>
  <c r="HY142" i="4"/>
  <c r="IX140" i="4"/>
  <c r="HY147" i="4"/>
  <c r="HU147" i="4"/>
  <c r="HT147" i="4"/>
  <c r="HX147" i="4"/>
  <c r="HV147" i="4"/>
  <c r="HV131" i="4"/>
  <c r="HX131" i="4"/>
  <c r="HY131" i="4"/>
  <c r="HU131" i="4"/>
  <c r="HT131" i="4"/>
  <c r="HQ128" i="4"/>
  <c r="HM128" i="4"/>
  <c r="HO128" i="4"/>
  <c r="HN128" i="4"/>
  <c r="HY127" i="4"/>
  <c r="HU127" i="4"/>
  <c r="HX127" i="4"/>
  <c r="HV127" i="4"/>
  <c r="HT127" i="4"/>
  <c r="HX133" i="4"/>
  <c r="HT133" i="4"/>
  <c r="HV133" i="4"/>
  <c r="HY133" i="4"/>
  <c r="HU133" i="4"/>
  <c r="IX132" i="4"/>
  <c r="HY132" i="4"/>
  <c r="HU132" i="4"/>
  <c r="HX132" i="4"/>
  <c r="HT132" i="4"/>
  <c r="HV132" i="4"/>
  <c r="HQ122" i="4"/>
  <c r="HM122" i="4"/>
  <c r="HN122" i="4"/>
  <c r="HO122" i="4"/>
  <c r="HY128" i="4"/>
  <c r="HU128" i="4"/>
  <c r="HV128" i="4"/>
  <c r="HT128" i="4"/>
  <c r="HX128" i="4"/>
  <c r="HO123" i="4"/>
  <c r="HQ123" i="4"/>
  <c r="HM123" i="4"/>
  <c r="HN123" i="4"/>
  <c r="HV120" i="4"/>
  <c r="HX120" i="4"/>
  <c r="HT120" i="4"/>
  <c r="HY120" i="4"/>
  <c r="HU120" i="4"/>
  <c r="HW120" i="4" s="1"/>
  <c r="HV116" i="4"/>
  <c r="HY116" i="4"/>
  <c r="HU116" i="4"/>
  <c r="HX116" i="4"/>
  <c r="HT116" i="4"/>
  <c r="IX109" i="4"/>
  <c r="IY121" i="4"/>
  <c r="IX110" i="4"/>
  <c r="HQ106" i="4"/>
  <c r="HM106" i="4"/>
  <c r="HO106" i="4"/>
  <c r="HN106" i="4"/>
  <c r="HV105" i="4"/>
  <c r="HY105" i="4"/>
  <c r="HU105" i="4"/>
  <c r="HX105" i="4"/>
  <c r="HT105" i="4"/>
  <c r="IX102" i="4"/>
  <c r="HN115" i="4"/>
  <c r="HQ115" i="4"/>
  <c r="HM115" i="4"/>
  <c r="HO115" i="4"/>
  <c r="HY114" i="4"/>
  <c r="HU114" i="4"/>
  <c r="HX114" i="4"/>
  <c r="HT114" i="4"/>
  <c r="HV114" i="4"/>
  <c r="IX111" i="4"/>
  <c r="HY121" i="4"/>
  <c r="HU121" i="4"/>
  <c r="HT121" i="4"/>
  <c r="HX121" i="4"/>
  <c r="HV121" i="4"/>
  <c r="HO116" i="4"/>
  <c r="HN116" i="4"/>
  <c r="HQ116" i="4"/>
  <c r="HM116" i="4"/>
  <c r="HV115" i="4"/>
  <c r="HY115" i="4"/>
  <c r="HU115" i="4"/>
  <c r="HX115" i="4"/>
  <c r="HT115" i="4"/>
  <c r="HN96" i="4"/>
  <c r="HQ96" i="4"/>
  <c r="HO96" i="4"/>
  <c r="HM96" i="4"/>
  <c r="HQ103" i="4"/>
  <c r="HM103" i="4"/>
  <c r="HO103" i="4"/>
  <c r="HN103" i="4"/>
  <c r="HV84" i="4"/>
  <c r="HY84" i="4"/>
  <c r="HU84" i="4"/>
  <c r="HX84" i="4"/>
  <c r="HT84" i="4"/>
  <c r="HO81" i="4"/>
  <c r="HN81" i="4"/>
  <c r="HQ81" i="4"/>
  <c r="HM81" i="4"/>
  <c r="HY101" i="4"/>
  <c r="HU101" i="4"/>
  <c r="HX101" i="4"/>
  <c r="HV101" i="4"/>
  <c r="HT101" i="4"/>
  <c r="HQ90" i="4"/>
  <c r="HM90" i="4"/>
  <c r="HO90" i="4"/>
  <c r="HN90" i="4"/>
  <c r="IX86" i="4"/>
  <c r="HY97" i="4"/>
  <c r="HU97" i="4"/>
  <c r="HX97" i="4"/>
  <c r="HV97" i="4"/>
  <c r="HT97" i="4"/>
  <c r="HN87" i="4"/>
  <c r="HQ87" i="4"/>
  <c r="HM87" i="4"/>
  <c r="HO87" i="4"/>
  <c r="IX83" i="4"/>
  <c r="HY82" i="4"/>
  <c r="HU82" i="4"/>
  <c r="HX82" i="4"/>
  <c r="HT82" i="4"/>
  <c r="HV82" i="4"/>
  <c r="HX98" i="4"/>
  <c r="HT98" i="4"/>
  <c r="HV98" i="4"/>
  <c r="HY98" i="4"/>
  <c r="HU98" i="4"/>
  <c r="HO88" i="4"/>
  <c r="HN88" i="4"/>
  <c r="HQ88" i="4"/>
  <c r="HM88" i="4"/>
  <c r="HV87" i="4"/>
  <c r="HY87" i="4"/>
  <c r="HU87" i="4"/>
  <c r="HX87" i="4"/>
  <c r="HT87" i="4"/>
  <c r="HN73" i="4"/>
  <c r="HQ73" i="4"/>
  <c r="HO73" i="4"/>
  <c r="HM73" i="4"/>
  <c r="HO79" i="4"/>
  <c r="HQ79" i="4"/>
  <c r="HM79" i="4"/>
  <c r="HN79" i="4"/>
  <c r="HU68" i="4"/>
  <c r="HY68" i="4"/>
  <c r="HT68" i="4"/>
  <c r="HX68" i="4"/>
  <c r="HV68" i="4"/>
  <c r="HO67" i="4"/>
  <c r="HN67" i="4"/>
  <c r="HQ67" i="4"/>
  <c r="HM67" i="4"/>
  <c r="HV56" i="4"/>
  <c r="HY56" i="4"/>
  <c r="HU56" i="4"/>
  <c r="HX56" i="4"/>
  <c r="HT56" i="4"/>
  <c r="IX53" i="4"/>
  <c r="HN41" i="4"/>
  <c r="HO41" i="4"/>
  <c r="HM41" i="4"/>
  <c r="HQ41" i="4"/>
  <c r="IX37" i="4"/>
  <c r="HY77" i="4"/>
  <c r="HU77" i="4"/>
  <c r="HX77" i="4"/>
  <c r="HV77" i="4"/>
  <c r="HT77" i="4"/>
  <c r="HY74" i="4"/>
  <c r="HU74" i="4"/>
  <c r="HX74" i="4"/>
  <c r="HV74" i="4"/>
  <c r="HT74" i="4"/>
  <c r="HY72" i="4"/>
  <c r="HU72" i="4"/>
  <c r="HX72" i="4"/>
  <c r="HV72" i="4"/>
  <c r="HT72" i="4"/>
  <c r="HN65" i="4"/>
  <c r="HQ65" i="4"/>
  <c r="HM65" i="4"/>
  <c r="HO65" i="4"/>
  <c r="HX53" i="4"/>
  <c r="HT53" i="4"/>
  <c r="HV53" i="4"/>
  <c r="HY53" i="4"/>
  <c r="HU53" i="4"/>
  <c r="IX75" i="4"/>
  <c r="HQ72" i="4"/>
  <c r="HM72" i="4"/>
  <c r="HO72" i="4"/>
  <c r="HN72" i="4"/>
  <c r="HO68" i="4"/>
  <c r="HN68" i="4"/>
  <c r="HM68" i="4"/>
  <c r="HQ68" i="4"/>
  <c r="HO66" i="4"/>
  <c r="HN66" i="4"/>
  <c r="HQ66" i="4"/>
  <c r="HM66" i="4"/>
  <c r="HQ61" i="4"/>
  <c r="HM61" i="4"/>
  <c r="HO61" i="4"/>
  <c r="HN61" i="4"/>
  <c r="IX58" i="4"/>
  <c r="HR56" i="4"/>
  <c r="HY54" i="4"/>
  <c r="HU54" i="4"/>
  <c r="HX54" i="4"/>
  <c r="HT54" i="4"/>
  <c r="HV54" i="4"/>
  <c r="IX32" i="4"/>
  <c r="HO28" i="4"/>
  <c r="HN28" i="4"/>
  <c r="HQ28" i="4"/>
  <c r="HM28" i="4"/>
  <c r="HV23" i="4"/>
  <c r="HY23" i="4"/>
  <c r="HU23" i="4"/>
  <c r="HX23" i="4"/>
  <c r="HT23" i="4"/>
  <c r="IX16" i="4"/>
  <c r="HO12" i="4"/>
  <c r="HN12" i="4"/>
  <c r="HQ12" i="4"/>
  <c r="HM12" i="4"/>
  <c r="IX43" i="4"/>
  <c r="HY38" i="4"/>
  <c r="HU38" i="4"/>
  <c r="HX38" i="4"/>
  <c r="HV38" i="4"/>
  <c r="HT38" i="4"/>
  <c r="HY36" i="4"/>
  <c r="HU36" i="4"/>
  <c r="HX36" i="4"/>
  <c r="HV36" i="4"/>
  <c r="HT36" i="4"/>
  <c r="IX25" i="4"/>
  <c r="HQ21" i="4"/>
  <c r="HM21" i="4"/>
  <c r="HO21" i="4"/>
  <c r="HN21" i="4"/>
  <c r="HX20" i="4"/>
  <c r="HT20" i="4"/>
  <c r="HV20" i="4"/>
  <c r="HY20" i="4"/>
  <c r="HU20" i="4"/>
  <c r="IX15" i="4"/>
  <c r="HR44" i="4"/>
  <c r="IX42" i="4"/>
  <c r="HX41" i="4"/>
  <c r="HT41" i="4"/>
  <c r="HV41" i="4"/>
  <c r="HU41" i="4"/>
  <c r="HY41" i="4"/>
  <c r="IX39" i="4"/>
  <c r="HR36" i="4"/>
  <c r="HN30" i="4"/>
  <c r="HQ30" i="4"/>
  <c r="HM30" i="4"/>
  <c r="HO30" i="4"/>
  <c r="HY29" i="4"/>
  <c r="HU29" i="4"/>
  <c r="HX29" i="4"/>
  <c r="HT29" i="4"/>
  <c r="HV29" i="4"/>
  <c r="IX26" i="4"/>
  <c r="HN55" i="4"/>
  <c r="HQ55" i="4"/>
  <c r="HM55" i="4"/>
  <c r="HO55" i="4"/>
  <c r="HV51" i="4"/>
  <c r="HY51" i="4"/>
  <c r="HU51" i="4"/>
  <c r="HX51" i="4"/>
  <c r="HT51" i="4"/>
  <c r="HQ50" i="4"/>
  <c r="HM50" i="4"/>
  <c r="HO50" i="4"/>
  <c r="HN50" i="4"/>
  <c r="HO48" i="4"/>
  <c r="HN48" i="4"/>
  <c r="HQ48" i="4"/>
  <c r="HM48" i="4"/>
  <c r="HV47" i="4"/>
  <c r="HY47" i="4"/>
  <c r="HU47" i="4"/>
  <c r="HX47" i="4"/>
  <c r="HT47" i="4"/>
  <c r="HY46" i="4"/>
  <c r="HU46" i="4"/>
  <c r="HX46" i="4"/>
  <c r="HT46" i="4"/>
  <c r="HV46" i="4"/>
  <c r="IX31" i="4"/>
  <c r="HO27" i="4"/>
  <c r="HN27" i="4"/>
  <c r="HQ27" i="4"/>
  <c r="HM27" i="4"/>
  <c r="HV26" i="4"/>
  <c r="HY26" i="4"/>
  <c r="HU26" i="4"/>
  <c r="HX26" i="4"/>
  <c r="HT26" i="4"/>
  <c r="HV14" i="4"/>
  <c r="HY14" i="4"/>
  <c r="HU14" i="4"/>
  <c r="HX14" i="4"/>
  <c r="HT14" i="4"/>
  <c r="HO11" i="4"/>
  <c r="HN11" i="4"/>
  <c r="HQ11" i="4"/>
  <c r="HM11" i="4"/>
  <c r="HQ7" i="4"/>
  <c r="HM7" i="4"/>
  <c r="HO7" i="4"/>
  <c r="HN7" i="4"/>
  <c r="HO6" i="4"/>
  <c r="HQ6" i="4"/>
  <c r="HN6" i="4"/>
  <c r="HM6" i="4"/>
  <c r="HV3" i="4"/>
  <c r="HY3" i="4"/>
  <c r="HU3" i="4"/>
  <c r="HX3" i="4"/>
  <c r="HT3" i="4"/>
  <c r="HN10" i="4"/>
  <c r="HQ10" i="4"/>
  <c r="HM10" i="4"/>
  <c r="HO10" i="4"/>
  <c r="A8" i="4"/>
  <c r="IG37" i="4"/>
  <c r="IX8" i="4"/>
  <c r="HN3" i="4"/>
  <c r="HM3" i="4"/>
  <c r="HQ3" i="4"/>
  <c r="HO3" i="4"/>
  <c r="HR4" i="4"/>
  <c r="HX180" i="4"/>
  <c r="HT180" i="4"/>
  <c r="HV180" i="4"/>
  <c r="HU180" i="4"/>
  <c r="HY180" i="4"/>
  <c r="HQ181" i="4"/>
  <c r="HM181" i="4"/>
  <c r="HO181" i="4"/>
  <c r="HN181" i="4"/>
  <c r="HY178" i="4"/>
  <c r="HU178" i="4"/>
  <c r="HX178" i="4"/>
  <c r="HT178" i="4"/>
  <c r="HV178" i="4"/>
  <c r="IX179" i="4"/>
  <c r="HQ184" i="4"/>
  <c r="HM184" i="4"/>
  <c r="HO184" i="4"/>
  <c r="HN184" i="4"/>
  <c r="HV179" i="4"/>
  <c r="HY179" i="4"/>
  <c r="HU179" i="4"/>
  <c r="HX179" i="4"/>
  <c r="HT179" i="4"/>
  <c r="IX181" i="4"/>
  <c r="HO179" i="4"/>
  <c r="HN179" i="4"/>
  <c r="HQ179" i="4"/>
  <c r="HM179" i="4"/>
  <c r="IX175" i="4"/>
  <c r="HQ178" i="4"/>
  <c r="HM178" i="4"/>
  <c r="HO178" i="4"/>
  <c r="HN178" i="4"/>
  <c r="HX177" i="4"/>
  <c r="HT177" i="4"/>
  <c r="HY177" i="4"/>
  <c r="HV177" i="4"/>
  <c r="HU177" i="4"/>
  <c r="HX183" i="4"/>
  <c r="HT183" i="4"/>
  <c r="HV183" i="4"/>
  <c r="HY183" i="4"/>
  <c r="HU183" i="4"/>
  <c r="A172" i="4"/>
  <c r="HO170" i="4"/>
  <c r="HN170" i="4"/>
  <c r="HQ170" i="4"/>
  <c r="HM170" i="4"/>
  <c r="HX170" i="4"/>
  <c r="HT170" i="4"/>
  <c r="HV170" i="4"/>
  <c r="HY170" i="4"/>
  <c r="HU170" i="4"/>
  <c r="HO174" i="4"/>
  <c r="HN174" i="4"/>
  <c r="HP174" i="4" s="1"/>
  <c r="HQ174" i="4"/>
  <c r="HM174" i="4"/>
  <c r="IX168" i="4"/>
  <c r="IX166" i="4"/>
  <c r="HN169" i="4"/>
  <c r="HQ169" i="4"/>
  <c r="HM169" i="4"/>
  <c r="HO169" i="4"/>
  <c r="HX167" i="4"/>
  <c r="HT167" i="4"/>
  <c r="HV167" i="4"/>
  <c r="HY167" i="4"/>
  <c r="HU167" i="4"/>
  <c r="HO166" i="4"/>
  <c r="HN166" i="4"/>
  <c r="HQ166" i="4"/>
  <c r="HM166" i="4"/>
  <c r="HX164" i="4"/>
  <c r="HT164" i="4"/>
  <c r="HV164" i="4"/>
  <c r="HU164" i="4"/>
  <c r="HY164" i="4"/>
  <c r="HW160" i="4"/>
  <c r="HZ160" i="4" s="1"/>
  <c r="HQ165" i="4"/>
  <c r="HM165" i="4"/>
  <c r="HN165" i="4"/>
  <c r="HO165" i="4"/>
  <c r="HX162" i="4"/>
  <c r="HT162" i="4"/>
  <c r="HV162" i="4"/>
  <c r="HU162" i="4"/>
  <c r="HY162" i="4"/>
  <c r="HN152" i="4"/>
  <c r="HQ152" i="4"/>
  <c r="HM152" i="4"/>
  <c r="HO152" i="4"/>
  <c r="A155" i="4"/>
  <c r="HY149" i="4"/>
  <c r="HU149" i="4"/>
  <c r="HV149" i="4"/>
  <c r="HT149" i="4"/>
  <c r="HX149" i="4"/>
  <c r="HQ148" i="4"/>
  <c r="HM148" i="4"/>
  <c r="HO148" i="4"/>
  <c r="HN148" i="4"/>
  <c r="HQ146" i="4"/>
  <c r="HM146" i="4"/>
  <c r="HO146" i="4"/>
  <c r="HN146" i="4"/>
  <c r="HQ155" i="4"/>
  <c r="HM155" i="4"/>
  <c r="HO155" i="4"/>
  <c r="HN155" i="4"/>
  <c r="IX153" i="4"/>
  <c r="HN150" i="4"/>
  <c r="HM150" i="4"/>
  <c r="HQ150" i="4"/>
  <c r="HO150" i="4"/>
  <c r="IX159" i="4"/>
  <c r="IX157" i="4"/>
  <c r="HV145" i="4"/>
  <c r="HX145" i="4"/>
  <c r="HT145" i="4"/>
  <c r="HY145" i="4"/>
  <c r="HU145" i="4"/>
  <c r="HW145" i="4" s="1"/>
  <c r="IX143" i="4"/>
  <c r="HN141" i="4"/>
  <c r="HQ141" i="4"/>
  <c r="HO141" i="4"/>
  <c r="HM141" i="4"/>
  <c r="HP139" i="4"/>
  <c r="HR139" i="4" s="1"/>
  <c r="A139" i="4"/>
  <c r="HY137" i="4"/>
  <c r="HU137" i="4"/>
  <c r="HX137" i="4"/>
  <c r="HV137" i="4"/>
  <c r="HT137" i="4"/>
  <c r="HV136" i="4"/>
  <c r="HY136" i="4"/>
  <c r="HU136" i="4"/>
  <c r="HX136" i="4"/>
  <c r="HT136" i="4"/>
  <c r="HN133" i="4"/>
  <c r="HQ133" i="4"/>
  <c r="HM133" i="4"/>
  <c r="HO133" i="4"/>
  <c r="IX146" i="4"/>
  <c r="HX138" i="4"/>
  <c r="HT138" i="4"/>
  <c r="HU138" i="4"/>
  <c r="HY138" i="4"/>
  <c r="HV138" i="4"/>
  <c r="IX161" i="4"/>
  <c r="HQ161" i="4"/>
  <c r="HM161" i="4"/>
  <c r="HO161" i="4"/>
  <c r="HN161" i="4"/>
  <c r="HP153" i="4"/>
  <c r="HR153" i="4" s="1"/>
  <c r="HN142" i="4"/>
  <c r="HO142" i="4"/>
  <c r="HM142" i="4"/>
  <c r="HQ142" i="4"/>
  <c r="IX137" i="4"/>
  <c r="HY134" i="4"/>
  <c r="HU134" i="4"/>
  <c r="HW134" i="4" s="1"/>
  <c r="HV134" i="4"/>
  <c r="HX134" i="4"/>
  <c r="HT134" i="4"/>
  <c r="IX136" i="4"/>
  <c r="HV126" i="4"/>
  <c r="HY126" i="4"/>
  <c r="HU126" i="4"/>
  <c r="HX126" i="4"/>
  <c r="HT126" i="4"/>
  <c r="HY130" i="4"/>
  <c r="HU130" i="4"/>
  <c r="HV130" i="4"/>
  <c r="HT130" i="4"/>
  <c r="HX130" i="4"/>
  <c r="IX128" i="4"/>
  <c r="HQ127" i="4"/>
  <c r="HM127" i="4"/>
  <c r="HN127" i="4"/>
  <c r="HO127" i="4"/>
  <c r="IX124" i="4"/>
  <c r="IX125" i="4"/>
  <c r="HY124" i="4"/>
  <c r="HU124" i="4"/>
  <c r="HX124" i="4"/>
  <c r="HT124" i="4"/>
  <c r="HV124" i="4"/>
  <c r="IX126" i="4"/>
  <c r="HV125" i="4"/>
  <c r="HY125" i="4"/>
  <c r="HU125" i="4"/>
  <c r="HX125" i="4"/>
  <c r="HT125" i="4"/>
  <c r="IX123" i="4"/>
  <c r="HN120" i="4"/>
  <c r="HQ120" i="4"/>
  <c r="HO120" i="4"/>
  <c r="HM120" i="4"/>
  <c r="IX113" i="4"/>
  <c r="HO109" i="4"/>
  <c r="HN109" i="4"/>
  <c r="HQ109" i="4"/>
  <c r="HM109" i="4"/>
  <c r="IX114" i="4"/>
  <c r="HQ110" i="4"/>
  <c r="HM110" i="4"/>
  <c r="HO110" i="4"/>
  <c r="HN110" i="4"/>
  <c r="HX109" i="4"/>
  <c r="HT109" i="4"/>
  <c r="HV109" i="4"/>
  <c r="HY109" i="4"/>
  <c r="HU109" i="4"/>
  <c r="HO102" i="4"/>
  <c r="HN102" i="4"/>
  <c r="HQ102" i="4"/>
  <c r="HM102" i="4"/>
  <c r="IX117" i="4"/>
  <c r="HN111" i="4"/>
  <c r="HQ111" i="4"/>
  <c r="HM111" i="4"/>
  <c r="HO111" i="4"/>
  <c r="HY110" i="4"/>
  <c r="HU110" i="4"/>
  <c r="HX110" i="4"/>
  <c r="HT110" i="4"/>
  <c r="HV110" i="4"/>
  <c r="IX107" i="4"/>
  <c r="HX102" i="4"/>
  <c r="HT102" i="4"/>
  <c r="HV102" i="4"/>
  <c r="HY102" i="4"/>
  <c r="HU102" i="4"/>
  <c r="HY122" i="4"/>
  <c r="HU122" i="4"/>
  <c r="HX122" i="4"/>
  <c r="HT122" i="4"/>
  <c r="HV122" i="4"/>
  <c r="HP121" i="4"/>
  <c r="HR121" i="4" s="1"/>
  <c r="HO119" i="4"/>
  <c r="HQ119" i="4"/>
  <c r="HM119" i="4"/>
  <c r="HN119" i="4"/>
  <c r="IX108" i="4"/>
  <c r="IX103" i="4"/>
  <c r="HV96" i="4"/>
  <c r="HX96" i="4"/>
  <c r="HT96" i="4"/>
  <c r="HY96" i="4"/>
  <c r="HU96" i="4"/>
  <c r="HW96" i="4" s="1"/>
  <c r="IX89" i="4"/>
  <c r="HP101" i="4"/>
  <c r="HR101" i="4" s="1"/>
  <c r="HY99" i="4"/>
  <c r="HU99" i="4"/>
  <c r="HX99" i="4"/>
  <c r="HV99" i="4"/>
  <c r="HT99" i="4"/>
  <c r="HN94" i="4"/>
  <c r="HQ94" i="4"/>
  <c r="HO94" i="4"/>
  <c r="HM94" i="4"/>
  <c r="HX89" i="4"/>
  <c r="HT89" i="4"/>
  <c r="HV89" i="4"/>
  <c r="HY89" i="4"/>
  <c r="HU89" i="4"/>
  <c r="HQ86" i="4"/>
  <c r="HM86" i="4"/>
  <c r="HO86" i="4"/>
  <c r="HN86" i="4"/>
  <c r="IX82" i="4"/>
  <c r="HN83" i="4"/>
  <c r="HQ83" i="4"/>
  <c r="HM83" i="4"/>
  <c r="HO83" i="4"/>
  <c r="HO105" i="4"/>
  <c r="HN105" i="4"/>
  <c r="HQ105" i="4"/>
  <c r="HM105" i="4"/>
  <c r="A103" i="4"/>
  <c r="IX101" i="4"/>
  <c r="IX99" i="4"/>
  <c r="HN98" i="4"/>
  <c r="HQ98" i="4"/>
  <c r="HO98" i="4"/>
  <c r="HM98" i="4"/>
  <c r="HQ93" i="4"/>
  <c r="HM93" i="4"/>
  <c r="HO93" i="4"/>
  <c r="HN93" i="4"/>
  <c r="HV91" i="4"/>
  <c r="HY91" i="4"/>
  <c r="HU91" i="4"/>
  <c r="HX91" i="4"/>
  <c r="HT91" i="4"/>
  <c r="IX79" i="4"/>
  <c r="IX72" i="4"/>
  <c r="HX71" i="4"/>
  <c r="HT71" i="4"/>
  <c r="HV71" i="4"/>
  <c r="HY71" i="4"/>
  <c r="HU71" i="4"/>
  <c r="HV66" i="4"/>
  <c r="HY66" i="4"/>
  <c r="HU66" i="4"/>
  <c r="HX66" i="4"/>
  <c r="HT66" i="4"/>
  <c r="IX70" i="4"/>
  <c r="IX64" i="4"/>
  <c r="HO53" i="4"/>
  <c r="HN53" i="4"/>
  <c r="HQ53" i="4"/>
  <c r="HM53" i="4"/>
  <c r="HV52" i="4"/>
  <c r="HY52" i="4"/>
  <c r="HU52" i="4"/>
  <c r="HX52" i="4"/>
  <c r="HT52" i="4"/>
  <c r="IX49" i="4"/>
  <c r="HN37" i="4"/>
  <c r="HQ37" i="4"/>
  <c r="HO37" i="4"/>
  <c r="HM37" i="4"/>
  <c r="HX60" i="4"/>
  <c r="HT60" i="4"/>
  <c r="HV60" i="4"/>
  <c r="HY60" i="4"/>
  <c r="HU60" i="4"/>
  <c r="HR80" i="4"/>
  <c r="HO77" i="4"/>
  <c r="HQ77" i="4"/>
  <c r="HM77" i="4"/>
  <c r="HN77" i="4"/>
  <c r="HO74" i="4"/>
  <c r="HQ74" i="4"/>
  <c r="HM74" i="4"/>
  <c r="HN74" i="4"/>
  <c r="HY70" i="4"/>
  <c r="HU70" i="4"/>
  <c r="HT70" i="4"/>
  <c r="HX70" i="4"/>
  <c r="HV70" i="4"/>
  <c r="IX61" i="4"/>
  <c r="HY57" i="4"/>
  <c r="HU57" i="4"/>
  <c r="HX57" i="4"/>
  <c r="HT57" i="4"/>
  <c r="HV57" i="4"/>
  <c r="HQ54" i="4"/>
  <c r="HM54" i="4"/>
  <c r="HO54" i="4"/>
  <c r="HN54" i="4"/>
  <c r="HY40" i="4"/>
  <c r="HU40" i="4"/>
  <c r="HV40" i="4"/>
  <c r="HT40" i="4"/>
  <c r="HX40" i="4"/>
  <c r="HO32" i="4"/>
  <c r="HN32" i="4"/>
  <c r="HQ32" i="4"/>
  <c r="HM32" i="4"/>
  <c r="HV27" i="4"/>
  <c r="HY27" i="4"/>
  <c r="HU27" i="4"/>
  <c r="HX27" i="4"/>
  <c r="HT27" i="4"/>
  <c r="IX20" i="4"/>
  <c r="HO16" i="4"/>
  <c r="HN16" i="4"/>
  <c r="HQ16" i="4"/>
  <c r="HM16" i="4"/>
  <c r="HV11" i="4"/>
  <c r="HY11" i="4"/>
  <c r="HU11" i="4"/>
  <c r="HX11" i="4"/>
  <c r="HT11" i="4"/>
  <c r="HX45" i="4"/>
  <c r="HT45" i="4"/>
  <c r="HV45" i="4"/>
  <c r="HU45" i="4"/>
  <c r="HY45" i="4"/>
  <c r="HY44" i="4"/>
  <c r="HU44" i="4"/>
  <c r="HX44" i="4"/>
  <c r="HV44" i="4"/>
  <c r="HT44" i="4"/>
  <c r="HQ42" i="4"/>
  <c r="HM42" i="4"/>
  <c r="HO42" i="4"/>
  <c r="HN42" i="4"/>
  <c r="A36" i="4"/>
  <c r="IX35" i="4"/>
  <c r="IX29" i="4"/>
  <c r="HQ25" i="4"/>
  <c r="HM25" i="4"/>
  <c r="HO25" i="4"/>
  <c r="HN25" i="4"/>
  <c r="HX24" i="4"/>
  <c r="HT24" i="4"/>
  <c r="HV24" i="4"/>
  <c r="HY24" i="4"/>
  <c r="HU24" i="4"/>
  <c r="HQ15" i="4"/>
  <c r="HM15" i="4"/>
  <c r="HO15" i="4"/>
  <c r="HN15" i="4"/>
  <c r="HR38" i="4"/>
  <c r="HN26" i="4"/>
  <c r="HQ26" i="4"/>
  <c r="HM26" i="4"/>
  <c r="HO26" i="4"/>
  <c r="HY25" i="4"/>
  <c r="HU25" i="4"/>
  <c r="HX25" i="4"/>
  <c r="HT25" i="4"/>
  <c r="HV25" i="4"/>
  <c r="IX22" i="4"/>
  <c r="HV62" i="4"/>
  <c r="HY62" i="4"/>
  <c r="HU62" i="4"/>
  <c r="HX62" i="4"/>
  <c r="HT62" i="4"/>
  <c r="IX55" i="4"/>
  <c r="HN51" i="4"/>
  <c r="HQ51" i="4"/>
  <c r="HM51" i="4"/>
  <c r="HO51" i="4"/>
  <c r="IX50" i="4"/>
  <c r="HN47" i="4"/>
  <c r="HQ47" i="4"/>
  <c r="HM47" i="4"/>
  <c r="HO47" i="4"/>
  <c r="HQ46" i="4"/>
  <c r="HM46" i="4"/>
  <c r="HO46" i="4"/>
  <c r="HN46" i="4"/>
  <c r="HV35" i="4"/>
  <c r="HU35" i="4"/>
  <c r="HY35" i="4"/>
  <c r="HT35" i="4"/>
  <c r="HX35" i="4"/>
  <c r="HO31" i="4"/>
  <c r="HN31" i="4"/>
  <c r="HQ31" i="4"/>
  <c r="HM31" i="4"/>
  <c r="HV30" i="4"/>
  <c r="HY30" i="4"/>
  <c r="HU30" i="4"/>
  <c r="HX30" i="4"/>
  <c r="HT30" i="4"/>
  <c r="IX19" i="4"/>
  <c r="IX13" i="4"/>
  <c r="IX9" i="4"/>
  <c r="HP63" i="4"/>
  <c r="HR63" i="4" s="1"/>
  <c r="IX7" i="4"/>
  <c r="IX10" i="4"/>
  <c r="HX5" i="4"/>
  <c r="HT5" i="4"/>
  <c r="HV5" i="4"/>
  <c r="HY5" i="4"/>
  <c r="HU5" i="4"/>
  <c r="IG2" i="4"/>
  <c r="HN2" i="4"/>
  <c r="HQ2" i="4"/>
  <c r="HM2" i="4"/>
  <c r="HO2" i="4"/>
  <c r="HO175" i="4"/>
  <c r="HN175" i="4"/>
  <c r="HQ175" i="4"/>
  <c r="HM175" i="4"/>
  <c r="HO177" i="4"/>
  <c r="HQ177" i="4"/>
  <c r="HN177" i="4"/>
  <c r="HM177" i="4"/>
  <c r="HY182" i="4"/>
  <c r="HU182" i="4"/>
  <c r="HX182" i="4"/>
  <c r="HT182" i="4"/>
  <c r="HV182" i="4"/>
  <c r="IX173" i="4"/>
  <c r="HN183" i="4"/>
  <c r="HQ183" i="4"/>
  <c r="HM183" i="4"/>
  <c r="HO183" i="4"/>
  <c r="HQ172" i="4"/>
  <c r="HM172" i="4"/>
  <c r="HO172" i="4"/>
  <c r="HN172" i="4"/>
  <c r="HV173" i="4"/>
  <c r="HY173" i="4"/>
  <c r="HU173" i="4"/>
  <c r="HX173" i="4"/>
  <c r="HT173" i="4"/>
  <c r="HO167" i="4"/>
  <c r="HN167" i="4"/>
  <c r="HQ167" i="4"/>
  <c r="HM167" i="4"/>
  <c r="HN164" i="4"/>
  <c r="HM164" i="4"/>
  <c r="HQ164" i="4"/>
  <c r="HO164" i="4"/>
  <c r="IX169" i="4"/>
  <c r="IX158" i="4"/>
  <c r="HV157" i="4"/>
  <c r="HY157" i="4"/>
  <c r="HU157" i="4"/>
  <c r="HX157" i="4"/>
  <c r="HT157" i="4"/>
  <c r="IY154" i="4"/>
  <c r="IX155" i="4"/>
  <c r="IX150" i="4"/>
  <c r="HY159" i="4"/>
  <c r="HU159" i="4"/>
  <c r="HT159" i="4"/>
  <c r="HX159" i="4"/>
  <c r="HV159" i="4"/>
  <c r="IX149" i="4"/>
  <c r="HN145" i="4"/>
  <c r="HQ145" i="4"/>
  <c r="HO145" i="4"/>
  <c r="HM145" i="4"/>
  <c r="IX141" i="4"/>
  <c r="HV152" i="4"/>
  <c r="HY152" i="4"/>
  <c r="HU152" i="4"/>
  <c r="HX152" i="4"/>
  <c r="HT152" i="4"/>
  <c r="HY146" i="4"/>
  <c r="HU146" i="4"/>
  <c r="HT146" i="4"/>
  <c r="HV146" i="4"/>
  <c r="HX146" i="4"/>
  <c r="HY151" i="4"/>
  <c r="HU151" i="4"/>
  <c r="HX151" i="4"/>
  <c r="HT151" i="4"/>
  <c r="HV151" i="4"/>
  <c r="HV144" i="4"/>
  <c r="HX144" i="4"/>
  <c r="HT144" i="4"/>
  <c r="HU144" i="4"/>
  <c r="HY144" i="4"/>
  <c r="IX142" i="4"/>
  <c r="HV140" i="4"/>
  <c r="HX140" i="4"/>
  <c r="HT140" i="4"/>
  <c r="HU140" i="4"/>
  <c r="HY140" i="4"/>
  <c r="HO138" i="4"/>
  <c r="HN138" i="4"/>
  <c r="HM138" i="4"/>
  <c r="HQ138" i="4"/>
  <c r="HQ137" i="4"/>
  <c r="HN137" i="4"/>
  <c r="HM137" i="4"/>
  <c r="HO137" i="4"/>
  <c r="IX135" i="4"/>
  <c r="HO136" i="4"/>
  <c r="HN136" i="4"/>
  <c r="HQ136" i="4"/>
  <c r="HM136" i="4"/>
  <c r="HV135" i="4"/>
  <c r="HY135" i="4"/>
  <c r="HU135" i="4"/>
  <c r="HX135" i="4"/>
  <c r="HT135" i="4"/>
  <c r="HP134" i="4"/>
  <c r="HR134" i="4" s="1"/>
  <c r="IY129" i="4"/>
  <c r="HQ124" i="4"/>
  <c r="HM124" i="4"/>
  <c r="HO124" i="4"/>
  <c r="HN124" i="4"/>
  <c r="HY129" i="4"/>
  <c r="HU129" i="4"/>
  <c r="HV129" i="4"/>
  <c r="HT129" i="4"/>
  <c r="HX129" i="4"/>
  <c r="HN125" i="4"/>
  <c r="HQ125" i="4"/>
  <c r="HM125" i="4"/>
  <c r="HO125" i="4"/>
  <c r="IX131" i="4"/>
  <c r="HO126" i="4"/>
  <c r="HN126" i="4"/>
  <c r="HQ126" i="4"/>
  <c r="HM126" i="4"/>
  <c r="IX120" i="4"/>
  <c r="HO113" i="4"/>
  <c r="HN113" i="4"/>
  <c r="HQ113" i="4"/>
  <c r="HM113" i="4"/>
  <c r="HV108" i="4"/>
  <c r="HY108" i="4"/>
  <c r="HU108" i="4"/>
  <c r="HX108" i="4"/>
  <c r="HT108" i="4"/>
  <c r="HN118" i="4"/>
  <c r="HM118" i="4"/>
  <c r="HQ118" i="4"/>
  <c r="HO118" i="4"/>
  <c r="HQ114" i="4"/>
  <c r="HM114" i="4"/>
  <c r="HO114" i="4"/>
  <c r="HN114" i="4"/>
  <c r="HX113" i="4"/>
  <c r="HT113" i="4"/>
  <c r="HV113" i="4"/>
  <c r="HY113" i="4"/>
  <c r="HU113" i="4"/>
  <c r="HY119" i="4"/>
  <c r="HU119" i="4"/>
  <c r="HX119" i="4"/>
  <c r="HV119" i="4"/>
  <c r="HT119" i="4"/>
  <c r="HN107" i="4"/>
  <c r="HQ107" i="4"/>
  <c r="HM107" i="4"/>
  <c r="HO107" i="4"/>
  <c r="HY106" i="4"/>
  <c r="HU106" i="4"/>
  <c r="HX106" i="4"/>
  <c r="HT106" i="4"/>
  <c r="HV106" i="4"/>
  <c r="IX112" i="4"/>
  <c r="HO108" i="4"/>
  <c r="HN108" i="4"/>
  <c r="HQ108" i="4"/>
  <c r="HM108" i="4"/>
  <c r="HV107" i="4"/>
  <c r="HY107" i="4"/>
  <c r="HU107" i="4"/>
  <c r="HX107" i="4"/>
  <c r="HT107" i="4"/>
  <c r="IX104" i="4"/>
  <c r="IX100" i="4"/>
  <c r="IY97" i="4"/>
  <c r="IY93" i="4"/>
  <c r="HO89" i="4"/>
  <c r="HN89" i="4"/>
  <c r="HQ89" i="4"/>
  <c r="HM89" i="4"/>
  <c r="IY85" i="4"/>
  <c r="A99" i="4"/>
  <c r="IX94" i="4"/>
  <c r="HX92" i="4"/>
  <c r="HT92" i="4"/>
  <c r="HU92" i="4"/>
  <c r="HY92" i="4"/>
  <c r="HV92" i="4"/>
  <c r="HX85" i="4"/>
  <c r="HT85" i="4"/>
  <c r="HV85" i="4"/>
  <c r="HY85" i="4"/>
  <c r="HU85" i="4"/>
  <c r="HQ82" i="4"/>
  <c r="HM82" i="4"/>
  <c r="HO82" i="4"/>
  <c r="HN82" i="4"/>
  <c r="HR99" i="4"/>
  <c r="HO92" i="4"/>
  <c r="HN92" i="4"/>
  <c r="HM92" i="4"/>
  <c r="HQ92" i="4"/>
  <c r="IX91" i="4"/>
  <c r="HY90" i="4"/>
  <c r="HU90" i="4"/>
  <c r="HX90" i="4"/>
  <c r="HT90" i="4"/>
  <c r="HV90" i="4"/>
  <c r="HV100" i="4"/>
  <c r="HX100" i="4"/>
  <c r="HT100" i="4"/>
  <c r="HY100" i="4"/>
  <c r="HU100" i="4"/>
  <c r="IX98" i="4"/>
  <c r="HQ95" i="4"/>
  <c r="HM95" i="4"/>
  <c r="HO95" i="4"/>
  <c r="HN95" i="4"/>
  <c r="IX84" i="4"/>
  <c r="HV78" i="4"/>
  <c r="HY78" i="4"/>
  <c r="HU78" i="4"/>
  <c r="HX78" i="4"/>
  <c r="HT78" i="4"/>
  <c r="HR78" i="4"/>
  <c r="HN71" i="4"/>
  <c r="HQ71" i="4"/>
  <c r="HO71" i="4"/>
  <c r="HM71" i="4"/>
  <c r="HM69" i="4"/>
  <c r="HQ69" i="4"/>
  <c r="HO69" i="4"/>
  <c r="HN69" i="4"/>
  <c r="HY76" i="4"/>
  <c r="HU76" i="4"/>
  <c r="HX76" i="4"/>
  <c r="HV76" i="4"/>
  <c r="HT76" i="4"/>
  <c r="HQ64" i="4"/>
  <c r="HM64" i="4"/>
  <c r="HO64" i="4"/>
  <c r="HN64" i="4"/>
  <c r="HV63" i="4"/>
  <c r="HY63" i="4"/>
  <c r="HU63" i="4"/>
  <c r="HX63" i="4"/>
  <c r="HT63" i="4"/>
  <c r="IY60" i="4"/>
  <c r="HO49" i="4"/>
  <c r="HN49" i="4"/>
  <c r="HQ49" i="4"/>
  <c r="HM49" i="4"/>
  <c r="HV48" i="4"/>
  <c r="HY48" i="4"/>
  <c r="HU48" i="4"/>
  <c r="HX48" i="4"/>
  <c r="HT48" i="4"/>
  <c r="IY45" i="4"/>
  <c r="HX49" i="4"/>
  <c r="HT49" i="4"/>
  <c r="HV49" i="4"/>
  <c r="HY49" i="4"/>
  <c r="HU49" i="4"/>
  <c r="HX75" i="4"/>
  <c r="HT75" i="4"/>
  <c r="HV75" i="4"/>
  <c r="HY75" i="4"/>
  <c r="HU75" i="4"/>
  <c r="HP70" i="4"/>
  <c r="HR70" i="4" s="1"/>
  <c r="HV58" i="4"/>
  <c r="HY58" i="4"/>
  <c r="HU58" i="4"/>
  <c r="HX58" i="4"/>
  <c r="HT58" i="4"/>
  <c r="HQ57" i="4"/>
  <c r="HM57" i="4"/>
  <c r="HO57" i="4"/>
  <c r="HN57" i="4"/>
  <c r="IX54" i="4"/>
  <c r="HY42" i="4"/>
  <c r="HU42" i="4"/>
  <c r="HV42" i="4"/>
  <c r="HT42" i="4"/>
  <c r="HX42" i="4"/>
  <c r="HV31" i="4"/>
  <c r="HY31" i="4"/>
  <c r="HU31" i="4"/>
  <c r="HX31" i="4"/>
  <c r="HT31" i="4"/>
  <c r="IY24" i="4"/>
  <c r="HO20" i="4"/>
  <c r="HN20" i="4"/>
  <c r="HQ20" i="4"/>
  <c r="HM20" i="4"/>
  <c r="A44" i="4"/>
  <c r="HV43" i="4"/>
  <c r="HX43" i="4"/>
  <c r="HT43" i="4"/>
  <c r="HU43" i="4"/>
  <c r="HY43" i="4"/>
  <c r="IX34" i="4"/>
  <c r="IX33" i="4"/>
  <c r="HQ29" i="4"/>
  <c r="HM29" i="4"/>
  <c r="HO29" i="4"/>
  <c r="HN29" i="4"/>
  <c r="HX28" i="4"/>
  <c r="HT28" i="4"/>
  <c r="HV28" i="4"/>
  <c r="HY28" i="4"/>
  <c r="HU28" i="4"/>
  <c r="IX17" i="4"/>
  <c r="HX12" i="4"/>
  <c r="HT12" i="4"/>
  <c r="HV12" i="4"/>
  <c r="HY12" i="4"/>
  <c r="HU12" i="4"/>
  <c r="IX56" i="4"/>
  <c r="IX40" i="4"/>
  <c r="HV39" i="4"/>
  <c r="HX39" i="4"/>
  <c r="HT39" i="4"/>
  <c r="HU39" i="4"/>
  <c r="HY39" i="4"/>
  <c r="HN22" i="4"/>
  <c r="HQ22" i="4"/>
  <c r="HM22" i="4"/>
  <c r="HO22" i="4"/>
  <c r="HY21" i="4"/>
  <c r="HU21" i="4"/>
  <c r="HX21" i="4"/>
  <c r="HT21" i="4"/>
  <c r="HV21" i="4"/>
  <c r="IX18" i="4"/>
  <c r="HY15" i="4"/>
  <c r="HU15" i="4"/>
  <c r="HX15" i="4"/>
  <c r="HT15" i="4"/>
  <c r="HV15" i="4"/>
  <c r="IX14" i="4"/>
  <c r="HN62" i="4"/>
  <c r="HQ62" i="4"/>
  <c r="HM62" i="4"/>
  <c r="HO62" i="4"/>
  <c r="IX51" i="4"/>
  <c r="IX47" i="4"/>
  <c r="IX46" i="4"/>
  <c r="IX44" i="4"/>
  <c r="IX38" i="4"/>
  <c r="IX36" i="4"/>
  <c r="HY34" i="4"/>
  <c r="HU34" i="4"/>
  <c r="HV34" i="4"/>
  <c r="HT34" i="4"/>
  <c r="HX34" i="4"/>
  <c r="IX23" i="4"/>
  <c r="HO19" i="4"/>
  <c r="HN19" i="4"/>
  <c r="HQ19" i="4"/>
  <c r="HM19" i="4"/>
  <c r="HV18" i="4"/>
  <c r="HY18" i="4"/>
  <c r="HU18" i="4"/>
  <c r="HX18" i="4"/>
  <c r="HT18" i="4"/>
  <c r="HO13" i="4"/>
  <c r="HN13" i="4"/>
  <c r="HQ13" i="4"/>
  <c r="HM13" i="4"/>
  <c r="HN9" i="4"/>
  <c r="HQ9" i="4"/>
  <c r="HM9" i="4"/>
  <c r="HO9" i="4"/>
  <c r="IX5" i="4"/>
  <c r="HV9" i="4"/>
  <c r="HY9" i="4"/>
  <c r="HU9" i="4"/>
  <c r="HX9" i="4"/>
  <c r="HT9" i="4"/>
  <c r="HX4" i="4"/>
  <c r="HT4" i="4"/>
  <c r="HV4" i="4"/>
  <c r="HY4" i="4"/>
  <c r="HU4" i="4"/>
  <c r="HY8" i="4"/>
  <c r="HU8" i="4"/>
  <c r="HX8" i="4"/>
  <c r="HT8" i="4"/>
  <c r="HV8" i="4"/>
  <c r="A7" i="4"/>
  <c r="HV2" i="4"/>
  <c r="HY2" i="4"/>
  <c r="HU2" i="4"/>
  <c r="HX2" i="4"/>
  <c r="HT2" i="4"/>
  <c r="IX4" i="4"/>
  <c r="CY87" i="5" l="1"/>
  <c r="CW120" i="5"/>
  <c r="CY120" i="5" s="1"/>
  <c r="CW26" i="5"/>
  <c r="CY26" i="5" s="1"/>
  <c r="CW99" i="5"/>
  <c r="CY99" i="5" s="1"/>
  <c r="CW80" i="5"/>
  <c r="CW222" i="5"/>
  <c r="CW169" i="5"/>
  <c r="CY169" i="5" s="1"/>
  <c r="CW196" i="5"/>
  <c r="CW111" i="5"/>
  <c r="CY111" i="5" s="1"/>
  <c r="CW110" i="5"/>
  <c r="HP114" i="4"/>
  <c r="HP20" i="4"/>
  <c r="HR20" i="4" s="1"/>
  <c r="HP53" i="4"/>
  <c r="CW100" i="5"/>
  <c r="DD44" i="5"/>
  <c r="DD60" i="5"/>
  <c r="DD11" i="5"/>
  <c r="DG11" i="5" s="1"/>
  <c r="CW25" i="5"/>
  <c r="DD66" i="5"/>
  <c r="DG66" i="5" s="1"/>
  <c r="CW83" i="5"/>
  <c r="CY83" i="5" s="1"/>
  <c r="CW214" i="5"/>
  <c r="CY214" i="5" s="1"/>
  <c r="CW226" i="5"/>
  <c r="CY226" i="5" s="1"/>
  <c r="CW171" i="5"/>
  <c r="CW175" i="5"/>
  <c r="DD184" i="5"/>
  <c r="HW4" i="4"/>
  <c r="HZ4" i="4" s="1"/>
  <c r="HW9" i="4"/>
  <c r="HW8" i="4"/>
  <c r="HZ8" i="4" s="1"/>
  <c r="HW121" i="4"/>
  <c r="HP33" i="4"/>
  <c r="HW65" i="4"/>
  <c r="HW72" i="4"/>
  <c r="HW77" i="4"/>
  <c r="HW56" i="4"/>
  <c r="HP106" i="4"/>
  <c r="HW55" i="4"/>
  <c r="HZ55" i="4" s="1"/>
  <c r="IY80" i="4"/>
  <c r="IY134" i="4"/>
  <c r="HW88" i="4"/>
  <c r="HW176" i="4"/>
  <c r="HZ176" i="4" s="1"/>
  <c r="HW45" i="4"/>
  <c r="HZ45" i="4" s="1"/>
  <c r="HP109" i="4"/>
  <c r="HP170" i="4"/>
  <c r="HP68" i="4"/>
  <c r="HP67" i="4"/>
  <c r="HW139" i="4"/>
  <c r="HW150" i="4"/>
  <c r="HP58" i="4"/>
  <c r="HR58" i="4" s="1"/>
  <c r="HZ65" i="4"/>
  <c r="HW112" i="4"/>
  <c r="HP59" i="4"/>
  <c r="HR59" i="4" s="1"/>
  <c r="HW85" i="4"/>
  <c r="HZ85" i="4" s="1"/>
  <c r="HP110" i="4"/>
  <c r="HZ121" i="4"/>
  <c r="IB121" i="4" s="1"/>
  <c r="HP160" i="4"/>
  <c r="HP17" i="4"/>
  <c r="HP95" i="4"/>
  <c r="HW90" i="4"/>
  <c r="HZ90" i="4" s="1"/>
  <c r="HW3" i="4"/>
  <c r="HZ3" i="4" s="1"/>
  <c r="HP104" i="4"/>
  <c r="HR104" i="4" s="1"/>
  <c r="HP5" i="4"/>
  <c r="HP49" i="4"/>
  <c r="HW119" i="4"/>
  <c r="HW153" i="4"/>
  <c r="HZ153" i="4" s="1"/>
  <c r="IB153" i="4" s="1"/>
  <c r="HP66" i="4"/>
  <c r="HR66" i="4" s="1"/>
  <c r="HW131" i="4"/>
  <c r="HZ131" i="4" s="1"/>
  <c r="HP8" i="4"/>
  <c r="HR8" i="4" s="1"/>
  <c r="HZ73" i="4"/>
  <c r="HP144" i="4"/>
  <c r="HR144" i="4" s="1"/>
  <c r="HP172" i="4"/>
  <c r="HR109" i="4"/>
  <c r="HW113" i="4"/>
  <c r="HZ113" i="4" s="1"/>
  <c r="HW24" i="4"/>
  <c r="HZ24" i="4" s="1"/>
  <c r="HP54" i="4"/>
  <c r="HW20" i="4"/>
  <c r="HZ20" i="4" s="1"/>
  <c r="HP122" i="4"/>
  <c r="HR122" i="4" s="1"/>
  <c r="HP128" i="4"/>
  <c r="HR128" i="4" s="1"/>
  <c r="HP34" i="4"/>
  <c r="HP35" i="4"/>
  <c r="HR35" i="4" s="1"/>
  <c r="HW61" i="4"/>
  <c r="DD10" i="5"/>
  <c r="DG10" i="5" s="1"/>
  <c r="DD14" i="5"/>
  <c r="DG14" i="5" s="1"/>
  <c r="DD178" i="5"/>
  <c r="DG178" i="5" s="1"/>
  <c r="CW8" i="5"/>
  <c r="CY8" i="5" s="1"/>
  <c r="CW177" i="5"/>
  <c r="DD102" i="5"/>
  <c r="DG102" i="5" s="1"/>
  <c r="CW104" i="5"/>
  <c r="CY104" i="5" s="1"/>
  <c r="CW216" i="5"/>
  <c r="CY216" i="5" s="1"/>
  <c r="DD25" i="5"/>
  <c r="DG25" i="5" s="1"/>
  <c r="DD12" i="5"/>
  <c r="DD103" i="5"/>
  <c r="DG103" i="5" s="1"/>
  <c r="DD120" i="5"/>
  <c r="DG120" i="5" s="1"/>
  <c r="DD219" i="5"/>
  <c r="DG219" i="5" s="1"/>
  <c r="CW190" i="5"/>
  <c r="CW224" i="5"/>
  <c r="DD119" i="5"/>
  <c r="DG119" i="5" s="1"/>
  <c r="CW98" i="5"/>
  <c r="CW212" i="5"/>
  <c r="CW34" i="5"/>
  <c r="CY34" i="5" s="1"/>
  <c r="DD117" i="5"/>
  <c r="DG117" i="5" s="1"/>
  <c r="DD80" i="5"/>
  <c r="DG80" i="5" s="1"/>
  <c r="CW210" i="5"/>
  <c r="CW160" i="5"/>
  <c r="DD202" i="5"/>
  <c r="DG202" i="5" s="1"/>
  <c r="DD208" i="5"/>
  <c r="DD29" i="5"/>
  <c r="DG29" i="5" s="1"/>
  <c r="DD68" i="5"/>
  <c r="DG68" i="5" s="1"/>
  <c r="DI68" i="5" s="1"/>
  <c r="DD70" i="5"/>
  <c r="CW86" i="5"/>
  <c r="DD97" i="5"/>
  <c r="DG97" i="5" s="1"/>
  <c r="DD181" i="5"/>
  <c r="DG181" i="5" s="1"/>
  <c r="DD191" i="5"/>
  <c r="DG191" i="5" s="1"/>
  <c r="DD226" i="5"/>
  <c r="DG226" i="5" s="1"/>
  <c r="DG230" i="5"/>
  <c r="DG232" i="5"/>
  <c r="DD105" i="5"/>
  <c r="DG105" i="5" s="1"/>
  <c r="DD143" i="5"/>
  <c r="DG143" i="5" s="1"/>
  <c r="DD161" i="5"/>
  <c r="DG161" i="5" s="1"/>
  <c r="CW191" i="5"/>
  <c r="CW193" i="5"/>
  <c r="CY193" i="5" s="1"/>
  <c r="CW203" i="5"/>
  <c r="DG235" i="5"/>
  <c r="CW179" i="5"/>
  <c r="CW180" i="5"/>
  <c r="CY180" i="5" s="1"/>
  <c r="DD204" i="5"/>
  <c r="DD16" i="5"/>
  <c r="DG16" i="5" s="1"/>
  <c r="CW27" i="5"/>
  <c r="CY27" i="5" s="1"/>
  <c r="CW145" i="5"/>
  <c r="CY145" i="5" s="1"/>
  <c r="CW208" i="5"/>
  <c r="DD200" i="5"/>
  <c r="DG200" i="5" s="1"/>
  <c r="DD199" i="5"/>
  <c r="DG199" i="5" s="1"/>
  <c r="DD37" i="5"/>
  <c r="DG37" i="5" s="1"/>
  <c r="DD53" i="5"/>
  <c r="DG53" i="5" s="1"/>
  <c r="CW108" i="5"/>
  <c r="CY108" i="5" s="1"/>
  <c r="DD91" i="5"/>
  <c r="DG91" i="5" s="1"/>
  <c r="DI91" i="5" s="1"/>
  <c r="DD118" i="5"/>
  <c r="DG118" i="5" s="1"/>
  <c r="DI118" i="5" s="1"/>
  <c r="DD164" i="5"/>
  <c r="DG164" i="5" s="1"/>
  <c r="DD172" i="5"/>
  <c r="DG172" i="5" s="1"/>
  <c r="CW32" i="5"/>
  <c r="CY32" i="5" s="1"/>
  <c r="DD31" i="5"/>
  <c r="DG31" i="5" s="1"/>
  <c r="DI31" i="5" s="1"/>
  <c r="DD41" i="5"/>
  <c r="DD57" i="5"/>
  <c r="DG57" i="5" s="1"/>
  <c r="CW94" i="5"/>
  <c r="CY94" i="5" s="1"/>
  <c r="CW82" i="5"/>
  <c r="CW117" i="5"/>
  <c r="DD115" i="5"/>
  <c r="CW14" i="5"/>
  <c r="DD46" i="5"/>
  <c r="DG46" i="5" s="1"/>
  <c r="DD62" i="5"/>
  <c r="DG62" i="5" s="1"/>
  <c r="CW105" i="5"/>
  <c r="CY105" i="5" s="1"/>
  <c r="DD169" i="5"/>
  <c r="DG169" i="5" s="1"/>
  <c r="DD174" i="5"/>
  <c r="DG174" i="5" s="1"/>
  <c r="CW227" i="5"/>
  <c r="DD36" i="5"/>
  <c r="DG36" i="5" s="1"/>
  <c r="DD51" i="5"/>
  <c r="DG51" i="5" s="1"/>
  <c r="DG76" i="5"/>
  <c r="DD77" i="5"/>
  <c r="DG77" i="5" s="1"/>
  <c r="DI77" i="5" s="1"/>
  <c r="CW78" i="5"/>
  <c r="CY78" i="5" s="1"/>
  <c r="DD139" i="5"/>
  <c r="DG139" i="5" s="1"/>
  <c r="DI139" i="5" s="1"/>
  <c r="DD146" i="5"/>
  <c r="DD150" i="5"/>
  <c r="DG184" i="5"/>
  <c r="CW189" i="5"/>
  <c r="DD210" i="5"/>
  <c r="DD13" i="5"/>
  <c r="DG13" i="5" s="1"/>
  <c r="CW84" i="5"/>
  <c r="CY84" i="5" s="1"/>
  <c r="DD187" i="5"/>
  <c r="DG187" i="5" s="1"/>
  <c r="DD75" i="5"/>
  <c r="CW185" i="5"/>
  <c r="CY185" i="5" s="1"/>
  <c r="DD30" i="5"/>
  <c r="DG30" i="5" s="1"/>
  <c r="DD39" i="5"/>
  <c r="DD55" i="5"/>
  <c r="CW119" i="5"/>
  <c r="CY119" i="5" s="1"/>
  <c r="DI119" i="5" s="1"/>
  <c r="DD170" i="5"/>
  <c r="DD212" i="5"/>
  <c r="DD9" i="5"/>
  <c r="CW81" i="5"/>
  <c r="CY81" i="5" s="1"/>
  <c r="CW123" i="5"/>
  <c r="DD155" i="5"/>
  <c r="HW63" i="4"/>
  <c r="HZ63" i="4" s="1"/>
  <c r="IB63" i="4" s="1"/>
  <c r="HW17" i="4"/>
  <c r="HZ17" i="4" s="1"/>
  <c r="HW33" i="4"/>
  <c r="HZ33" i="4" s="1"/>
  <c r="HP162" i="4"/>
  <c r="HW18" i="4"/>
  <c r="HZ18" i="4" s="1"/>
  <c r="HW34" i="4"/>
  <c r="HZ34" i="4" s="1"/>
  <c r="HW12" i="4"/>
  <c r="HZ12" i="4" s="1"/>
  <c r="HW31" i="4"/>
  <c r="HW48" i="4"/>
  <c r="HZ48" i="4" s="1"/>
  <c r="HP175" i="4"/>
  <c r="HP155" i="4"/>
  <c r="HW149" i="4"/>
  <c r="HZ149" i="4" s="1"/>
  <c r="HP181" i="4"/>
  <c r="HR181" i="4" s="1"/>
  <c r="HP6" i="4"/>
  <c r="HZ141" i="4"/>
  <c r="HZ150" i="4"/>
  <c r="HP100" i="4"/>
  <c r="HR100" i="4" s="1"/>
  <c r="HW175" i="4"/>
  <c r="HZ175" i="4" s="1"/>
  <c r="HW125" i="4"/>
  <c r="HZ125" i="4" s="1"/>
  <c r="HW183" i="4"/>
  <c r="HZ183" i="4" s="1"/>
  <c r="HP3" i="4"/>
  <c r="HW38" i="4"/>
  <c r="HZ38" i="4" s="1"/>
  <c r="IB38" i="4" s="1"/>
  <c r="HP41" i="4"/>
  <c r="HW114" i="4"/>
  <c r="HZ114" i="4" s="1"/>
  <c r="HP123" i="4"/>
  <c r="HW127" i="4"/>
  <c r="HW10" i="4"/>
  <c r="HZ10" i="4" s="1"/>
  <c r="HW32" i="4"/>
  <c r="HZ32" i="4" s="1"/>
  <c r="HZ88" i="4"/>
  <c r="HZ143" i="4"/>
  <c r="HW181" i="4"/>
  <c r="HZ181" i="4" s="1"/>
  <c r="HW106" i="4"/>
  <c r="HZ106" i="4" s="1"/>
  <c r="HP124" i="4"/>
  <c r="HW60" i="4"/>
  <c r="HZ60" i="4" s="1"/>
  <c r="HP93" i="4"/>
  <c r="HR93" i="4" s="1"/>
  <c r="HP86" i="4"/>
  <c r="HW178" i="4"/>
  <c r="HZ178" i="4" s="1"/>
  <c r="HW41" i="4"/>
  <c r="HZ41" i="4" s="1"/>
  <c r="HZ139" i="4"/>
  <c r="IB139" i="4" s="1"/>
  <c r="HW81" i="4"/>
  <c r="HZ81" i="4" s="1"/>
  <c r="HP129" i="4"/>
  <c r="HR129" i="4" s="1"/>
  <c r="HP9" i="4"/>
  <c r="HP74" i="4"/>
  <c r="HW52" i="4"/>
  <c r="HZ52" i="4" s="1"/>
  <c r="IB52" i="4" s="1"/>
  <c r="HW71" i="4"/>
  <c r="HZ71" i="4" s="1"/>
  <c r="HP105" i="4"/>
  <c r="HP178" i="4"/>
  <c r="HR178" i="4" s="1"/>
  <c r="HP13" i="4"/>
  <c r="HR13" i="4" s="1"/>
  <c r="HW43" i="4"/>
  <c r="HZ43" i="4" s="1"/>
  <c r="HZ119" i="4"/>
  <c r="HR124" i="4"/>
  <c r="HW144" i="4"/>
  <c r="HZ144" i="4" s="1"/>
  <c r="HW122" i="4"/>
  <c r="HZ122" i="4" s="1"/>
  <c r="HW110" i="4"/>
  <c r="HZ110" i="4" s="1"/>
  <c r="HZ145" i="4"/>
  <c r="HR170" i="4"/>
  <c r="HP48" i="4"/>
  <c r="HP21" i="4"/>
  <c r="HR21" i="4" s="1"/>
  <c r="HZ72" i="4"/>
  <c r="HZ77" i="4"/>
  <c r="HP90" i="4"/>
  <c r="HP147" i="4"/>
  <c r="HW171" i="4"/>
  <c r="HZ171" i="4" s="1"/>
  <c r="HW172" i="4"/>
  <c r="HZ172" i="4" s="1"/>
  <c r="HP23" i="4"/>
  <c r="HW16" i="4"/>
  <c r="HZ16" i="4" s="1"/>
  <c r="HZ61" i="4"/>
  <c r="HW111" i="4"/>
  <c r="HZ111" i="4" s="1"/>
  <c r="HW123" i="4"/>
  <c r="HZ123" i="4" s="1"/>
  <c r="HP19" i="4"/>
  <c r="HR19" i="4" s="1"/>
  <c r="HW39" i="4"/>
  <c r="HP92" i="4"/>
  <c r="HR92" i="4" s="1"/>
  <c r="HP142" i="4"/>
  <c r="HR142" i="4" s="1"/>
  <c r="HW53" i="4"/>
  <c r="HZ53" i="4" s="1"/>
  <c r="HW74" i="4"/>
  <c r="HZ74" i="4" s="1"/>
  <c r="HW101" i="4"/>
  <c r="HW105" i="4"/>
  <c r="HW7" i="4"/>
  <c r="HZ7" i="4" s="1"/>
  <c r="HP40" i="4"/>
  <c r="HR40" i="4" s="1"/>
  <c r="HW69" i="4"/>
  <c r="HZ69" i="4" s="1"/>
  <c r="HP45" i="4"/>
  <c r="HW67" i="4"/>
  <c r="HZ67" i="4" s="1"/>
  <c r="HW80" i="4"/>
  <c r="HZ80" i="4" s="1"/>
  <c r="IB80" i="4" s="1"/>
  <c r="HP84" i="4"/>
  <c r="HW94" i="4"/>
  <c r="HZ94" i="4" s="1"/>
  <c r="HP29" i="4"/>
  <c r="HR29" i="4" s="1"/>
  <c r="HW49" i="4"/>
  <c r="HZ49" i="4" s="1"/>
  <c r="HP137" i="4"/>
  <c r="HR137" i="4" s="1"/>
  <c r="HP138" i="4"/>
  <c r="HR138" i="4" s="1"/>
  <c r="HW140" i="4"/>
  <c r="HW30" i="4"/>
  <c r="HP46" i="4"/>
  <c r="HP42" i="4"/>
  <c r="HR105" i="4"/>
  <c r="HR86" i="4"/>
  <c r="HP94" i="4"/>
  <c r="HW109" i="4"/>
  <c r="HZ109" i="4" s="1"/>
  <c r="IB109" i="4" s="1"/>
  <c r="HP127" i="4"/>
  <c r="HW138" i="4"/>
  <c r="HZ138" i="4" s="1"/>
  <c r="HW137" i="4"/>
  <c r="HW162" i="4"/>
  <c r="HZ162" i="4" s="1"/>
  <c r="HW164" i="4"/>
  <c r="HZ164" i="4" s="1"/>
  <c r="HW167" i="4"/>
  <c r="HZ167" i="4" s="1"/>
  <c r="HW177" i="4"/>
  <c r="HZ177" i="4" s="1"/>
  <c r="HP179" i="4"/>
  <c r="HW26" i="4"/>
  <c r="HZ26" i="4" s="1"/>
  <c r="HW47" i="4"/>
  <c r="HP72" i="4"/>
  <c r="HP103" i="4"/>
  <c r="HW115" i="4"/>
  <c r="HZ115" i="4" s="1"/>
  <c r="HR123" i="4"/>
  <c r="HW133" i="4"/>
  <c r="HZ133" i="4" s="1"/>
  <c r="HW154" i="4"/>
  <c r="HZ154" i="4" s="1"/>
  <c r="HW103" i="4"/>
  <c r="HZ103" i="4" s="1"/>
  <c r="HP112" i="4"/>
  <c r="HR112" i="4" s="1"/>
  <c r="HP140" i="4"/>
  <c r="HR140" i="4" s="1"/>
  <c r="HP154" i="4"/>
  <c r="CW113" i="5"/>
  <c r="CY113" i="5" s="1"/>
  <c r="CY203" i="5"/>
  <c r="CW233" i="5"/>
  <c r="CY233" i="5" s="1"/>
  <c r="CW194" i="5"/>
  <c r="CY194" i="5" s="1"/>
  <c r="DG204" i="5"/>
  <c r="CW163" i="5"/>
  <c r="CW237" i="5"/>
  <c r="DD6" i="5"/>
  <c r="DG6" i="5" s="1"/>
  <c r="DD111" i="5"/>
  <c r="DG111" i="5" s="1"/>
  <c r="DD106" i="5"/>
  <c r="DG106" i="5" s="1"/>
  <c r="CY110" i="5"/>
  <c r="DD159" i="5"/>
  <c r="DG159" i="5" s="1"/>
  <c r="DD160" i="5"/>
  <c r="DD175" i="5"/>
  <c r="DG175" i="5" s="1"/>
  <c r="CY191" i="5"/>
  <c r="CW195" i="5"/>
  <c r="CY195" i="5" s="1"/>
  <c r="DD223" i="5"/>
  <c r="DG223" i="5" s="1"/>
  <c r="DD225" i="5"/>
  <c r="DG225" i="5" s="1"/>
  <c r="DG12" i="5"/>
  <c r="DD84" i="5"/>
  <c r="DG84" i="5" s="1"/>
  <c r="DD92" i="5"/>
  <c r="DG92" i="5" s="1"/>
  <c r="DD112" i="5"/>
  <c r="DG112" i="5" s="1"/>
  <c r="DI112" i="5" s="1"/>
  <c r="DD129" i="5"/>
  <c r="DG129" i="5" s="1"/>
  <c r="DD137" i="5"/>
  <c r="DD194" i="5"/>
  <c r="DG194" i="5" s="1"/>
  <c r="DD201" i="5"/>
  <c r="DG201" i="5" s="1"/>
  <c r="CW234" i="5"/>
  <c r="CY234" i="5" s="1"/>
  <c r="DD7" i="5"/>
  <c r="DD28" i="5"/>
  <c r="DG28" i="5" s="1"/>
  <c r="DD50" i="5"/>
  <c r="DG50" i="5" s="1"/>
  <c r="CW138" i="5"/>
  <c r="CY138" i="5" s="1"/>
  <c r="DD142" i="5"/>
  <c r="DG142" i="5" s="1"/>
  <c r="DI142" i="5" s="1"/>
  <c r="DD157" i="5"/>
  <c r="DG157" i="5" s="1"/>
  <c r="CW188" i="5"/>
  <c r="CY188" i="5" s="1"/>
  <c r="CW173" i="5"/>
  <c r="DD107" i="5"/>
  <c r="DG107" i="5" s="1"/>
  <c r="CY88" i="5"/>
  <c r="DD88" i="5"/>
  <c r="CY109" i="5"/>
  <c r="DD127" i="5"/>
  <c r="DG127" i="5" s="1"/>
  <c r="DD135" i="5"/>
  <c r="DG135" i="5" s="1"/>
  <c r="CW238" i="5"/>
  <c r="DD15" i="5"/>
  <c r="DD8" i="5"/>
  <c r="DG8" i="5" s="1"/>
  <c r="CW35" i="5"/>
  <c r="CY35" i="5" s="1"/>
  <c r="DD48" i="5"/>
  <c r="DG48" i="5" s="1"/>
  <c r="DD64" i="5"/>
  <c r="DG64" i="5" s="1"/>
  <c r="DD128" i="5"/>
  <c r="DG128" i="5" s="1"/>
  <c r="DD136" i="5"/>
  <c r="DG136" i="5" s="1"/>
  <c r="CW148" i="5"/>
  <c r="CY148" i="5" s="1"/>
  <c r="DD177" i="5"/>
  <c r="DG177" i="5" s="1"/>
  <c r="DD215" i="5"/>
  <c r="DG215" i="5" s="1"/>
  <c r="CW23" i="5"/>
  <c r="CY23" i="5" s="1"/>
  <c r="CW12" i="5"/>
  <c r="CY12" i="5" s="1"/>
  <c r="DD24" i="5"/>
  <c r="DG24" i="5" s="1"/>
  <c r="DD86" i="5"/>
  <c r="DG86" i="5" s="1"/>
  <c r="CW96" i="5"/>
  <c r="CY96" i="5" s="1"/>
  <c r="DD98" i="5"/>
  <c r="DD100" i="5"/>
  <c r="DG100" i="5" s="1"/>
  <c r="DG115" i="5"/>
  <c r="DD207" i="5"/>
  <c r="DG207" i="5" s="1"/>
  <c r="DD17" i="5"/>
  <c r="DG17" i="5" s="1"/>
  <c r="CW6" i="5"/>
  <c r="CY6" i="5" s="1"/>
  <c r="CW16" i="5"/>
  <c r="CW76" i="5"/>
  <c r="CY76" i="5" s="1"/>
  <c r="DI76" i="5" s="1"/>
  <c r="CW69" i="5"/>
  <c r="CY69" i="5" s="1"/>
  <c r="DD82" i="5"/>
  <c r="DG82" i="5" s="1"/>
  <c r="CW93" i="5"/>
  <c r="CY93" i="5" s="1"/>
  <c r="CY102" i="5"/>
  <c r="DD114" i="5"/>
  <c r="DG114" i="5" s="1"/>
  <c r="DI114" i="5" s="1"/>
  <c r="DD126" i="5"/>
  <c r="DD134" i="5"/>
  <c r="CW200" i="5"/>
  <c r="CY200" i="5" s="1"/>
  <c r="DI200" i="5" s="1"/>
  <c r="DD214" i="5"/>
  <c r="DG214" i="5" s="1"/>
  <c r="CW218" i="5"/>
  <c r="CY218" i="5" s="1"/>
  <c r="DD231" i="5"/>
  <c r="DG231" i="5" s="1"/>
  <c r="DI231" i="5" s="1"/>
  <c r="CW92" i="5"/>
  <c r="DD149" i="5"/>
  <c r="DG149" i="5" s="1"/>
  <c r="DD188" i="5"/>
  <c r="DG188" i="5" s="1"/>
  <c r="DD166" i="5"/>
  <c r="DG166" i="5" s="1"/>
  <c r="DD180" i="5"/>
  <c r="DG180" i="5" s="1"/>
  <c r="DD198" i="5"/>
  <c r="DG198" i="5" s="1"/>
  <c r="DD192" i="5"/>
  <c r="DG192" i="5" s="1"/>
  <c r="DD197" i="5"/>
  <c r="DG197" i="5" s="1"/>
  <c r="CW206" i="5"/>
  <c r="CY206" i="5" s="1"/>
  <c r="DD224" i="5"/>
  <c r="DG224" i="5" s="1"/>
  <c r="CY237" i="5"/>
  <c r="DD19" i="5"/>
  <c r="DG19" i="5" s="1"/>
  <c r="CW21" i="5"/>
  <c r="CY21" i="5" s="1"/>
  <c r="CW71" i="5"/>
  <c r="DD162" i="5"/>
  <c r="DG162" i="5" s="1"/>
  <c r="DI162" i="5" s="1"/>
  <c r="DD193" i="5"/>
  <c r="DG193" i="5" s="1"/>
  <c r="CW202" i="5"/>
  <c r="CY202" i="5" s="1"/>
  <c r="DD220" i="5"/>
  <c r="CW235" i="5"/>
  <c r="CY235" i="5" s="1"/>
  <c r="EG34" i="5"/>
  <c r="EG21" i="5"/>
  <c r="EG85" i="5"/>
  <c r="CW41" i="5"/>
  <c r="EG19" i="5"/>
  <c r="DD5" i="5"/>
  <c r="DG5" i="5" s="1"/>
  <c r="EG18" i="5"/>
  <c r="EG31" i="5"/>
  <c r="CW29" i="5"/>
  <c r="DG41" i="5"/>
  <c r="EG48" i="5"/>
  <c r="CW53" i="5"/>
  <c r="CY53" i="5" s="1"/>
  <c r="DI53" i="5" s="1"/>
  <c r="EG64" i="5"/>
  <c r="EG73" i="5"/>
  <c r="DD81" i="5"/>
  <c r="DG81" i="5" s="1"/>
  <c r="DG75" i="5"/>
  <c r="DI75" i="5" s="1"/>
  <c r="CY82" i="5"/>
  <c r="DD69" i="5"/>
  <c r="DG69" i="5" s="1"/>
  <c r="EG89" i="5"/>
  <c r="EG104" i="5"/>
  <c r="DD93" i="5"/>
  <c r="DG93" i="5" s="1"/>
  <c r="EG102" i="5"/>
  <c r="EG120" i="5"/>
  <c r="DD123" i="5"/>
  <c r="DG123" i="5" s="1"/>
  <c r="DG137" i="5"/>
  <c r="EG131" i="5"/>
  <c r="EG150" i="5"/>
  <c r="CW152" i="5"/>
  <c r="EG184" i="5"/>
  <c r="DD186" i="5"/>
  <c r="DG186" i="5" s="1"/>
  <c r="DD190" i="5"/>
  <c r="DG190" i="5" s="1"/>
  <c r="EG195" i="5"/>
  <c r="CW220" i="5"/>
  <c r="DD237" i="5"/>
  <c r="DG237" i="5" s="1"/>
  <c r="EG234" i="5"/>
  <c r="EG23" i="5"/>
  <c r="DG7" i="5"/>
  <c r="CY16" i="5"/>
  <c r="DI16" i="5" s="1"/>
  <c r="EG25" i="5"/>
  <c r="CW85" i="5"/>
  <c r="CY85" i="5" s="1"/>
  <c r="DD94" i="5"/>
  <c r="DG94" i="5" s="1"/>
  <c r="EG41" i="5"/>
  <c r="CW46" i="5"/>
  <c r="EG57" i="5"/>
  <c r="CW62" i="5"/>
  <c r="DD121" i="5"/>
  <c r="DG121" i="5" s="1"/>
  <c r="CW101" i="5"/>
  <c r="EG122" i="5"/>
  <c r="DD113" i="5"/>
  <c r="DG113" i="5" s="1"/>
  <c r="DG126" i="5"/>
  <c r="DG134" i="5"/>
  <c r="CW126" i="5"/>
  <c r="CW130" i="5"/>
  <c r="CW134" i="5"/>
  <c r="CW153" i="5"/>
  <c r="CY153" i="5" s="1"/>
  <c r="EG182" i="5"/>
  <c r="CY190" i="5"/>
  <c r="EG203" i="5"/>
  <c r="DD221" i="5"/>
  <c r="DG221" i="5" s="1"/>
  <c r="CW236" i="5"/>
  <c r="CY236" i="5" s="1"/>
  <c r="DD2" i="5"/>
  <c r="DD3" i="5"/>
  <c r="DG3" i="5" s="1"/>
  <c r="CW15" i="5"/>
  <c r="CY15" i="5" s="1"/>
  <c r="EG36" i="5"/>
  <c r="CW37" i="5"/>
  <c r="DG39" i="5"/>
  <c r="DG55" i="5"/>
  <c r="EG94" i="5"/>
  <c r="EG42" i="5"/>
  <c r="CW47" i="5"/>
  <c r="EG58" i="5"/>
  <c r="CW63" i="5"/>
  <c r="DD74" i="5"/>
  <c r="DG74" i="5" s="1"/>
  <c r="DD104" i="5"/>
  <c r="DG104" i="5" s="1"/>
  <c r="DG88" i="5"/>
  <c r="EG119" i="5"/>
  <c r="DD89" i="5"/>
  <c r="DG89" i="5" s="1"/>
  <c r="DI89" i="5" s="1"/>
  <c r="EG114" i="5"/>
  <c r="DD141" i="5"/>
  <c r="DG141" i="5" s="1"/>
  <c r="EG130" i="5"/>
  <c r="CW141" i="5"/>
  <c r="DG146" i="5"/>
  <c r="DG150" i="5"/>
  <c r="EG153" i="5"/>
  <c r="CW158" i="5"/>
  <c r="CW161" i="5"/>
  <c r="DD165" i="5"/>
  <c r="DG165" i="5" s="1"/>
  <c r="DG170" i="5"/>
  <c r="EG171" i="5"/>
  <c r="EG178" i="5"/>
  <c r="CY189" i="5"/>
  <c r="DG210" i="5"/>
  <c r="EG199" i="5"/>
  <c r="EG204" i="5"/>
  <c r="DG212" i="5"/>
  <c r="EG214" i="5"/>
  <c r="CW229" i="5"/>
  <c r="DD236" i="5"/>
  <c r="DG236" i="5" s="1"/>
  <c r="DG15" i="5"/>
  <c r="DI36" i="5"/>
  <c r="CW7" i="5"/>
  <c r="EG15" i="5"/>
  <c r="EG28" i="5"/>
  <c r="CW4" i="5"/>
  <c r="EG17" i="5"/>
  <c r="DG9" i="5"/>
  <c r="CY25" i="5"/>
  <c r="DI25" i="5" s="1"/>
  <c r="DG44" i="5"/>
  <c r="DG60" i="5"/>
  <c r="EG43" i="5"/>
  <c r="CW48" i="5"/>
  <c r="EG59" i="5"/>
  <c r="CW64" i="5"/>
  <c r="DD67" i="5"/>
  <c r="DG67" i="5" s="1"/>
  <c r="EG67" i="5"/>
  <c r="EG100" i="5"/>
  <c r="EG108" i="5"/>
  <c r="CW97" i="5"/>
  <c r="DD109" i="5"/>
  <c r="DG109" i="5" s="1"/>
  <c r="EG78" i="5"/>
  <c r="EG95" i="5"/>
  <c r="CW149" i="5"/>
  <c r="CY149" i="5" s="1"/>
  <c r="DI149" i="5" s="1"/>
  <c r="CW127" i="5"/>
  <c r="CW131" i="5"/>
  <c r="CW135" i="5"/>
  <c r="CW151" i="5"/>
  <c r="CW159" i="5"/>
  <c r="CY159" i="5" s="1"/>
  <c r="DI159" i="5" s="1"/>
  <c r="CW186" i="5"/>
  <c r="DD171" i="5"/>
  <c r="DG171" i="5" s="1"/>
  <c r="EG181" i="5"/>
  <c r="EG196" i="5"/>
  <c r="DD189" i="5"/>
  <c r="DG189" i="5" s="1"/>
  <c r="EG206" i="5"/>
  <c r="DD209" i="5"/>
  <c r="DG209" i="5" s="1"/>
  <c r="DI209" i="5" s="1"/>
  <c r="EG205" i="5"/>
  <c r="DD222" i="5"/>
  <c r="DG222" i="5" s="1"/>
  <c r="EG228" i="5"/>
  <c r="DD227" i="5"/>
  <c r="DG227" i="5" s="1"/>
  <c r="DG228" i="5"/>
  <c r="EG35" i="5"/>
  <c r="EG7" i="5"/>
  <c r="DD21" i="5"/>
  <c r="DG21" i="5" s="1"/>
  <c r="DD27" i="5"/>
  <c r="DG27" i="5" s="1"/>
  <c r="DD33" i="5"/>
  <c r="DG33" i="5" s="1"/>
  <c r="DI33" i="5" s="1"/>
  <c r="DD45" i="5"/>
  <c r="DG45" i="5" s="1"/>
  <c r="DD61" i="5"/>
  <c r="DG61" i="5" s="1"/>
  <c r="DG70" i="5"/>
  <c r="DI70" i="5" s="1"/>
  <c r="EG44" i="5"/>
  <c r="CW49" i="5"/>
  <c r="CY49" i="5" s="1"/>
  <c r="EG60" i="5"/>
  <c r="CW65" i="5"/>
  <c r="CY65" i="5" s="1"/>
  <c r="CY86" i="5"/>
  <c r="DG98" i="5"/>
  <c r="EG107" i="5"/>
  <c r="EG116" i="5"/>
  <c r="DD124" i="5"/>
  <c r="DG124" i="5" s="1"/>
  <c r="EG125" i="5"/>
  <c r="EG133" i="5"/>
  <c r="CW140" i="5"/>
  <c r="CW143" i="5"/>
  <c r="DD152" i="5"/>
  <c r="DG152" i="5" s="1"/>
  <c r="EG160" i="5"/>
  <c r="EG159" i="5"/>
  <c r="CW182" i="5"/>
  <c r="CY182" i="5" s="1"/>
  <c r="DD168" i="5"/>
  <c r="DG168" i="5" s="1"/>
  <c r="DD183" i="5"/>
  <c r="DG183" i="5" s="1"/>
  <c r="DD206" i="5"/>
  <c r="DG206" i="5" s="1"/>
  <c r="EG211" i="5"/>
  <c r="DD211" i="5"/>
  <c r="DG211" i="5" s="1"/>
  <c r="DI211" i="5" s="1"/>
  <c r="CW219" i="5"/>
  <c r="CY219" i="5" s="1"/>
  <c r="DI219" i="5" s="1"/>
  <c r="EG227" i="5"/>
  <c r="EG233" i="5"/>
  <c r="CW20" i="5"/>
  <c r="CY20" i="5" s="1"/>
  <c r="DD22" i="5"/>
  <c r="DG22" i="5" s="1"/>
  <c r="EG2" i="5"/>
  <c r="DD23" i="5"/>
  <c r="DG23" i="5" s="1"/>
  <c r="DD38" i="5"/>
  <c r="DG38" i="5" s="1"/>
  <c r="DD54" i="5"/>
  <c r="DG54" i="5" s="1"/>
  <c r="CW42" i="5"/>
  <c r="CY42" i="5" s="1"/>
  <c r="EG53" i="5"/>
  <c r="CW58" i="5"/>
  <c r="CY58" i="5" s="1"/>
  <c r="CY100" i="5"/>
  <c r="EG93" i="5"/>
  <c r="DD99" i="5"/>
  <c r="DG99" i="5" s="1"/>
  <c r="DI99" i="5" s="1"/>
  <c r="DD78" i="5"/>
  <c r="DG78" i="5" s="1"/>
  <c r="EG106" i="5"/>
  <c r="DD176" i="5"/>
  <c r="DG176" i="5" s="1"/>
  <c r="CW172" i="5"/>
  <c r="CY172" i="5" s="1"/>
  <c r="DI172" i="5" s="1"/>
  <c r="CW174" i="5"/>
  <c r="CY174" i="5" s="1"/>
  <c r="DI174" i="5" s="1"/>
  <c r="CW176" i="5"/>
  <c r="CY176" i="5" s="1"/>
  <c r="CW178" i="5"/>
  <c r="CY178" i="5" s="1"/>
  <c r="DI178" i="5" s="1"/>
  <c r="DD185" i="5"/>
  <c r="DG185" i="5" s="1"/>
  <c r="CW192" i="5"/>
  <c r="CY192" i="5" s="1"/>
  <c r="DI207" i="5"/>
  <c r="CW197" i="5"/>
  <c r="CY197" i="5" s="1"/>
  <c r="DI197" i="5" s="1"/>
  <c r="CW199" i="5"/>
  <c r="CY199" i="5" s="1"/>
  <c r="CW204" i="5"/>
  <c r="CY204" i="5" s="1"/>
  <c r="DI204" i="5" s="1"/>
  <c r="DD216" i="5"/>
  <c r="DG216" i="5" s="1"/>
  <c r="CY224" i="5"/>
  <c r="DI224" i="5" s="1"/>
  <c r="CW230" i="5"/>
  <c r="CY230" i="5" s="1"/>
  <c r="DI230" i="5" s="1"/>
  <c r="EG20" i="5"/>
  <c r="CW9" i="5"/>
  <c r="EG3" i="5"/>
  <c r="EG16" i="5"/>
  <c r="DI24" i="5"/>
  <c r="DD20" i="5"/>
  <c r="DG20" i="5" s="1"/>
  <c r="DD32" i="5"/>
  <c r="DG32" i="5" s="1"/>
  <c r="DD43" i="5"/>
  <c r="DG43" i="5" s="1"/>
  <c r="DD59" i="5"/>
  <c r="DG59" i="5" s="1"/>
  <c r="EG38" i="5"/>
  <c r="CW43" i="5"/>
  <c r="CY43" i="5" s="1"/>
  <c r="EG54" i="5"/>
  <c r="CW59" i="5"/>
  <c r="CY59" i="5" s="1"/>
  <c r="CW67" i="5"/>
  <c r="CY67" i="5" s="1"/>
  <c r="EG96" i="5"/>
  <c r="EG111" i="5"/>
  <c r="CY92" i="5"/>
  <c r="DI92" i="5" s="1"/>
  <c r="EG74" i="5"/>
  <c r="CW79" i="5"/>
  <c r="CY80" i="5"/>
  <c r="DI80" i="5" s="1"/>
  <c r="EG118" i="5"/>
  <c r="DD122" i="5"/>
  <c r="DG122" i="5" s="1"/>
  <c r="DI122" i="5" s="1"/>
  <c r="DD131" i="5"/>
  <c r="DG131" i="5" s="1"/>
  <c r="EG132" i="5"/>
  <c r="EG145" i="5"/>
  <c r="DD147" i="5"/>
  <c r="DG147" i="5" s="1"/>
  <c r="DI147" i="5" s="1"/>
  <c r="DD154" i="5"/>
  <c r="DG154" i="5" s="1"/>
  <c r="CY163" i="5"/>
  <c r="CW154" i="5"/>
  <c r="CY154" i="5" s="1"/>
  <c r="DD163" i="5"/>
  <c r="DG163" i="5" s="1"/>
  <c r="DI166" i="5"/>
  <c r="EG186" i="5"/>
  <c r="EG173" i="5"/>
  <c r="EG180" i="5"/>
  <c r="EG190" i="5"/>
  <c r="CY210" i="5"/>
  <c r="EG200" i="5"/>
  <c r="CW205" i="5"/>
  <c r="CY205" i="5" s="1"/>
  <c r="CY208" i="5"/>
  <c r="EG209" i="5"/>
  <c r="EG215" i="5"/>
  <c r="EG230" i="5"/>
  <c r="CY229" i="5"/>
  <c r="DI229" i="5" s="1"/>
  <c r="EG231" i="5"/>
  <c r="DI237" i="5"/>
  <c r="CW19" i="5"/>
  <c r="CY19" i="5" s="1"/>
  <c r="DI19" i="5" s="1"/>
  <c r="DI30" i="5"/>
  <c r="CW18" i="5"/>
  <c r="CY18" i="5" s="1"/>
  <c r="EG10" i="5"/>
  <c r="EG39" i="5"/>
  <c r="CW44" i="5"/>
  <c r="CY44" i="5" s="1"/>
  <c r="DI44" i="5" s="1"/>
  <c r="EG55" i="5"/>
  <c r="CW60" i="5"/>
  <c r="CY60" i="5" s="1"/>
  <c r="DI60" i="5" s="1"/>
  <c r="EG70" i="5"/>
  <c r="CY98" i="5"/>
  <c r="DI98" i="5" s="1"/>
  <c r="EG121" i="5"/>
  <c r="EG79" i="5"/>
  <c r="EG91" i="5"/>
  <c r="DD132" i="5"/>
  <c r="DG132" i="5" s="1"/>
  <c r="DD151" i="5"/>
  <c r="DG151" i="5" s="1"/>
  <c r="EG158" i="5"/>
  <c r="DG160" i="5"/>
  <c r="DI164" i="5"/>
  <c r="CY160" i="5"/>
  <c r="CY186" i="5"/>
  <c r="DI186" i="5" s="1"/>
  <c r="DD167" i="5"/>
  <c r="DG167" i="5" s="1"/>
  <c r="DD173" i="5"/>
  <c r="DG173" i="5" s="1"/>
  <c r="DI191" i="5"/>
  <c r="DG208" i="5"/>
  <c r="EG201" i="5"/>
  <c r="EG210" i="5"/>
  <c r="DG220" i="5"/>
  <c r="DD213" i="5"/>
  <c r="DG213" i="5" s="1"/>
  <c r="DD217" i="5"/>
  <c r="DG217" i="5" s="1"/>
  <c r="EG238" i="5"/>
  <c r="DD18" i="5"/>
  <c r="DG18" i="5" s="1"/>
  <c r="EG29" i="5"/>
  <c r="CW2" i="5"/>
  <c r="EG4" i="5"/>
  <c r="EG5" i="5"/>
  <c r="DD35" i="5"/>
  <c r="DG35" i="5" s="1"/>
  <c r="DD49" i="5"/>
  <c r="DG49" i="5" s="1"/>
  <c r="DD63" i="5"/>
  <c r="DG63" i="5" s="1"/>
  <c r="EG40" i="5"/>
  <c r="CY41" i="5"/>
  <c r="CW45" i="5"/>
  <c r="CY45" i="5" s="1"/>
  <c r="DI45" i="5" s="1"/>
  <c r="EG56" i="5"/>
  <c r="CW61" i="5"/>
  <c r="CY61" i="5" s="1"/>
  <c r="DI61" i="5" s="1"/>
  <c r="DD71" i="5"/>
  <c r="DG71" i="5" s="1"/>
  <c r="CW73" i="5"/>
  <c r="CY73" i="5" s="1"/>
  <c r="EG71" i="5"/>
  <c r="DD73" i="5"/>
  <c r="DG73" i="5" s="1"/>
  <c r="CW121" i="5"/>
  <c r="CY121" i="5" s="1"/>
  <c r="DD95" i="5"/>
  <c r="DG95" i="5" s="1"/>
  <c r="DI95" i="5" s="1"/>
  <c r="CY117" i="5"/>
  <c r="DI117" i="5" s="1"/>
  <c r="EG105" i="5"/>
  <c r="EG84" i="5"/>
  <c r="DD101" i="5"/>
  <c r="DG101" i="5" s="1"/>
  <c r="DD110" i="5"/>
  <c r="DG110" i="5" s="1"/>
  <c r="DI110" i="5" s="1"/>
  <c r="DD125" i="5"/>
  <c r="DG125" i="5" s="1"/>
  <c r="DD133" i="5"/>
  <c r="DG133" i="5" s="1"/>
  <c r="EG127" i="5"/>
  <c r="EG135" i="5"/>
  <c r="EG143" i="5"/>
  <c r="DD145" i="5"/>
  <c r="DG145" i="5" s="1"/>
  <c r="DD156" i="5"/>
  <c r="DG156" i="5" s="1"/>
  <c r="EG164" i="5"/>
  <c r="EG155" i="5"/>
  <c r="EG161" i="5"/>
  <c r="CW165" i="5"/>
  <c r="CY165" i="5" s="1"/>
  <c r="DD182" i="5"/>
  <c r="DG182" i="5" s="1"/>
  <c r="EG188" i="5"/>
  <c r="EG191" i="5"/>
  <c r="DD205" i="5"/>
  <c r="DG205" i="5" s="1"/>
  <c r="CW221" i="5"/>
  <c r="CY221" i="5" s="1"/>
  <c r="DI221" i="5" s="1"/>
  <c r="EG224" i="5"/>
  <c r="EG232" i="5"/>
  <c r="EG235" i="5"/>
  <c r="CY14" i="5"/>
  <c r="DI14" i="5" s="1"/>
  <c r="DD4" i="5"/>
  <c r="DG4" i="5" s="1"/>
  <c r="EG12" i="5"/>
  <c r="DI28" i="5"/>
  <c r="DD42" i="5"/>
  <c r="DG42" i="5" s="1"/>
  <c r="DD58" i="5"/>
  <c r="DG58" i="5" s="1"/>
  <c r="EG72" i="5"/>
  <c r="CW38" i="5"/>
  <c r="CY38" i="5" s="1"/>
  <c r="EG49" i="5"/>
  <c r="CW54" i="5"/>
  <c r="CY54" i="5" s="1"/>
  <c r="EG65" i="5"/>
  <c r="CW90" i="5"/>
  <c r="CY90" i="5" s="1"/>
  <c r="DD72" i="5"/>
  <c r="DG72" i="5" s="1"/>
  <c r="DI72" i="5" s="1"/>
  <c r="CW66" i="5"/>
  <c r="CY66" i="5" s="1"/>
  <c r="DI66" i="5" s="1"/>
  <c r="CW107" i="5"/>
  <c r="CY107" i="5" s="1"/>
  <c r="DI107" i="5" s="1"/>
  <c r="DD108" i="5"/>
  <c r="DG108" i="5" s="1"/>
  <c r="DD79" i="5"/>
  <c r="DG79" i="5" s="1"/>
  <c r="CY101" i="5"/>
  <c r="EG109" i="5"/>
  <c r="CW74" i="5"/>
  <c r="CY74" i="5" s="1"/>
  <c r="DI74" i="5" s="1"/>
  <c r="EG113" i="5"/>
  <c r="DD116" i="5"/>
  <c r="DG116" i="5" s="1"/>
  <c r="DI116" i="5" s="1"/>
  <c r="DD130" i="5"/>
  <c r="DG130" i="5" s="1"/>
  <c r="CW128" i="5"/>
  <c r="CY128" i="5" s="1"/>
  <c r="DI128" i="5" s="1"/>
  <c r="CW132" i="5"/>
  <c r="CY132" i="5" s="1"/>
  <c r="CW136" i="5"/>
  <c r="CY136" i="5" s="1"/>
  <c r="DI136" i="5" s="1"/>
  <c r="DD140" i="5"/>
  <c r="DG140" i="5" s="1"/>
  <c r="DD138" i="5"/>
  <c r="DG138" i="5" s="1"/>
  <c r="CW146" i="5"/>
  <c r="CY146" i="5" s="1"/>
  <c r="DD153" i="5"/>
  <c r="DG153" i="5" s="1"/>
  <c r="EG156" i="5"/>
  <c r="CW167" i="5"/>
  <c r="CY167" i="5" s="1"/>
  <c r="CW184" i="5"/>
  <c r="CY184" i="5" s="1"/>
  <c r="DD179" i="5"/>
  <c r="DG179" i="5" s="1"/>
  <c r="CY171" i="5"/>
  <c r="DI171" i="5" s="1"/>
  <c r="CY173" i="5"/>
  <c r="CY175" i="5"/>
  <c r="DI175" i="5" s="1"/>
  <c r="CY177" i="5"/>
  <c r="DI177" i="5" s="1"/>
  <c r="CY179" i="5"/>
  <c r="CW181" i="5"/>
  <c r="CY181" i="5" s="1"/>
  <c r="DI181" i="5" s="1"/>
  <c r="DD195" i="5"/>
  <c r="DG195" i="5" s="1"/>
  <c r="CW213" i="5"/>
  <c r="CY213" i="5" s="1"/>
  <c r="EG223" i="5"/>
  <c r="EG222" i="5"/>
  <c r="DD218" i="5"/>
  <c r="DG218" i="5" s="1"/>
  <c r="CW215" i="5"/>
  <c r="CY215" i="5" s="1"/>
  <c r="DI215" i="5" s="1"/>
  <c r="CW217" i="5"/>
  <c r="CY217" i="5" s="1"/>
  <c r="CY227" i="5"/>
  <c r="DI227" i="5" s="1"/>
  <c r="CW232" i="5"/>
  <c r="CY232" i="5" s="1"/>
  <c r="DD238" i="5"/>
  <c r="DG238" i="5" s="1"/>
  <c r="EG27" i="5"/>
  <c r="EG6" i="5"/>
  <c r="EG8" i="5"/>
  <c r="CW17" i="5"/>
  <c r="CY17" i="5" s="1"/>
  <c r="DI17" i="5" s="1"/>
  <c r="CW10" i="5"/>
  <c r="CY10" i="5" s="1"/>
  <c r="DI10" i="5" s="1"/>
  <c r="CW11" i="5"/>
  <c r="CY11" i="5" s="1"/>
  <c r="DI11" i="5" s="1"/>
  <c r="CW13" i="5"/>
  <c r="CY13" i="5" s="1"/>
  <c r="DD34" i="5"/>
  <c r="DG34" i="5" s="1"/>
  <c r="DD47" i="5"/>
  <c r="DG47" i="5" s="1"/>
  <c r="DD65" i="5"/>
  <c r="DG65" i="5" s="1"/>
  <c r="EG75" i="5"/>
  <c r="EG83" i="5"/>
  <c r="DD85" i="5"/>
  <c r="DG85" i="5" s="1"/>
  <c r="CW39" i="5"/>
  <c r="CY39" i="5" s="1"/>
  <c r="DI39" i="5" s="1"/>
  <c r="EG50" i="5"/>
  <c r="CW55" i="5"/>
  <c r="CY55" i="5" s="1"/>
  <c r="DI55" i="5" s="1"/>
  <c r="EG81" i="5"/>
  <c r="DD90" i="5"/>
  <c r="DG90" i="5" s="1"/>
  <c r="EG103" i="5"/>
  <c r="EG97" i="5"/>
  <c r="EG88" i="5"/>
  <c r="DD96" i="5"/>
  <c r="DG96" i="5" s="1"/>
  <c r="DD83" i="5"/>
  <c r="DG83" i="5" s="1"/>
  <c r="CW106" i="5"/>
  <c r="CY106" i="5" s="1"/>
  <c r="DI106" i="5" s="1"/>
  <c r="EG110" i="5"/>
  <c r="EG112" i="5"/>
  <c r="CW115" i="5"/>
  <c r="CY115" i="5" s="1"/>
  <c r="EG126" i="5"/>
  <c r="EG134" i="5"/>
  <c r="DD148" i="5"/>
  <c r="DG148" i="5" s="1"/>
  <c r="DD158" i="5"/>
  <c r="DG158" i="5" s="1"/>
  <c r="CY161" i="5"/>
  <c r="CW170" i="5"/>
  <c r="CY170" i="5" s="1"/>
  <c r="DI170" i="5" s="1"/>
  <c r="CW187" i="5"/>
  <c r="CY187" i="5" s="1"/>
  <c r="DI187" i="5" s="1"/>
  <c r="EG175" i="5"/>
  <c r="EG183" i="5"/>
  <c r="DD196" i="5"/>
  <c r="DG196" i="5" s="1"/>
  <c r="EG192" i="5"/>
  <c r="EG212" i="5"/>
  <c r="DD203" i="5"/>
  <c r="DG203" i="5" s="1"/>
  <c r="DI203" i="5" s="1"/>
  <c r="EG197" i="5"/>
  <c r="CW201" i="5"/>
  <c r="CY201" i="5" s="1"/>
  <c r="DI201" i="5" s="1"/>
  <c r="CY222" i="5"/>
  <c r="CW225" i="5"/>
  <c r="CY225" i="5" s="1"/>
  <c r="DI225" i="5" s="1"/>
  <c r="EG216" i="5"/>
  <c r="EG229" i="5"/>
  <c r="DG234" i="5"/>
  <c r="CY238" i="5"/>
  <c r="DG233" i="5"/>
  <c r="DD26" i="5"/>
  <c r="DG26" i="5" s="1"/>
  <c r="DI26" i="5" s="1"/>
  <c r="EG37" i="5"/>
  <c r="CY4" i="5"/>
  <c r="EG11" i="5"/>
  <c r="DD52" i="5"/>
  <c r="DG52" i="5" s="1"/>
  <c r="EG68" i="5"/>
  <c r="CW40" i="5"/>
  <c r="CY40" i="5" s="1"/>
  <c r="EG51" i="5"/>
  <c r="CW56" i="5"/>
  <c r="CY56" i="5" s="1"/>
  <c r="EG86" i="5"/>
  <c r="EG117" i="5"/>
  <c r="CY97" i="5"/>
  <c r="EG80" i="5"/>
  <c r="CW124" i="5"/>
  <c r="CY124" i="5" s="1"/>
  <c r="DI124" i="5" s="1"/>
  <c r="EG142" i="5"/>
  <c r="DD144" i="5"/>
  <c r="DG144" i="5" s="1"/>
  <c r="DI144" i="5" s="1"/>
  <c r="CW125" i="5"/>
  <c r="CY125" i="5" s="1"/>
  <c r="CW129" i="5"/>
  <c r="CY129" i="5" s="1"/>
  <c r="CW133" i="5"/>
  <c r="CY133" i="5" s="1"/>
  <c r="CW137" i="5"/>
  <c r="CY137" i="5" s="1"/>
  <c r="DI137" i="5" s="1"/>
  <c r="DG155" i="5"/>
  <c r="EG154" i="5"/>
  <c r="CW183" i="5"/>
  <c r="CY183" i="5" s="1"/>
  <c r="CY212" i="5"/>
  <c r="DI212" i="5" s="1"/>
  <c r="EG221" i="5"/>
  <c r="CW228" i="5"/>
  <c r="CY228" i="5" s="1"/>
  <c r="EG237" i="5"/>
  <c r="EG32" i="5"/>
  <c r="CY29" i="5"/>
  <c r="DI29" i="5" s="1"/>
  <c r="EG76" i="5"/>
  <c r="EG52" i="5"/>
  <c r="CW57" i="5"/>
  <c r="CY57" i="5" s="1"/>
  <c r="EG129" i="5"/>
  <c r="EG137" i="5"/>
  <c r="CY140" i="5"/>
  <c r="CY143" i="5"/>
  <c r="EG151" i="5"/>
  <c r="CY152" i="5"/>
  <c r="CW156" i="5"/>
  <c r="CY156" i="5" s="1"/>
  <c r="EG167" i="5"/>
  <c r="CY196" i="5"/>
  <c r="EG193" i="5"/>
  <c r="EG202" i="5"/>
  <c r="CY220" i="5"/>
  <c r="EG24" i="5"/>
  <c r="CW3" i="5"/>
  <c r="CY3" i="5" s="1"/>
  <c r="DI3" i="5" s="1"/>
  <c r="EG45" i="5"/>
  <c r="CY46" i="5"/>
  <c r="CW50" i="5"/>
  <c r="CY50" i="5" s="1"/>
  <c r="EG61" i="5"/>
  <c r="CY62" i="5"/>
  <c r="DD87" i="5"/>
  <c r="DG87" i="5" s="1"/>
  <c r="DI87" i="5" s="1"/>
  <c r="CY126" i="5"/>
  <c r="DI126" i="5" s="1"/>
  <c r="CY130" i="5"/>
  <c r="CY134" i="5"/>
  <c r="DI134" i="5" s="1"/>
  <c r="CW150" i="5"/>
  <c r="CY150" i="5" s="1"/>
  <c r="DI150" i="5" s="1"/>
  <c r="EG152" i="5"/>
  <c r="CW157" i="5"/>
  <c r="CY157" i="5" s="1"/>
  <c r="DI157" i="5" s="1"/>
  <c r="EG187" i="5"/>
  <c r="CW198" i="5"/>
  <c r="CY198" i="5" s="1"/>
  <c r="DI198" i="5" s="1"/>
  <c r="EG225" i="5"/>
  <c r="EG220" i="5"/>
  <c r="EG226" i="5"/>
  <c r="EG236" i="5"/>
  <c r="EG14" i="5"/>
  <c r="DI22" i="5"/>
  <c r="CY9" i="5"/>
  <c r="DI9" i="5" s="1"/>
  <c r="EG33" i="5"/>
  <c r="CY37" i="5"/>
  <c r="DI37" i="5" s="1"/>
  <c r="EG46" i="5"/>
  <c r="CY47" i="5"/>
  <c r="CW51" i="5"/>
  <c r="CY51" i="5" s="1"/>
  <c r="DI51" i="5" s="1"/>
  <c r="EG62" i="5"/>
  <c r="CY63" i="5"/>
  <c r="DI63" i="5" s="1"/>
  <c r="EG69" i="5"/>
  <c r="DI88" i="5"/>
  <c r="DI109" i="5"/>
  <c r="CY79" i="5"/>
  <c r="EG123" i="5"/>
  <c r="EG124" i="5"/>
  <c r="EG138" i="5"/>
  <c r="EG128" i="5"/>
  <c r="EG136" i="5"/>
  <c r="CY141" i="5"/>
  <c r="DI141" i="5" s="1"/>
  <c r="EG146" i="5"/>
  <c r="EG157" i="5"/>
  <c r="CY158" i="5"/>
  <c r="EG165" i="5"/>
  <c r="DI168" i="5"/>
  <c r="EG177" i="5"/>
  <c r="EG194" i="5"/>
  <c r="EG198" i="5"/>
  <c r="CY223" i="5"/>
  <c r="DI223" i="5" s="1"/>
  <c r="EG217" i="5"/>
  <c r="CY7" i="5"/>
  <c r="DI7" i="5" s="1"/>
  <c r="EG9" i="5"/>
  <c r="CW5" i="5"/>
  <c r="CY5" i="5" s="1"/>
  <c r="EG13" i="5"/>
  <c r="DD40" i="5"/>
  <c r="DG40" i="5" s="1"/>
  <c r="DD56" i="5"/>
  <c r="DG56" i="5" s="1"/>
  <c r="CY71" i="5"/>
  <c r="EG47" i="5"/>
  <c r="CY48" i="5"/>
  <c r="DI48" i="5" s="1"/>
  <c r="CW52" i="5"/>
  <c r="CY52" i="5" s="1"/>
  <c r="EG63" i="5"/>
  <c r="CY64" i="5"/>
  <c r="DI64" i="5" s="1"/>
  <c r="EG90" i="5"/>
  <c r="EG82" i="5"/>
  <c r="CW103" i="5"/>
  <c r="CY103" i="5" s="1"/>
  <c r="DI103" i="5" s="1"/>
  <c r="EG101" i="5"/>
  <c r="EG99" i="5"/>
  <c r="CY123" i="5"/>
  <c r="DI123" i="5" s="1"/>
  <c r="CY127" i="5"/>
  <c r="DI127" i="5" s="1"/>
  <c r="CY131" i="5"/>
  <c r="DI131" i="5" s="1"/>
  <c r="CY135" i="5"/>
  <c r="DI135" i="5" s="1"/>
  <c r="CY151" i="5"/>
  <c r="CW155" i="5"/>
  <c r="CY155" i="5" s="1"/>
  <c r="EG170" i="5"/>
  <c r="EG185" i="5"/>
  <c r="EG189" i="5"/>
  <c r="EG208" i="5"/>
  <c r="IY47" i="4"/>
  <c r="IY84" i="4"/>
  <c r="IY135" i="4"/>
  <c r="IY149" i="4"/>
  <c r="HP2" i="4"/>
  <c r="IY5" i="4"/>
  <c r="HR9" i="4"/>
  <c r="IY23" i="4"/>
  <c r="IY38" i="4"/>
  <c r="HP62" i="4"/>
  <c r="HR62" i="4" s="1"/>
  <c r="IY18" i="4"/>
  <c r="HW21" i="4"/>
  <c r="HZ21" i="4" s="1"/>
  <c r="IY17" i="4"/>
  <c r="IY33" i="4"/>
  <c r="HW42" i="4"/>
  <c r="HZ42" i="4" s="1"/>
  <c r="IY54" i="4"/>
  <c r="HR49" i="4"/>
  <c r="HW78" i="4"/>
  <c r="HZ78" i="4" s="1"/>
  <c r="HP82" i="4"/>
  <c r="HR82" i="4" s="1"/>
  <c r="IY94" i="4"/>
  <c r="HP89" i="4"/>
  <c r="HP108" i="4"/>
  <c r="HR114" i="4"/>
  <c r="IB114" i="4" s="1"/>
  <c r="HP126" i="4"/>
  <c r="HR126" i="4" s="1"/>
  <c r="HW129" i="4"/>
  <c r="HZ129" i="4" s="1"/>
  <c r="HP136" i="4"/>
  <c r="HR136" i="4" s="1"/>
  <c r="IY141" i="4"/>
  <c r="HP145" i="4"/>
  <c r="HR145" i="4" s="1"/>
  <c r="IB145" i="4" s="1"/>
  <c r="HW157" i="4"/>
  <c r="HZ157" i="4" s="1"/>
  <c r="IB157" i="4" s="1"/>
  <c r="IY169" i="4"/>
  <c r="HP167" i="4"/>
  <c r="HR167" i="4" s="1"/>
  <c r="IB167" i="4" s="1"/>
  <c r="HP177" i="4"/>
  <c r="HR177" i="4" s="1"/>
  <c r="IB177" i="4" s="1"/>
  <c r="IY19" i="4"/>
  <c r="IY50" i="4"/>
  <c r="IY55" i="4"/>
  <c r="HP26" i="4"/>
  <c r="HP25" i="4"/>
  <c r="HR42" i="4"/>
  <c r="HW44" i="4"/>
  <c r="HZ44" i="4" s="1"/>
  <c r="HW11" i="4"/>
  <c r="HZ11" i="4" s="1"/>
  <c r="HP16" i="4"/>
  <c r="HW27" i="4"/>
  <c r="HZ27" i="4" s="1"/>
  <c r="HP32" i="4"/>
  <c r="HW40" i="4"/>
  <c r="HZ40" i="4" s="1"/>
  <c r="HR54" i="4"/>
  <c r="HW70" i="4"/>
  <c r="HZ70" i="4" s="1"/>
  <c r="IB70" i="4" s="1"/>
  <c r="HP77" i="4"/>
  <c r="HR77" i="4" s="1"/>
  <c r="IB77" i="4" s="1"/>
  <c r="IY49" i="4"/>
  <c r="IY64" i="4"/>
  <c r="HW66" i="4"/>
  <c r="HZ66" i="4" s="1"/>
  <c r="IY72" i="4"/>
  <c r="HW89" i="4"/>
  <c r="HZ89" i="4" s="1"/>
  <c r="HW99" i="4"/>
  <c r="HZ99" i="4" s="1"/>
  <c r="IB99" i="4" s="1"/>
  <c r="HZ96" i="4"/>
  <c r="HP119" i="4"/>
  <c r="HR119" i="4" s="1"/>
  <c r="IB119" i="4" s="1"/>
  <c r="HW102" i="4"/>
  <c r="HZ102" i="4" s="1"/>
  <c r="HR110" i="4"/>
  <c r="HP120" i="4"/>
  <c r="HR120" i="4" s="1"/>
  <c r="IY125" i="4"/>
  <c r="HW126" i="4"/>
  <c r="HZ126" i="4" s="1"/>
  <c r="IY136" i="4"/>
  <c r="HW136" i="4"/>
  <c r="HZ136" i="4" s="1"/>
  <c r="HP141" i="4"/>
  <c r="HR141" i="4" s="1"/>
  <c r="IB141" i="4" s="1"/>
  <c r="HP152" i="4"/>
  <c r="HP166" i="4"/>
  <c r="HP169" i="4"/>
  <c r="IY168" i="4"/>
  <c r="HR3" i="4"/>
  <c r="IB3" i="4" s="1"/>
  <c r="IY8" i="4"/>
  <c r="IY31" i="4"/>
  <c r="HW46" i="4"/>
  <c r="HZ46" i="4" s="1"/>
  <c r="HZ47" i="4"/>
  <c r="HP55" i="4"/>
  <c r="IY26" i="4"/>
  <c r="HW29" i="4"/>
  <c r="HZ29" i="4" s="1"/>
  <c r="HW54" i="4"/>
  <c r="HZ54" i="4" s="1"/>
  <c r="IY58" i="4"/>
  <c r="HZ56" i="4"/>
  <c r="HR67" i="4"/>
  <c r="IB67" i="4" s="1"/>
  <c r="HP79" i="4"/>
  <c r="HW82" i="4"/>
  <c r="HZ82" i="4" s="1"/>
  <c r="HP87" i="4"/>
  <c r="HR90" i="4"/>
  <c r="IB90" i="4" s="1"/>
  <c r="HZ101" i="4"/>
  <c r="IB101" i="4" s="1"/>
  <c r="HZ105" i="4"/>
  <c r="HR106" i="4"/>
  <c r="IB106" i="4" s="1"/>
  <c r="HZ120" i="4"/>
  <c r="HW132" i="4"/>
  <c r="HZ132" i="4" s="1"/>
  <c r="HZ127" i="4"/>
  <c r="HW147" i="4"/>
  <c r="HZ147" i="4" s="1"/>
  <c r="HW142" i="4"/>
  <c r="HZ142" i="4" s="1"/>
  <c r="IY144" i="4"/>
  <c r="HW155" i="4"/>
  <c r="HZ155" i="4" s="1"/>
  <c r="IY152" i="4"/>
  <c r="HW168" i="4"/>
  <c r="HZ168" i="4" s="1"/>
  <c r="HR160" i="4"/>
  <c r="IB160" i="4" s="1"/>
  <c r="IY162" i="4"/>
  <c r="HW163" i="4"/>
  <c r="HZ163" i="4" s="1"/>
  <c r="IB163" i="4" s="1"/>
  <c r="HP176" i="4"/>
  <c r="IY184" i="4"/>
  <c r="HW22" i="4"/>
  <c r="HZ22" i="4" s="1"/>
  <c r="HW37" i="4"/>
  <c r="HZ37" i="4" s="1"/>
  <c r="IY62" i="4"/>
  <c r="HP39" i="4"/>
  <c r="HR39" i="4" s="1"/>
  <c r="HR17" i="4"/>
  <c r="IB17" i="4" s="1"/>
  <c r="HR33" i="4"/>
  <c r="IB33" i="4" s="1"/>
  <c r="HP43" i="4"/>
  <c r="HW13" i="4"/>
  <c r="HZ13" i="4" s="1"/>
  <c r="HR34" i="4"/>
  <c r="IB34" i="4" s="1"/>
  <c r="IY76" i="4"/>
  <c r="IY65" i="4"/>
  <c r="IY41" i="4"/>
  <c r="HW83" i="4"/>
  <c r="HZ83" i="4" s="1"/>
  <c r="IY87" i="4"/>
  <c r="IY92" i="4"/>
  <c r="HW93" i="4"/>
  <c r="HZ93" i="4" s="1"/>
  <c r="HP85" i="4"/>
  <c r="HR85" i="4" s="1"/>
  <c r="IB85" i="4" s="1"/>
  <c r="IY116" i="4"/>
  <c r="IY106" i="4"/>
  <c r="HW117" i="4"/>
  <c r="HZ117" i="4" s="1"/>
  <c r="IY122" i="4"/>
  <c r="HP132" i="4"/>
  <c r="IY147" i="4"/>
  <c r="IY139" i="4"/>
  <c r="HR154" i="4"/>
  <c r="IB154" i="4" s="1"/>
  <c r="IY167" i="4"/>
  <c r="IY171" i="4"/>
  <c r="HW174" i="4"/>
  <c r="HZ174" i="4" s="1"/>
  <c r="IY36" i="4"/>
  <c r="IY44" i="4"/>
  <c r="IY51" i="4"/>
  <c r="HZ39" i="4"/>
  <c r="IY40" i="4"/>
  <c r="IY56" i="4"/>
  <c r="HW28" i="4"/>
  <c r="HZ28" i="4" s="1"/>
  <c r="IY34" i="4"/>
  <c r="HP57" i="4"/>
  <c r="HW58" i="4"/>
  <c r="HZ58" i="4" s="1"/>
  <c r="HW75" i="4"/>
  <c r="HZ75" i="4" s="1"/>
  <c r="HP64" i="4"/>
  <c r="HR64" i="4" s="1"/>
  <c r="HW76" i="4"/>
  <c r="HZ76" i="4" s="1"/>
  <c r="HP71" i="4"/>
  <c r="HR71" i="4" s="1"/>
  <c r="HR95" i="4"/>
  <c r="IY91" i="4"/>
  <c r="HW92" i="4"/>
  <c r="HZ92" i="4" s="1"/>
  <c r="IY100" i="4"/>
  <c r="HW107" i="4"/>
  <c r="HZ107" i="4" s="1"/>
  <c r="HP107" i="4"/>
  <c r="HR107" i="4" s="1"/>
  <c r="HP118" i="4"/>
  <c r="HW108" i="4"/>
  <c r="HZ108" i="4" s="1"/>
  <c r="HP113" i="4"/>
  <c r="HR113" i="4" s="1"/>
  <c r="IB113" i="4" s="1"/>
  <c r="HW135" i="4"/>
  <c r="HZ135" i="4" s="1"/>
  <c r="HZ140" i="4"/>
  <c r="IY142" i="4"/>
  <c r="HW146" i="4"/>
  <c r="HZ146" i="4" s="1"/>
  <c r="HW152" i="4"/>
  <c r="HZ152" i="4" s="1"/>
  <c r="IY150" i="4"/>
  <c r="IY155" i="4"/>
  <c r="HW173" i="4"/>
  <c r="HZ173" i="4" s="1"/>
  <c r="HR172" i="4"/>
  <c r="IB172" i="4" s="1"/>
  <c r="HP183" i="4"/>
  <c r="HR183" i="4" s="1"/>
  <c r="IB183" i="4" s="1"/>
  <c r="HW5" i="4"/>
  <c r="HZ5" i="4" s="1"/>
  <c r="IY7" i="4"/>
  <c r="IY9" i="4"/>
  <c r="HP31" i="4"/>
  <c r="HR31" i="4" s="1"/>
  <c r="HR46" i="4"/>
  <c r="HW62" i="4"/>
  <c r="HZ62" i="4" s="1"/>
  <c r="HP15" i="4"/>
  <c r="HR15" i="4" s="1"/>
  <c r="HR25" i="4"/>
  <c r="IY20" i="4"/>
  <c r="IY61" i="4"/>
  <c r="HR74" i="4"/>
  <c r="IY70" i="4"/>
  <c r="HW91" i="4"/>
  <c r="HZ91" i="4" s="1"/>
  <c r="HP98" i="4"/>
  <c r="HR98" i="4" s="1"/>
  <c r="IB105" i="4"/>
  <c r="IY82" i="4"/>
  <c r="IY103" i="4"/>
  <c r="IY107" i="4"/>
  <c r="HP102" i="4"/>
  <c r="HR102" i="4" s="1"/>
  <c r="IB102" i="4" s="1"/>
  <c r="IY114" i="4"/>
  <c r="HR127" i="4"/>
  <c r="HZ134" i="4"/>
  <c r="IB134" i="4" s="1"/>
  <c r="HP161" i="4"/>
  <c r="HR161" i="4" s="1"/>
  <c r="HP133" i="4"/>
  <c r="HR133" i="4" s="1"/>
  <c r="IB133" i="4" s="1"/>
  <c r="IY157" i="4"/>
  <c r="HR155" i="4"/>
  <c r="IB155" i="4" s="1"/>
  <c r="HP148" i="4"/>
  <c r="HR148" i="4" s="1"/>
  <c r="IB148" i="4" s="1"/>
  <c r="HW170" i="4"/>
  <c r="HZ170" i="4" s="1"/>
  <c r="IY181" i="4"/>
  <c r="HW179" i="4"/>
  <c r="HZ179" i="4" s="1"/>
  <c r="HP184" i="4"/>
  <c r="HP7" i="4"/>
  <c r="HP11" i="4"/>
  <c r="HR11" i="4" s="1"/>
  <c r="HW14" i="4"/>
  <c r="HZ14" i="4" s="1"/>
  <c r="HW51" i="4"/>
  <c r="HZ51" i="4" s="1"/>
  <c r="IY42" i="4"/>
  <c r="HP61" i="4"/>
  <c r="HR72" i="4"/>
  <c r="IY53" i="4"/>
  <c r="HP88" i="4"/>
  <c r="HR88" i="4" s="1"/>
  <c r="HW97" i="4"/>
  <c r="HZ97" i="4" s="1"/>
  <c r="HW84" i="4"/>
  <c r="HZ84" i="4" s="1"/>
  <c r="HR103" i="4"/>
  <c r="IB103" i="4" s="1"/>
  <c r="IY111" i="4"/>
  <c r="IY102" i="4"/>
  <c r="IY110" i="4"/>
  <c r="HW116" i="4"/>
  <c r="HZ116" i="4" s="1"/>
  <c r="HR147" i="4"/>
  <c r="HP156" i="4"/>
  <c r="HR156" i="4" s="1"/>
  <c r="IY170" i="4"/>
  <c r="HR176" i="4"/>
  <c r="IY6" i="4"/>
  <c r="IY27" i="4"/>
  <c r="HP18" i="4"/>
  <c r="HR18" i="4" s="1"/>
  <c r="IY30" i="4"/>
  <c r="IY21" i="4"/>
  <c r="IY12" i="4"/>
  <c r="HW19" i="4"/>
  <c r="HZ19" i="4" s="1"/>
  <c r="HP24" i="4"/>
  <c r="HR24" i="4" s="1"/>
  <c r="IB24" i="4" s="1"/>
  <c r="IY57" i="4"/>
  <c r="IB76" i="4"/>
  <c r="HW59" i="4"/>
  <c r="HZ59" i="4" s="1"/>
  <c r="HP60" i="4"/>
  <c r="HR60" i="4" s="1"/>
  <c r="IB60" i="4" s="1"/>
  <c r="IY69" i="4"/>
  <c r="IY88" i="4"/>
  <c r="HW104" i="4"/>
  <c r="HZ104" i="4" s="1"/>
  <c r="HW95" i="4"/>
  <c r="HZ95" i="4" s="1"/>
  <c r="IY90" i="4"/>
  <c r="HP135" i="4"/>
  <c r="HR135" i="4" s="1"/>
  <c r="HW156" i="4"/>
  <c r="HZ156" i="4" s="1"/>
  <c r="IY156" i="4"/>
  <c r="HP158" i="4"/>
  <c r="IY160" i="4"/>
  <c r="IY177" i="4"/>
  <c r="IY183" i="4"/>
  <c r="IY178" i="4"/>
  <c r="HW100" i="4"/>
  <c r="HZ100" i="4" s="1"/>
  <c r="HR89" i="4"/>
  <c r="IY4" i="4"/>
  <c r="HW2" i="4"/>
  <c r="HZ9" i="4"/>
  <c r="IY46" i="4"/>
  <c r="IY14" i="4"/>
  <c r="HW15" i="4"/>
  <c r="HZ15" i="4" s="1"/>
  <c r="HP22" i="4"/>
  <c r="HR22" i="4" s="1"/>
  <c r="HZ31" i="4"/>
  <c r="HR57" i="4"/>
  <c r="HP69" i="4"/>
  <c r="IB78" i="4"/>
  <c r="IY98" i="4"/>
  <c r="IY104" i="4"/>
  <c r="IY112" i="4"/>
  <c r="HR118" i="4"/>
  <c r="IB118" i="4" s="1"/>
  <c r="IY120" i="4"/>
  <c r="IY131" i="4"/>
  <c r="HW151" i="4"/>
  <c r="HZ151" i="4" s="1"/>
  <c r="HW159" i="4"/>
  <c r="HZ159" i="4" s="1"/>
  <c r="HP164" i="4"/>
  <c r="HR164" i="4" s="1"/>
  <c r="IB164" i="4" s="1"/>
  <c r="IY173" i="4"/>
  <c r="HW182" i="4"/>
  <c r="HZ182" i="4" s="1"/>
  <c r="HR175" i="4"/>
  <c r="IB175" i="4" s="1"/>
  <c r="HR2" i="4"/>
  <c r="IY10" i="4"/>
  <c r="IY13" i="4"/>
  <c r="HZ30" i="4"/>
  <c r="HW35" i="4"/>
  <c r="HZ35" i="4" s="1"/>
  <c r="HP47" i="4"/>
  <c r="HR47" i="4" s="1"/>
  <c r="HP51" i="4"/>
  <c r="HR51" i="4" s="1"/>
  <c r="IY22" i="4"/>
  <c r="HW25" i="4"/>
  <c r="HZ25" i="4" s="1"/>
  <c r="IY29" i="4"/>
  <c r="HW57" i="4"/>
  <c r="HZ57" i="4" s="1"/>
  <c r="HR53" i="4"/>
  <c r="IB53" i="4" s="1"/>
  <c r="IY99" i="4"/>
  <c r="HR94" i="4"/>
  <c r="IB94" i="4" s="1"/>
  <c r="IY123" i="4"/>
  <c r="IY126" i="4"/>
  <c r="HW124" i="4"/>
  <c r="HZ124" i="4" s="1"/>
  <c r="IY124" i="4"/>
  <c r="IY128" i="4"/>
  <c r="HW130" i="4"/>
  <c r="HZ130" i="4" s="1"/>
  <c r="HZ137" i="4"/>
  <c r="IY143" i="4"/>
  <c r="IY159" i="4"/>
  <c r="HP150" i="4"/>
  <c r="HR150" i="4" s="1"/>
  <c r="IB150" i="4" s="1"/>
  <c r="HP146" i="4"/>
  <c r="HR146" i="4" s="1"/>
  <c r="IB146" i="4" s="1"/>
  <c r="HP165" i="4"/>
  <c r="HR165" i="4" s="1"/>
  <c r="HR174" i="4"/>
  <c r="HR179" i="4"/>
  <c r="IB179" i="4" s="1"/>
  <c r="HR184" i="4"/>
  <c r="HW180" i="4"/>
  <c r="HZ180" i="4" s="1"/>
  <c r="IB4" i="4"/>
  <c r="HP10" i="4"/>
  <c r="HR10" i="4" s="1"/>
  <c r="IB10" i="4" s="1"/>
  <c r="HR6" i="4"/>
  <c r="HR7" i="4"/>
  <c r="IB7" i="4" s="1"/>
  <c r="HP27" i="4"/>
  <c r="HR27" i="4" s="1"/>
  <c r="IB27" i="4" s="1"/>
  <c r="HR48" i="4"/>
  <c r="HP50" i="4"/>
  <c r="HR50" i="4" s="1"/>
  <c r="HP30" i="4"/>
  <c r="HR30" i="4" s="1"/>
  <c r="IB44" i="4"/>
  <c r="IY15" i="4"/>
  <c r="IY25" i="4"/>
  <c r="HW36" i="4"/>
  <c r="HZ36" i="4" s="1"/>
  <c r="IB36" i="4" s="1"/>
  <c r="IY43" i="4"/>
  <c r="HP12" i="4"/>
  <c r="HR12" i="4" s="1"/>
  <c r="IB12" i="4" s="1"/>
  <c r="HW23" i="4"/>
  <c r="HZ23" i="4" s="1"/>
  <c r="HP28" i="4"/>
  <c r="HR28" i="4" s="1"/>
  <c r="HR61" i="4"/>
  <c r="HR68" i="4"/>
  <c r="IY75" i="4"/>
  <c r="HP65" i="4"/>
  <c r="HR65" i="4" s="1"/>
  <c r="IB65" i="4" s="1"/>
  <c r="IY37" i="4"/>
  <c r="HW68" i="4"/>
  <c r="HZ68" i="4" s="1"/>
  <c r="HR79" i="4"/>
  <c r="HP73" i="4"/>
  <c r="HR73" i="4" s="1"/>
  <c r="HW87" i="4"/>
  <c r="HZ87" i="4" s="1"/>
  <c r="HW98" i="4"/>
  <c r="HZ98" i="4" s="1"/>
  <c r="IY83" i="4"/>
  <c r="IY86" i="4"/>
  <c r="HP81" i="4"/>
  <c r="HR81" i="4" s="1"/>
  <c r="IB81" i="4" s="1"/>
  <c r="HP96" i="4"/>
  <c r="HR96" i="4" s="1"/>
  <c r="IB96" i="4" s="1"/>
  <c r="HP116" i="4"/>
  <c r="HR116" i="4" s="1"/>
  <c r="IY109" i="4"/>
  <c r="HW128" i="4"/>
  <c r="HZ128" i="4" s="1"/>
  <c r="IY132" i="4"/>
  <c r="IY140" i="4"/>
  <c r="HP151" i="4"/>
  <c r="HR151" i="4" s="1"/>
  <c r="HP143" i="4"/>
  <c r="HR143" i="4" s="1"/>
  <c r="IB143" i="4" s="1"/>
  <c r="HW169" i="4"/>
  <c r="HZ169" i="4" s="1"/>
  <c r="HP168" i="4"/>
  <c r="HR168" i="4" s="1"/>
  <c r="IB168" i="4" s="1"/>
  <c r="HW166" i="4"/>
  <c r="HZ166" i="4" s="1"/>
  <c r="HP180" i="4"/>
  <c r="HR180" i="4" s="1"/>
  <c r="HW184" i="4"/>
  <c r="HZ184" i="4" s="1"/>
  <c r="IY3" i="4"/>
  <c r="HW6" i="4"/>
  <c r="HZ6" i="4" s="1"/>
  <c r="HR5" i="4"/>
  <c r="IB5" i="4" s="1"/>
  <c r="IY11" i="4"/>
  <c r="HR23" i="4"/>
  <c r="HW50" i="4"/>
  <c r="HZ50" i="4" s="1"/>
  <c r="HP14" i="4"/>
  <c r="HR14" i="4" s="1"/>
  <c r="IB14" i="4" s="1"/>
  <c r="HR43" i="4"/>
  <c r="IB43" i="4" s="1"/>
  <c r="IY28" i="4"/>
  <c r="IY66" i="4"/>
  <c r="HW64" i="4"/>
  <c r="HZ64" i="4" s="1"/>
  <c r="IY78" i="4"/>
  <c r="HR45" i="4"/>
  <c r="IB45" i="4" s="1"/>
  <c r="IY71" i="4"/>
  <c r="HW79" i="4"/>
  <c r="HZ79" i="4" s="1"/>
  <c r="IY73" i="4"/>
  <c r="HR84" i="4"/>
  <c r="IB84" i="4" s="1"/>
  <c r="HP97" i="4"/>
  <c r="HR97" i="4" s="1"/>
  <c r="IB97" i="4" s="1"/>
  <c r="HW86" i="4"/>
  <c r="HZ86" i="4" s="1"/>
  <c r="HP91" i="4"/>
  <c r="HR91" i="4" s="1"/>
  <c r="IB91" i="4" s="1"/>
  <c r="IY81" i="4"/>
  <c r="IY96" i="4"/>
  <c r="IY115" i="4"/>
  <c r="HP117" i="4"/>
  <c r="HR117" i="4" s="1"/>
  <c r="HZ112" i="4"/>
  <c r="IY119" i="4"/>
  <c r="HP131" i="4"/>
  <c r="HR131" i="4" s="1"/>
  <c r="IB131" i="4" s="1"/>
  <c r="HR132" i="4"/>
  <c r="IB132" i="4" s="1"/>
  <c r="HP130" i="4"/>
  <c r="HR130" i="4" s="1"/>
  <c r="IB130" i="4" s="1"/>
  <c r="IY151" i="4"/>
  <c r="HP159" i="4"/>
  <c r="HR159" i="4" s="1"/>
  <c r="IY165" i="4"/>
  <c r="HW165" i="4"/>
  <c r="HZ165" i="4" s="1"/>
  <c r="HR162" i="4"/>
  <c r="IB162" i="4" s="1"/>
  <c r="HP171" i="4"/>
  <c r="HR171" i="4" s="1"/>
  <c r="HP173" i="4"/>
  <c r="HR173" i="4" s="1"/>
  <c r="IB173" i="4" s="1"/>
  <c r="IY180" i="4"/>
  <c r="HP182" i="4"/>
  <c r="HR182" i="4" s="1"/>
  <c r="HR69" i="4"/>
  <c r="IB69" i="4" s="1"/>
  <c r="HR108" i="4"/>
  <c r="IB108" i="4" s="1"/>
  <c r="HP125" i="4"/>
  <c r="HR125" i="4" s="1"/>
  <c r="IB125" i="4" s="1"/>
  <c r="IY158" i="4"/>
  <c r="HR26" i="4"/>
  <c r="IB26" i="4" s="1"/>
  <c r="IY35" i="4"/>
  <c r="HR16" i="4"/>
  <c r="IB16" i="4" s="1"/>
  <c r="HR32" i="4"/>
  <c r="IB32" i="4" s="1"/>
  <c r="HP37" i="4"/>
  <c r="HR37" i="4" s="1"/>
  <c r="IB37" i="4" s="1"/>
  <c r="IY79" i="4"/>
  <c r="IY101" i="4"/>
  <c r="HP83" i="4"/>
  <c r="HR83" i="4" s="1"/>
  <c r="IB86" i="4"/>
  <c r="IY89" i="4"/>
  <c r="IY108" i="4"/>
  <c r="HP111" i="4"/>
  <c r="HR111" i="4" s="1"/>
  <c r="IB111" i="4" s="1"/>
  <c r="IY117" i="4"/>
  <c r="IY113" i="4"/>
  <c r="IY137" i="4"/>
  <c r="IY161" i="4"/>
  <c r="IY146" i="4"/>
  <c r="IY153" i="4"/>
  <c r="HR152" i="4"/>
  <c r="IB152" i="4" s="1"/>
  <c r="HR166" i="4"/>
  <c r="IB166" i="4" s="1"/>
  <c r="HR169" i="4"/>
  <c r="IY166" i="4"/>
  <c r="IB170" i="4"/>
  <c r="IY175" i="4"/>
  <c r="IY179" i="4"/>
  <c r="HR55" i="4"/>
  <c r="IY39" i="4"/>
  <c r="IY16" i="4"/>
  <c r="IY32" i="4"/>
  <c r="IB56" i="4"/>
  <c r="HR41" i="4"/>
  <c r="IB41" i="4" s="1"/>
  <c r="HR87" i="4"/>
  <c r="HP115" i="4"/>
  <c r="HR115" i="4" s="1"/>
  <c r="IB115" i="4" s="1"/>
  <c r="IY163" i="4"/>
  <c r="IY172" i="4"/>
  <c r="IY63" i="4"/>
  <c r="IY68" i="4"/>
  <c r="HP75" i="4"/>
  <c r="HR75" i="4" s="1"/>
  <c r="IB75" i="4" s="1"/>
  <c r="IY67" i="4"/>
  <c r="IY95" i="4"/>
  <c r="IY118" i="4"/>
  <c r="IY138" i="4"/>
  <c r="HW161" i="4"/>
  <c r="HZ161" i="4" s="1"/>
  <c r="IY145" i="4"/>
  <c r="IB149" i="4"/>
  <c r="HR158" i="4"/>
  <c r="IB158" i="4" s="1"/>
  <c r="IY164" i="4"/>
  <c r="IY182" i="4"/>
  <c r="IB82" i="4" l="1"/>
  <c r="IB129" i="4"/>
  <c r="IB122" i="4"/>
  <c r="IB58" i="4"/>
  <c r="IB20" i="4"/>
  <c r="IB13" i="4"/>
  <c r="IB126" i="4"/>
  <c r="IB48" i="4"/>
  <c r="IB117" i="4"/>
  <c r="IB18" i="4"/>
  <c r="IB74" i="4"/>
  <c r="IB51" i="4"/>
  <c r="IB72" i="4"/>
  <c r="IB169" i="4"/>
  <c r="IB182" i="4"/>
  <c r="IB159" i="4"/>
  <c r="IB151" i="4"/>
  <c r="IB73" i="4"/>
  <c r="IB28" i="4"/>
  <c r="IB174" i="4"/>
  <c r="IB47" i="4"/>
  <c r="IB11" i="4"/>
  <c r="IB127" i="4"/>
  <c r="IB46" i="4"/>
  <c r="IB71" i="4"/>
  <c r="IB42" i="4"/>
  <c r="IB176" i="4"/>
  <c r="IB55" i="4"/>
  <c r="IB83" i="4"/>
  <c r="IB171" i="4"/>
  <c r="IB61" i="4"/>
  <c r="IB124" i="4"/>
  <c r="IB87" i="4"/>
  <c r="IB116" i="4"/>
  <c r="IB22" i="4"/>
  <c r="IB89" i="4"/>
  <c r="IB147" i="4"/>
  <c r="IB88" i="4"/>
  <c r="IB110" i="4"/>
  <c r="IB49" i="4"/>
  <c r="IB107" i="4"/>
  <c r="DI113" i="5"/>
  <c r="DI120" i="5"/>
  <c r="DI236" i="5"/>
  <c r="DI35" i="5"/>
  <c r="DI81" i="5"/>
  <c r="DI15" i="5"/>
  <c r="DI153" i="5"/>
  <c r="DI93" i="5"/>
  <c r="DI180" i="5"/>
  <c r="DI193" i="5"/>
  <c r="DI216" i="5"/>
  <c r="DI194" i="5"/>
  <c r="DI27" i="5"/>
  <c r="DI104" i="5"/>
  <c r="DI169" i="5"/>
  <c r="DI46" i="5"/>
  <c r="DI105" i="5"/>
  <c r="DI57" i="5"/>
  <c r="DI213" i="5"/>
  <c r="DI165" i="5"/>
  <c r="DI192" i="5"/>
  <c r="DI6" i="5"/>
  <c r="DI50" i="5"/>
  <c r="DI183" i="5"/>
  <c r="DI222" i="5"/>
  <c r="DI5" i="5"/>
  <c r="DI130" i="5"/>
  <c r="DI152" i="5"/>
  <c r="DI228" i="5"/>
  <c r="DI129" i="5"/>
  <c r="DI233" i="5"/>
  <c r="DI115" i="5"/>
  <c r="DI13" i="5"/>
  <c r="DI232" i="5"/>
  <c r="DI184" i="5"/>
  <c r="DI146" i="5"/>
  <c r="DI121" i="5"/>
  <c r="DI41" i="5"/>
  <c r="DI210" i="5"/>
  <c r="DI67" i="5"/>
  <c r="DI199" i="5"/>
  <c r="DI100" i="5"/>
  <c r="DI235" i="5"/>
  <c r="DI12" i="5"/>
  <c r="DI226" i="5"/>
  <c r="DI133" i="5"/>
  <c r="DI161" i="5"/>
  <c r="DI18" i="5"/>
  <c r="DI176" i="5"/>
  <c r="DI196" i="5"/>
  <c r="DI185" i="5"/>
  <c r="DI78" i="5"/>
  <c r="DI151" i="5"/>
  <c r="DI190" i="5"/>
  <c r="DI94" i="5"/>
  <c r="DI140" i="5"/>
  <c r="DI132" i="5"/>
  <c r="DI52" i="5"/>
  <c r="DI108" i="5"/>
  <c r="IB181" i="4"/>
  <c r="IB35" i="4"/>
  <c r="IB135" i="4"/>
  <c r="IB123" i="4"/>
  <c r="IB8" i="4"/>
  <c r="DI8" i="5"/>
  <c r="DI138" i="5"/>
  <c r="DI102" i="5"/>
  <c r="DI62" i="5"/>
  <c r="DI97" i="5"/>
  <c r="DI86" i="5"/>
  <c r="DI111" i="5"/>
  <c r="DI202" i="5"/>
  <c r="DI143" i="5"/>
  <c r="DI214" i="5"/>
  <c r="IB66" i="4"/>
  <c r="IB128" i="4"/>
  <c r="IB93" i="4"/>
  <c r="IB30" i="4"/>
  <c r="IB15" i="4"/>
  <c r="IB178" i="4"/>
  <c r="IB144" i="4"/>
  <c r="IB138" i="4"/>
  <c r="DI47" i="5"/>
  <c r="DI155" i="5"/>
  <c r="DI84" i="5"/>
  <c r="DI158" i="5"/>
  <c r="DI167" i="5"/>
  <c r="DI38" i="5"/>
  <c r="DI71" i="5"/>
  <c r="DI79" i="5"/>
  <c r="DI125" i="5"/>
  <c r="DI54" i="5"/>
  <c r="DI21" i="5"/>
  <c r="DI206" i="5"/>
  <c r="DI43" i="5"/>
  <c r="DI58" i="5"/>
  <c r="DI69" i="5"/>
  <c r="DI218" i="5"/>
  <c r="IB92" i="4"/>
  <c r="IB140" i="4"/>
  <c r="IB180" i="4"/>
  <c r="IB142" i="4"/>
  <c r="IB112" i="4"/>
  <c r="IB23" i="4"/>
  <c r="IB19" i="4"/>
  <c r="IB29" i="4"/>
  <c r="IB40" i="4"/>
  <c r="IB21" i="4"/>
  <c r="IB165" i="4"/>
  <c r="IB136" i="4"/>
  <c r="IB50" i="4"/>
  <c r="IB137" i="4"/>
  <c r="IB31" i="4"/>
  <c r="IB62" i="4"/>
  <c r="IB156" i="4"/>
  <c r="DI20" i="5"/>
  <c r="DI90" i="5"/>
  <c r="DI208" i="5"/>
  <c r="DI220" i="5"/>
  <c r="DI156" i="5"/>
  <c r="DI238" i="5"/>
  <c r="DI205" i="5"/>
  <c r="DI217" i="5"/>
  <c r="DI154" i="5"/>
  <c r="DI59" i="5"/>
  <c r="DI42" i="5"/>
  <c r="DI182" i="5"/>
  <c r="DI85" i="5"/>
  <c r="DI40" i="5"/>
  <c r="DI195" i="5"/>
  <c r="DI160" i="5"/>
  <c r="DI65" i="5"/>
  <c r="DI56" i="5"/>
  <c r="DI173" i="5"/>
  <c r="DI101" i="5"/>
  <c r="DI73" i="5"/>
  <c r="DI49" i="5"/>
  <c r="DI188" i="5"/>
  <c r="DI83" i="5"/>
  <c r="DI145" i="5"/>
  <c r="DI23" i="5"/>
  <c r="DI96" i="5"/>
  <c r="DI148" i="5"/>
  <c r="DI189" i="5"/>
  <c r="CY2" i="5"/>
  <c r="DI163" i="5"/>
  <c r="DI32" i="5"/>
  <c r="DG2" i="5"/>
  <c r="DI4" i="5"/>
  <c r="DI179" i="5"/>
  <c r="DI34" i="5"/>
  <c r="DI234" i="5"/>
  <c r="DI82" i="5"/>
  <c r="IB161" i="4"/>
  <c r="IB98" i="4"/>
  <c r="HZ2" i="4"/>
  <c r="IB25" i="4"/>
  <c r="IB104" i="4"/>
  <c r="IB39" i="4"/>
  <c r="IB54" i="4"/>
  <c r="IB79" i="4"/>
  <c r="IB68" i="4"/>
  <c r="IB100" i="4"/>
  <c r="IB95" i="4"/>
  <c r="IB2" i="4"/>
  <c r="IB6" i="4"/>
  <c r="IB184" i="4"/>
  <c r="IB64" i="4"/>
  <c r="IB57" i="4"/>
  <c r="IB120" i="4"/>
  <c r="IB59" i="4"/>
  <c r="IB9" i="4"/>
  <c r="DI2" i="5" l="1"/>
</calcChain>
</file>

<file path=xl/sharedStrings.xml><?xml version="1.0" encoding="utf-8"?>
<sst xmlns="http://schemas.openxmlformats.org/spreadsheetml/2006/main" count="3082" uniqueCount="1346">
  <si>
    <t>Q2.2.1.                                       Acute, closed or non-penetrating, traumatic cranial injuries confirmed by CT or MR imaging?</t>
  </si>
  <si>
    <t>Q2.2.2.                                         Hospitalized in the PICU specifically for evaluation and/or treatment of the same, acute, traumatic cranial injuries?</t>
  </si>
  <si>
    <t>Q2.2.3.                            Less than 36 months of age at the time of hospital admission?</t>
  </si>
  <si>
    <t>Q2.2.4.                                              Did the child's acute head injuries result from a collision involving a motor vehicle?</t>
  </si>
  <si>
    <t>Q2.2.5.                            Any radiological evidence of pre-existing brain defect, malformation, disease, infection or hypoxia-ischemia?</t>
  </si>
  <si>
    <t>Q4.2.1.                                    Any clinically-significant respiratory compromise at the scene of injury, during transport, in the ED, or prior to hospital admission?</t>
  </si>
  <si>
    <t xml:space="preserve">Q4.2.2.                               Any clinically-significant circulatory compromise at the scene of injury, during transport, in the ED, or prior to hospital admission?  </t>
  </si>
  <si>
    <t xml:space="preserve">Q4.2.3.                        Seizure(s) at the scene of injury, during transport, in the ED, or prior to hospital admission? </t>
  </si>
  <si>
    <t xml:space="preserve">Q4.2.4.                                     A clear impairment or loss of consciousness at the scene of injury, during transport, in the ED, or prior to hospital admission? </t>
  </si>
  <si>
    <t>Q4.2.5.                                      Did this child's clear impairment or loss of consciousness resolve prior to hospital admission?</t>
  </si>
  <si>
    <t>Q4.2.6.                             Did this child's clear impairment or loss of consciousness last &gt;24 hours after admission?</t>
  </si>
  <si>
    <t>Q4.2.7.                          Was this child's clear impairment or loss of consciousness ever associated with flaccidity, decorticate or decerebrate posturing?</t>
  </si>
  <si>
    <t xml:space="preserve">Q4.3.1.                                Any craniofacial bruising, abrasion(s), subgaleal hematoma(s) or cephalohematoma(s)? </t>
  </si>
  <si>
    <t xml:space="preserve">Q4.3.2.                      Any bruising involving the child's ear(s), neck or torso? </t>
  </si>
  <si>
    <t>Q4.3.3.                          Skin bruising, abrasion(s) or laceration(s) in two or more distinct locations other than knees, shins or elbows?</t>
  </si>
  <si>
    <t>Q4.3.4.                                       Any patterned skin bruising or dry contact burns?</t>
  </si>
  <si>
    <t>Q4.3.5.                       Any scalding burn(s) with uniform depth, clear lines of demarcation and paucity of splash marks?</t>
  </si>
  <si>
    <t xml:space="preserve">Q4.4.1.                                 Any skull fracture(s)? </t>
  </si>
  <si>
    <t xml:space="preserve">Q4.4.3.                                        Any epidural hemorrhage(s)? </t>
  </si>
  <si>
    <t xml:space="preserve">Q4.4.4.                             Any subdural hemorrhage(s) or fluid collection(s)? </t>
  </si>
  <si>
    <t xml:space="preserve">Q4.4.7.                         Any subarachnoid hemorrhage(s)? </t>
  </si>
  <si>
    <t xml:space="preserve">Q4.4.8.                             Any brain parenchymal contusion(s), laceration(s) or hemorrhage(s)? </t>
  </si>
  <si>
    <t>Q4.4.9.                            Did these brain parenchymal contusion(s), laceration(s) or hemorrhage(s) involve the cortical brain?</t>
  </si>
  <si>
    <t>Q4.4.10.                                  Did these brain parenchymal contusion(s), laceration(s) or hemorrhage(s) involve the subcortical brain?</t>
  </si>
  <si>
    <t xml:space="preserve">Q4.4.11.                                   Are these brain parenchymal contusion(s), laceration(s) or hemorrhage(s) reasonably characterized as diffuse traumatic axonal injury? </t>
  </si>
  <si>
    <t xml:space="preserve">Q4.4.12.                                    Any brain hypoxia, ischemia and/or swelling? </t>
  </si>
  <si>
    <t>Q4.5.1.                                   Did your patient's physical examination or head imaging studies reveal any other traumatic injuries considered moderately or highly suspicious for abuse?</t>
  </si>
  <si>
    <t>Q4.5.1.1.                                         Please list the 'Other traumatic injuries' here.</t>
  </si>
  <si>
    <t>Q5.2.1.                                       Was the child's head injury event witnessed and described thoroughly by an unbiased, independent observer?</t>
  </si>
  <si>
    <t xml:space="preserve">Q5.2.2.                                        Was the person responsible for this child when he or she was head-injured-or first became clearly and persistently ill-asked to explain what happened?     </t>
  </si>
  <si>
    <t xml:space="preserve">Q5.2.6.                                  To the best of your knowledge, was the child cruising or walking prior to hospital admission? </t>
  </si>
  <si>
    <t>Q5.4.2.                                  Did a child abuse consultant evaluate this patient and contribute to this final diagnostic impression?</t>
  </si>
  <si>
    <t>Q5.4.3.                                     Did any professional from your medical treatment facility make (or verify) a report of suspected child maltreatment regarding this child to a child protection or investigative agency?</t>
  </si>
  <si>
    <t>Q5.6.2                                                    Did this patient--or any of the PICU providers or child abuse consultants involved in his or her care--experience any adverse event(s) that were  possibly, probably or definitively related to their participation in this research study?</t>
  </si>
  <si>
    <t>Upload Forms</t>
  </si>
  <si>
    <t>none</t>
  </si>
  <si>
    <t>Bruising to an eyelid, petechiae to the right cheek and temple, petechiae to the left cheek.</t>
  </si>
  <si>
    <t xml:space="preserve">MRI results:  1. Large heterogeneous hemorrhagic fluid collection within the left frontal lobe  with mass effect. There is a second hemorrhagic fluid collection in the right posterior cerebrum. There is adjacent overlying left  frontal lobe cortical signal abnormality, suggesting edema/infarction. There is  also overlying signal abnormality within the subarachnoid space/sulci, likely  subarachnoid hemorrhage and/or abnormal flow in cortical veins. MCA branches to  this region of the frontal lobe are mildly diminutive, likely due to shunting  and/or spasm. Brain MRA is otherwise normal; there is no suspected vascular  malformation. Brain MRV is normal.    2. Small heterogeneous hemorrhagic fluid collection in the right parietal lobe  with minimal mass effect.    Additional information from MRI provided clarification regarding the lack of SDH.   </t>
  </si>
  <si>
    <t>Began to have seizures on day 2 of hospitalization and subdurals classified as bilateral on MRI brain.   Subsequent CT's have demonstrated an evolution of ischemia that is now bilateral  but initially was not as well as bilateral SDH when the initial CT showed unilateral SDH</t>
  </si>
  <si>
    <t xml:space="preserve">Child had bilateral retinal hemorrhages classified as 10-15 intraretinal surrounding the optic nerve.   There is a hx of a trip and hit head against wall the day prior to presentation while at home but was described as totally normal after that until approx. 18 hours later.  It is felt that his injuries occurred the next day while at the babysitters who is denying any trauma. </t>
  </si>
  <si>
    <t>bilateral palmar bruising and bruising to the tips of the digits on one hand. Abrasion to a thigh</t>
  </si>
  <si>
    <t xml:space="preserve">Had complex free fluid in the abdomen with CT and u/s concerning for liver lac/contusion and concern for splenic contusion but neither was definitively called on the imaging studies. </t>
  </si>
  <si>
    <t>Father admitted to shaking the baby about 1 week prior to presentation and then that he was frustrated and hit the baby the day of presentation.   She initially presented with being sleepy and not eating with facial bruising. She was doing well despite her injuries and was admitted to the floor initially  for a little less than 1 day prior to being transferred to the PICU for seizures</t>
  </si>
  <si>
    <t>in the OR there was the appearance of a contusion to the temporal lobe that was not seen on CT</t>
  </si>
  <si>
    <t>brother disclosed witnessing abuse</t>
  </si>
  <si>
    <t>[document]</t>
  </si>
  <si>
    <t>bruising to the chest</t>
  </si>
  <si>
    <t>None</t>
  </si>
  <si>
    <t>bruising to the jaw</t>
  </si>
  <si>
    <t>ear bruising, tongue injury, forehead bruising, bite mark to finger, interspinous ligamentous injury in the cervical area</t>
  </si>
  <si>
    <t>initial concerns for intraabdominal trauma on CT.   Initial dx was concerns for AHT due to RH and concerns on abd. CT. Autopsy did not show any intra-abdominal trauma, no intracranial hemorrhage at autopsy.  Ultimately died of herniation due to extensive cerebral edema.  Found face down in soft, unsafe sleep environment.     Included as a case as there was initial concern for traumatic brain injury based on imaging finding of cerebral edema</t>
  </si>
  <si>
    <t>non mobile child with abrasions to bilateral lower extremities and bruising to the left knee/shin, abrasions to the face</t>
  </si>
  <si>
    <t>thought to have a fracture to the left orbital roof</t>
  </si>
  <si>
    <t>bruising to thigh, back, flank, abdomen, and penis</t>
  </si>
  <si>
    <t>prior hx of black eye and at a different time bruises to bilateral arms and legs</t>
  </si>
  <si>
    <t xml:space="preserve">small posterior interhemispheric hemorrhage near epidural.  LARGE epidural hemorrhage causing midline shift underlying skull fracture. </t>
  </si>
  <si>
    <t>The medical team did not feel that a report to child protective or investigative agency needed to be made.   Had very few unilateral retinal hemorrhages at the posterior pole on the same side as the epidural</t>
  </si>
  <si>
    <t>multiplanar bruising, splenic lac, and healing rib fx</t>
  </si>
  <si>
    <t>Spinal cord abnormalities and expansion from C1-T4, petechiae to neck and trunk, genital and knee bruising</t>
  </si>
  <si>
    <t>extensive multiplanar bruising</t>
  </si>
  <si>
    <t>Had a grade 5 liver lac, large bilateral retroperitoneal hemorrhages, bilateral adrenal hemorrhage, multiple healing rib fx.    Mom's paramour admitted to kicking, hitting, swinging around by his feets, and shaking approx. q 3d for the past month. Child is doing amazing!</t>
  </si>
  <si>
    <t>SDH posterior to the spinal cord at the level of the foramen magnum, soft tissue edema post/lat. C1-C2, edema within</t>
  </si>
  <si>
    <t xml:space="preserve">our standard MRI protocol for cases of suspected NAT includes the neck. </t>
  </si>
  <si>
    <t>multiplanar facial bruising, possible pulmonary contusions, hx of blood from mouth and nose and vomited blood.</t>
  </si>
  <si>
    <t xml:space="preserve">hypoxia, ischemia, and/or swelling involved the cerebellum as well. </t>
  </si>
  <si>
    <t xml:space="preserve">complex occipital and basilar skull fracture. Bruising of internal neck muscles seen during reflection of tissue at time of craniectomy surgery.   Skeletal survey was not completed due to patients critical status and inability to transfer for films. Modified versions with some of the long bones was obtained but halted when he began to decompensate. CT chest, abd,pelvis got central bone structures. While no formal skeletal all relevant body parts were imaged radiographically. After discussion with Dr. Hymel decision made to update form to reflect yes for skeletal as the necessary images were obtained. </t>
  </si>
  <si>
    <t>edema of soft tissues of the neck, midline edema of posterior ligamentous complex between c2-c6, and subcutaneous edema posterior c3-c7 Abnormal signal intensity within anterior ligam. soft tissue at c2. Air in soft tissues of the retropharyngeal space, two lacs of the posterior pharyngeal wall.</t>
  </si>
  <si>
    <t>right nasal laceration</t>
  </si>
  <si>
    <t>diffuse cerbral edema with transtentorial and tonsillar herniation, ,extrensive restricted diffusion, multifocal areas of hemorrhage along the dorsal aspect of the cervical and upper thoracic spinal cord. Abnormal edema within dorsal musculature of the upper cervical spine and adjacent subcutaneous soft tissues</t>
  </si>
  <si>
    <t xml:space="preserve">At autopsy a second skull fracture was found on the opposite side of the skull. </t>
  </si>
  <si>
    <t xml:space="preserve">Per report child got "skeletal survey" at autopsy but do not have the report and unclear from speaking with LE if it was a true skeletal v. a baby gram. </t>
  </si>
  <si>
    <t xml:space="preserve">Hx of previous multiplanar bruising to the face, chest, and upper inner arms.  Healing and acute rib fx.  irregularity of bilateral tibial metaphysis, liver laceration </t>
  </si>
  <si>
    <t xml:space="preserve">CAP was consulted due to patient screening as high risk on prediction rule.   No hotline was made due to assessment early on that this was consistent with accident and low suspicion for abuse. </t>
  </si>
  <si>
    <t>multiple planes of bruising to the face</t>
  </si>
  <si>
    <t>Child quickly received sedating meds so level of consciousness was likely altered by those.</t>
  </si>
  <si>
    <t xml:space="preserve">History is that patient fell through railing on stairs from approx. the 5th stair up and hit head on concrete basement floor. Parents and Grandparents in home at the time with no direct witnesses as they were moving furniture. </t>
  </si>
  <si>
    <t>soft tissue edema involving the doral aspect of the c-spine</t>
  </si>
  <si>
    <t xml:space="preserve">Lipase was elevated as well.  Skeletal survey was completed post-mortem. </t>
  </si>
  <si>
    <t>fracture of the frontal bone. Overlying hematoma.     On CT- Subtle intraparenchymal hyperdensities, question small hemorrhages? per rads read    She was active and acting like her normal self less than 24 hours after evacuation of heamtoma</t>
  </si>
  <si>
    <t xml:space="preserve">A report was not made to Child Protective services as there was not a reason to suspect that child maltreatment had occurred therefore a report was not warranted. </t>
  </si>
  <si>
    <t>Patient deceased. At Autopsy there was a contusion to the posterior scalp, widespread, subdural and subarachnoid blood,</t>
  </si>
  <si>
    <t xml:space="preserve">The initial head CT was read as normal with no ICH which is when the intensivist was seeing them. Due to signs of increased intracranial pressure he had an LP with increased opening pressure. MRI was done afterwards which showed small bilateral subdurals. This was all known at time of CAP consult. </t>
  </si>
  <si>
    <t xml:space="preserve">There was a finding of sclerosis in the cuboid bone read as possible healing fx v. normal variant and unchanged at follow up.   Child with prior recent visit for vomiting and loose stools. lethargic with decrease po and uop at presentation and bradycardia. Initial differential included infection, tox, and rheumatologic etiology. Neuro maintains dx of idiopathic intracranial hypertension although does acknowledge trauma is possible. </t>
  </si>
  <si>
    <t>pre-existing congenital heart disease but no known pre-existing intracranial disease or malformation</t>
  </si>
  <si>
    <t xml:space="preserve">Microhemorrhages of cerebrum and Cerebellum identified on MRI felt to be related to prior congenital heart repair. Subdural was unilateral but causing midline shift. </t>
  </si>
  <si>
    <t>Caregivers described numerous head impacts consistent with developmental stage such as hitting head on coffee table, falling forward while walking and hitting head</t>
  </si>
  <si>
    <t>Was a transfer from another hospital so additional info was known from scene investigation shortly after admission</t>
  </si>
  <si>
    <t>difficult to control status epilepticus. Intubated due to difficulty with seizure control. diffuse severe encephhalomalacia  on follow up MRI- cortical, subcortical, cerebral and cerebellar</t>
  </si>
  <si>
    <t>scalp swelling, retinal hemorrhages intra-retinal and &lt; 20 each eye</t>
  </si>
  <si>
    <t>Dad admitted to slinging the child into the crib and hitting her head against the headboard.</t>
  </si>
  <si>
    <t>edema noted on MRI of soft tissues of face, neck and upper chest</t>
  </si>
  <si>
    <t xml:space="preserve">Bilateral ant. 4-7 rib fx. Grade 4 liver lac, pancreatic lac, unilateral RH.  Abdominal and neck bruising consistent with strangulation based on injury pattern.  Hx was that 2y sister rolled onto her while they were co-sleeping. </t>
  </si>
  <si>
    <t xml:space="preserve">Was at the PCP for a WCC when the child rolled off the exam table. Fall itself was unwitnessed but several other staff verified other aspects of the history.  There were right sided only multi-layered RH along the arcades. </t>
  </si>
  <si>
    <t>L distal femur and L distal tibia fractures</t>
  </si>
  <si>
    <t>Initial history was no trauma ever. Five days into hospitalization, mother's boyfriend told a series of changing stories to investigators, culminating with a report that several days prior to admission infant suddenly became limp and unresponsive during bathing and that as part of attempts to revive him, boyfriend slapped the face and shook him violently, but never told mother or sought any medical care for him at that time. Note that this infant had prior evaluation for forearm bruising at 4 weeks - CPS was involved but no safety plan at that time.</t>
  </si>
  <si>
    <t>Cranial burst fracture after reported unwitnessed fall down stairs. ME report pending. Occult trauma evaluation not completed at hospital (no skeletal survey).  Patient died before skeletal survey could be completed.</t>
  </si>
  <si>
    <t>Cephalohematoma; facial bruising</t>
  </si>
  <si>
    <t>Mom reported witnessing infant being struck by infant's father.</t>
  </si>
  <si>
    <t>CXR with multiple acute and subacute rib fractures</t>
  </si>
  <si>
    <t>Left clavicle fracture; multiple bilateral rib fractures</t>
  </si>
  <si>
    <t>Official cause and manner of death from ME pending</t>
  </si>
  <si>
    <t>unilateral retinal hemorrhages</t>
  </si>
  <si>
    <t>1 day</t>
  </si>
  <si>
    <t>4 mo infant home alone with father, reportedly fell from father's arms when he fell while carrying her, struck her occiput on hardwood floor. Initial CT showed foci of acute blood bifrontally in larger than normal extra-axial fluid spaces. Had unilateral intraretinal posterior pole RH. MRI clarified that extra-axial fluid was all subarachnoid, with foci of SAH within these collections. Had thorough evaluation including 2 week follow up skeletal survey and no other injuries identified. Initial Diagnosis: probable accident, unchanged at follow up visit.</t>
  </si>
  <si>
    <t>This patient is unusual for this study as did not meet the clinical prediction rules, had skull fracture and small brain contusion when dropped during DV incident.</t>
  </si>
  <si>
    <t>This was an unusual case of a 6 month infant who was reportedly left unattended on a bed when mom fell asleep beside her and it appeared that she went off the edge and struck head on the point of an iron that was in an upright position on the floor below. She had a very focal parietal injury comprised of a depressed skull fracture and underlying dural tear and focal brain injury. She always had a normal neurologic exam and has done very well clinically with no obvious deficits.</t>
  </si>
  <si>
    <t>2 month infant twin presented after reported incident at home in which both parents present. Mother squatted with infant head in crook of her elbow and stood up, striking the top of infant head on an adjacent doorknob. Initially alert and crying, 5 min later had some decrease in tone and responsiveness prompting 911 call and lasting 15 minutes before recovery. There was a red mark adjacent to the anterior fontanelle documented by first responders and ED staff, and holohemispheric unilateral sdh extending into falx. No other findings. Initially called indeterminate (unusual but possible for focal impact to fontanelle to cause bridging vein rupture), had full medical evaluation and outside investigation, ultimately called probable accident after the 2 week skeletal survey and outside investigation revealed nothing more of concern. Twin and 2 yo sibling were also evaluated (all negative) on day of presentation.</t>
  </si>
  <si>
    <t>Fractures</t>
  </si>
  <si>
    <t>4 month old presented with vomiting and concern for seizure, was admitted to medical service for 3 days with neurology consulting, then developed prolonged seizure and apnea; a head CT was obtained showing bilateral mixed attenuation subdural collections and diastatic biparietal skull fractures and he was transferred to PICU and intubated. An MRI later showed occipital parenchymal laceration and areas of restricted diffusion. Surgical drainage of subdural collections showed bloody xanthochromic fluid. Eye findings - retinal hemorrhages - unilateral multilayer to ora serrata. No history of trauma. Evaluation for underlying medical conditions negative. Following extubation was not fixing or following. Notably had a brief prior admission one month before vomiting.</t>
  </si>
  <si>
    <t>Bilateral retinal hemorrhages and right eye retinal detachment</t>
  </si>
  <si>
    <t>Declared brain dead after 2 days in PICU</t>
  </si>
  <si>
    <t>2 yo in care of mother's boyfriend, was well a few hours before a 911 call to home. EMS found child in full cardiorespiratory arrest, had prolonged CPR before ROSC and progressed to brain death. Initial CT showed thin film subdural hematoma surrounding both hemispheres, cerebral edema, linear parietal skull fracture. Eye findings - partial retinal detachment; retinal hemorrhages - multilayer to mid periphery bilaterally. Only history was unwitnessed (but heard) fall from bed with immediate unresponsiveness. Autopsy report pending.</t>
  </si>
  <si>
    <t>4 month old presented by EMS with history of being found in crib (on side) with bleeding from nares, probably seizure activity, followed by a period of limpness, unresponsiveness, and respiratory depression. Continued to have decreased responsiveness and oxygen requirement after ED admission. CT showed a small amount of unilateral parasaggital SDH, and MRI later showed bilateral small SDH. Eye exam negative. No source of nasal bleeding ever found. Family reported bath chair tipping backward in tub (6-12 inches) and bumping back of head on tub 3 days prior to EMS call, with only brief crying at time of this event and no intervening symptoms. Case ultimately judged suspicious but not diagnostic for AHT.</t>
  </si>
  <si>
    <t>Follow up skeletal survey pending</t>
  </si>
  <si>
    <t>6 month old presented by EMS after 911 call in early AM hours for sudden unresponsiveness at home in care of father. Initial GCS 3. Required CPR for bradycardia and ineffective breathing. Initially no history of trauma. Had extensive bruising in a wraparound distribution on ear/both sides of face. Bilateral hemispheric SDH, some acute and some of uncertain age. Parietal and occipital skull fractures. Unilateral multilayer RH to periphery. Developed persistent seizures. Later father reported (to police) bumping infant's head against a dresser.</t>
  </si>
  <si>
    <t xml:space="preserve">Trauma Service and ED staff filed DCF report and consulted SCAN team (suspected child abuse/neglect) prior to patient arrival to PICU. I agreed with the need for SCAN team consult. </t>
  </si>
  <si>
    <t xml:space="preserve">5 month old sent from PCP office to ED for macrocephaly and 18 hours of vomiting. In ED head Ct showed some acute SDH with larger lower attenuation collections of uncertain age. Clinically she was sundowning, somnolent, and had a full fontanelle. She was taken urgently to OR for drainage of collections - both xanthochromic fluid and frank blood. Eye exam shows extensive bilateral multilayer RH to periphery with retinoschisis in R eye. Since admission has had some clinical and sub-clinical seizure activity and on multiple AEDs. Remains in PICU at time of form completion. </t>
  </si>
  <si>
    <t>bilateral widening of the occipital condyle-C1 intervals, consistent with atlantoaoccipital dislocation.</t>
  </si>
  <si>
    <t>&lt;1</t>
  </si>
  <si>
    <t>witnessed fall onto infant</t>
  </si>
  <si>
    <t>postmortem skeletal survey obtained within hospital after declaration of brain death</t>
  </si>
  <si>
    <t>facial abrasions and bruising,  arm abrasions, subconjunctival hemorrhage</t>
  </si>
  <si>
    <t>bruises noted after return from babysitter;  no known h/o trauma at discharge</t>
  </si>
  <si>
    <t xml:space="preserve">None  </t>
  </si>
  <si>
    <t>called and discussed with child abuse consultant, but not officially consulted</t>
  </si>
  <si>
    <t>patient died within 24 hours of admission</t>
  </si>
  <si>
    <t>Witnessed fall   Parietal skull fx with EDH</t>
  </si>
  <si>
    <t xml:space="preserve">4.2.6 Infant died within 24h of presentation, but never regained consciousness prior to death. </t>
  </si>
  <si>
    <t>MRI C-spine showed ligamentous injury at C1-C2 consistent with hyperflexion injury</t>
  </si>
  <si>
    <t>had emergent craniectomy at outside hospital after initial CT which showed midline shift</t>
  </si>
  <si>
    <t>initial history was that sister was kicking the baby;    ophtho exam: large subretinal heme on R with some scattered intraretinal heme on R</t>
  </si>
  <si>
    <t>Family History of OI and EDS</t>
  </si>
  <si>
    <t>previous CPS involvement with older sibs (prior to their diagnosis of OI/EDS) for injuries and maternal drug use.  this patient seen by genetics and felt to most likely have OI/EDS variant.</t>
  </si>
  <si>
    <t>liver lac, splenic lac, and L clavicle fx</t>
  </si>
  <si>
    <t xml:space="preserve">At g'ma's house; swingset collapsed and fell on patient. was 'unresponsive' to dad who was first responder who did '2-3 chest compressions' and child 'started to breathe'.  First CT showed 'small amount of blood, layering on R tentorium cerebelli'; second CT 2 days later showed 'subdural blood on R tentorium and falx' (led to answer of unilateral and involving interhemispheric space).  First CT showed 'mild effacement of basilar cisterns which could represent mild cerebral edema' (hence answers to 4.4.12-14). </t>
  </si>
  <si>
    <t xml:space="preserve">Swingset collapsed on him at g'ma's house with multiple family members present. </t>
  </si>
  <si>
    <t>no</t>
  </si>
  <si>
    <t xml:space="preserve">On PE, there was blood noted to coming from L ear, consistent with basilar skull fracture. Also forehead bruise and small acute forehead laceration.   History: parents heard a loud crash and found patient between large 3-legged smoker grill and wall. Complex skull fractures without ICH. </t>
  </si>
  <si>
    <t xml:space="preserve">Previous h/o DCFS case re: mother, who had been incarcerated. No open case, and no new referral made re: maltreatment. </t>
  </si>
  <si>
    <t>R parietal and basilar skull fracture (hence, complex) with EDH and midline shift/mass effect</t>
  </si>
  <si>
    <t>taken to OR for emergent craniectomy and found to have ruptured L anterior medial temporal arachnoid cyst vein that was actively bleeding and resulted in hemispheric subdural</t>
  </si>
  <si>
    <t>CT with EDH with mild mass effect</t>
  </si>
  <si>
    <t>diastatic R parietal skull fx with R fronto-parietal EDH with mass effect</t>
  </si>
  <si>
    <t>NONE</t>
  </si>
  <si>
    <t>1981-104</t>
  </si>
  <si>
    <t>h/o previous neutropenia;  evaluated for ear bruising twice before, including negative head CT and skeletal;  PE in ED at PCH showed petechiae on face and neck</t>
  </si>
  <si>
    <t>1981-107</t>
  </si>
  <si>
    <t>admitted to outside hospital the night before for vomiting/BRUE, d/c'ed that AM, then presented with seizure and altered LOC/agonal breathing afternoon of presentation</t>
  </si>
  <si>
    <t>skeletal showed healing clavicle fracture; review of CT showed bilateral parietal fractures</t>
  </si>
  <si>
    <t>1981-109</t>
  </si>
  <si>
    <t>dropped by 9 yo brother when getting out of carseat; seen in ED and sent home, returned with vomiting and CT showed EDH</t>
  </si>
  <si>
    <t>1981-110</t>
  </si>
  <si>
    <t>skeletal showed L humerus periosteal rxn  B arm bruising  former 29-week premie</t>
  </si>
  <si>
    <t>1981-112</t>
  </si>
  <si>
    <t>GCS=4 in ED  taken to OR emergently for hemispherectomy  long protracted course</t>
  </si>
  <si>
    <t>ophtho TNTC RH to periphery OU in all 4 quadrants    perpetrator ultimately confessed</t>
  </si>
  <si>
    <t>1981-114</t>
  </si>
  <si>
    <t>contusion to the R cerebellar tonsil with associated subarachnoid hemorrhage;  had possible seizure in ED and loaded with fosphenytoin</t>
  </si>
  <si>
    <t>1981-118</t>
  </si>
  <si>
    <t>1981-120</t>
  </si>
  <si>
    <t>mom described 2 separate falls on doa: first a minor fall off couch, and then a fall from her arms onto tile floor</t>
  </si>
  <si>
    <t>1981-125</t>
  </si>
  <si>
    <t>initial CT read with R parietal skull fx with associated hemorrhagic contusion without sdh (+sah)  MRI subsequently showed complex skull fx with B sdh and traumatic dural tear requiring OR</t>
  </si>
  <si>
    <t>1981-129</t>
  </si>
  <si>
    <t>torn labial frenum</t>
  </si>
  <si>
    <t>had pulmonary contusions on CT chest  had vertebral body fracture</t>
  </si>
  <si>
    <t>f/u skeletal showed healing R radius and probable healing R tib-fib fractures</t>
  </si>
  <si>
    <t>1981-130</t>
  </si>
  <si>
    <t>multiple bruises in multiple sites (both arms, both palms)</t>
  </si>
  <si>
    <t>R tibial CML  likely acute on chronic SDH</t>
  </si>
  <si>
    <t>1981-131</t>
  </si>
  <si>
    <t>had previous fall from grocery cart week before</t>
  </si>
  <si>
    <t>1981-139</t>
  </si>
  <si>
    <t>nl EEG  neuro not sure whether initial episodes were seizures or not</t>
  </si>
  <si>
    <t>felt to be most c/w birth trauma</t>
  </si>
  <si>
    <t>1981-141</t>
  </si>
  <si>
    <t>h/o subconjunctival hemorrhage 1 week before</t>
  </si>
  <si>
    <t>1981-143</t>
  </si>
  <si>
    <t>MRI showed sdh of at least 2 different ages</t>
  </si>
  <si>
    <t>1981-144</t>
  </si>
  <si>
    <t>was former premie</t>
  </si>
  <si>
    <t>patient died within 24h of admit</t>
  </si>
  <si>
    <t>patient died</t>
  </si>
  <si>
    <t>1981-145</t>
  </si>
  <si>
    <t>non3</t>
  </si>
  <si>
    <t>1981-157</t>
  </si>
  <si>
    <t>1981-160</t>
  </si>
  <si>
    <t>1981-165</t>
  </si>
  <si>
    <t>1981-168</t>
  </si>
  <si>
    <t>1981-175</t>
  </si>
  <si>
    <t>Grade 2 liver laceration, x2 Multiple R-sided healing rib fractures Questionable L-tibial CML that was not seen on f/u skeletal survey</t>
  </si>
  <si>
    <t>1981-176</t>
  </si>
  <si>
    <t xml:space="preserve">father committed suicide post confession </t>
  </si>
  <si>
    <t>1981-177</t>
  </si>
  <si>
    <t>felt to be consistent with a crush injury</t>
  </si>
  <si>
    <t>1981-179</t>
  </si>
  <si>
    <t>previous bruising had been noted. Father confessed to shaking "out of frustration"</t>
  </si>
  <si>
    <t>1981-180</t>
  </si>
  <si>
    <t>retinal hemorrhages noted but were "old + faded"</t>
  </si>
  <si>
    <t>1981-182</t>
  </si>
  <si>
    <t xml:space="preserve">bilateral subconjunctival hemorrhages noted; questionable right arm bruise; previous history of R check bruise (not seen at exam) </t>
  </si>
  <si>
    <t>unilateral (os) rh    patient died - post mortem skeletal survey was suggested but not performed at PCH</t>
  </si>
  <si>
    <t>1981-183</t>
  </si>
  <si>
    <t>pervious concern for NAT back to CT 7/15/19 read as "normal" but had SDH</t>
  </si>
  <si>
    <t>1981-184</t>
  </si>
  <si>
    <t>1981-185</t>
  </si>
  <si>
    <t>1981-186</t>
  </si>
  <si>
    <t>1981-187</t>
  </si>
  <si>
    <t>1981-188</t>
  </si>
  <si>
    <t>Right arm in splint due to elbow deformity and x-ray with humeral fracture</t>
  </si>
  <si>
    <t>Abdominal CT revealed grade 2 liver laceration and possible posterior 10th rib fracture</t>
  </si>
  <si>
    <t>facial bruising, ear bruising  sibling-victim of abuse</t>
  </si>
  <si>
    <t>Left 6th rib fracture</t>
  </si>
  <si>
    <t>Subconjunctival hemorrhage noted in left eye. Initial workup consistent with hemophilia.</t>
  </si>
  <si>
    <t>Healed left clavicular fracture</t>
  </si>
  <si>
    <t>Retinal hemorrhages on left. Bilateral leg fractures.</t>
  </si>
  <si>
    <t>None.</t>
  </si>
  <si>
    <t>LEFT CHEEK BRUISE</t>
  </si>
  <si>
    <t>Large, extra axial subdural hematoma within spinal canal thru thoracic and lumbar spine. Retinal hemorrhages in rt eye.</t>
  </si>
  <si>
    <t>Bilateral skull fractures, complex skull fractures, grade V liver laceration, retroperitoneal hematoma, abrasion to lower back.</t>
  </si>
  <si>
    <t>Awaiting photos of scene from CPS to confirm the cause of depressed skull fracture and impressive parenchymal injury</t>
  </si>
  <si>
    <t>Retinal hemmorhage in left</t>
  </si>
  <si>
    <t xml:space="preserve">Bilateral skull fractures  Healing old long bone fractures  </t>
  </si>
  <si>
    <t>Initial head CT concerning for occipital fracture. But repeat imaging only revealed subarachnoid hemorrhages.</t>
  </si>
  <si>
    <t>Metabolic workup is pending (SAA, UOA, Acylglycine panel)</t>
  </si>
  <si>
    <t>Subdural blood noted on the 2nd head CT after craniotomy procedure for right epidural.    Ischemia injury on left side in left MCA distribution.    Pt has old right MCA stroke raising concern for Moya-moya disease.</t>
  </si>
  <si>
    <t xml:space="preserve">Called from referring hospital   Prior to arrival ( answer to Q5.4.3)  </t>
  </si>
  <si>
    <t>retinal hemmorhages</t>
  </si>
  <si>
    <t>Rt sided parietal fracture</t>
  </si>
  <si>
    <t>Subdural hemmorrhage in lumbar spine. Numerous intra-retinal hemmorhages.</t>
  </si>
  <si>
    <t>Retinal hemorrhages</t>
  </si>
  <si>
    <t xml:space="preserve">MRI Cspine:There is abnormal STIR hyperintense signal in the interspinous ligaments at C2-3, C3-4, C4-5, C5-C6, and C6-7 consistent with ligamentous stretch injury.  </t>
  </si>
  <si>
    <t>Retinal hemorrhages, Rib fracture</t>
  </si>
  <si>
    <t>Rt thalamus hemorrhage with associated surrounding edema.</t>
  </si>
  <si>
    <t>Child's birth record were reviewed- had macrocranium out of proportion as well as poor latch on and ongoing posturing at home. This was judged to be most likely a ruptured AVM.</t>
  </si>
  <si>
    <t>Acute and chronic rib fractures; Left tibia/fibula fracture; right femoral metaphysis fracture</t>
  </si>
  <si>
    <t>bil retinal hemorrhages</t>
  </si>
  <si>
    <t>still in ICU</t>
  </si>
  <si>
    <t>fall to the floor</t>
  </si>
  <si>
    <t>Left humerus and ulna fracture; right metacarpal fracture; retinal hemorrhages</t>
  </si>
  <si>
    <t>Healing rib fractures; liver laceration; renal contusion</t>
  </si>
  <si>
    <t>skull fracture and subdural hemorrhage not seen on head CT</t>
  </si>
  <si>
    <t>retinal hemorrhages</t>
  </si>
  <si>
    <t>Fall in day care. witnessed and video taped. CAP MD reviewed videotape- showed child with symptoms following witnessed fall.</t>
  </si>
  <si>
    <t>7th rib fracture; Retinal hemmorhages</t>
  </si>
  <si>
    <t>Reported drop from caregiver's arms.</t>
  </si>
  <si>
    <t>Multiple bruises to face, back, extremities</t>
  </si>
  <si>
    <t>Bilateral intra-retinal hemmorhages</t>
  </si>
  <si>
    <t>patient had bilateral hygromas from abusive head trauma diagnosed 2 months prior to this current admission</t>
  </si>
  <si>
    <t>Child was victim of AHT 3 months prior to this incident. History this time of fall from bed causing bleed into old SDH from previous incident.</t>
  </si>
  <si>
    <t>Injury (fall from bike) occurred 2 days prior to admission and was associated with seizure. Initially went to a different hospital and sent home. She presented after out-patient MRI</t>
  </si>
  <si>
    <t>gastric perforation</t>
  </si>
  <si>
    <t>MRI noted , in addition to acute trauma, area of cortical laminar necrosis, chronic injury. Noting more than 1 insult to infant over time.  Also L ear bruising, L eyelid bruise    subject still in PICU as of 3/19/19.</t>
  </si>
  <si>
    <t>HCT: Diffuse Cerebral Edema, Transtentorial herniation.  Patient too unstable to allow for other diagnostics (skeletal survey)    Expired</t>
  </si>
  <si>
    <t>rib fractures, bilateral multiple retinal hemorrhages</t>
  </si>
  <si>
    <t>still in icu</t>
  </si>
  <si>
    <t>1982-101</t>
  </si>
  <si>
    <t>1982-104</t>
  </si>
  <si>
    <t xml:space="preserve">14 m/o presents with altered mental status, hypoglycemia 28 dg/ml.  Incidental R occipital skull fracture, no overlying cephalohematoma  </t>
  </si>
  <si>
    <t>1982-106</t>
  </si>
  <si>
    <t>rib fractures, right radial and ulnar buckle fractures, retinal hemorrhages</t>
  </si>
  <si>
    <t>1982-107</t>
  </si>
  <si>
    <t>Urine drug screen positive for methamphetamine.</t>
  </si>
  <si>
    <t>Fever at time of admit 100.9.  Positive for amphetamine/methamphetamine in urine.</t>
  </si>
  <si>
    <t>1982-108</t>
  </si>
  <si>
    <t>This baby girl had a BRO who died 13 months prior - CAP team obtained his autopsy report- Undetermined, Undetermined cause and manner but with dozens of healing fractures, including posterior ribs and classis metaphyseal fractures</t>
  </si>
  <si>
    <t>1982-109</t>
  </si>
  <si>
    <t>Witnessed baseball line- drive to head.</t>
  </si>
  <si>
    <t xml:space="preserve">Accidental injury during Astro's baseball game (foul ball gone awry). </t>
  </si>
  <si>
    <t>1982-112</t>
  </si>
  <si>
    <t>1982-117</t>
  </si>
  <si>
    <t>Fall from balcony. DOB unavailable. Age recorded as 2yrs in the chart.</t>
  </si>
  <si>
    <t>Unwitnessed fall from 2nd story window onto concrete.</t>
  </si>
  <si>
    <t>1982-118</t>
  </si>
  <si>
    <t>Fall from kitchen counter</t>
  </si>
  <si>
    <t>1982-124</t>
  </si>
  <si>
    <t>Hypocalcemia, seizures, trace ICH</t>
  </si>
  <si>
    <t>1982-125</t>
  </si>
  <si>
    <t>1982-127</t>
  </si>
  <si>
    <t>1982-133</t>
  </si>
  <si>
    <t>retinal hemmorhages, rib fractures</t>
  </si>
  <si>
    <t>1982-135</t>
  </si>
  <si>
    <t>retinal hemmorhages, rib fractures, liver laceration</t>
  </si>
  <si>
    <t>1982-138</t>
  </si>
  <si>
    <t>1982-141</t>
  </si>
  <si>
    <t>left retinal hemmorhages, right distal femur bucket-handle fractures</t>
  </si>
  <si>
    <t>1982-144</t>
  </si>
  <si>
    <t xml:space="preserve">rib fractures, right radial and ulnar fracture </t>
  </si>
  <si>
    <t>1982-145</t>
  </si>
  <si>
    <t>1982-147</t>
  </si>
  <si>
    <t>1982-151</t>
  </si>
  <si>
    <t>multiple rib fractures, distal femur classicmetaphyseallesions, possibleleft 1st and 5th phalanx fractureof lt hand</t>
  </si>
  <si>
    <t>1982-154</t>
  </si>
  <si>
    <t>epidural hemorrhage was 1mm. Trace amount at fracture site</t>
  </si>
  <si>
    <t>CPS report prior to CAP consult</t>
  </si>
  <si>
    <t>1982-155</t>
  </si>
  <si>
    <t>rib + vertebral fractures</t>
  </si>
  <si>
    <t>1982-156</t>
  </si>
  <si>
    <t>Was admitted with cardiac arrest and then diagnosed with NAT.</t>
  </si>
  <si>
    <t>retinal hemmorhages bilaterally</t>
  </si>
  <si>
    <t>Expired</t>
  </si>
  <si>
    <t>1982-160</t>
  </si>
  <si>
    <t>Healing rib fractures, liver laceration, adrenal hematoma</t>
  </si>
  <si>
    <t>1982-162</t>
  </si>
  <si>
    <t>1982-165</t>
  </si>
  <si>
    <t>1982-169</t>
  </si>
  <si>
    <t>still in PICU</t>
  </si>
  <si>
    <t>MRI head: laminar necrosis, MRI spine: soft tissue swelling/ injury around cervical spine.  B/L retinoschisis, B/L TNTC RH, out to ora serrrata.</t>
  </si>
  <si>
    <t>1982-171</t>
  </si>
  <si>
    <t>buckle fracture to left distal radius on skeletal survey. No pain/discomfort of left wrist. May be consistent with older fracture.     Answers per Dr. Armijo-Garcia</t>
  </si>
  <si>
    <t xml:space="preserve">none </t>
  </si>
  <si>
    <t>5 days</t>
  </si>
  <si>
    <t>fall was witnessed by 12 y/o Aunt     Form 5 completed in conjunction with Dr. N. Kisson</t>
  </si>
  <si>
    <t>Black-Hispanic</t>
  </si>
  <si>
    <t>Head CT revealed R frontal SAH, L frontal intraparenchymal contusion/SAH, and R lateral and 3rd ventricle IVH.</t>
  </si>
  <si>
    <t>Answers per Dr. Kisson, Child Abuse Specialist</t>
  </si>
  <si>
    <t>Mild bruising above left eye/on forehead fading quickly</t>
  </si>
  <si>
    <t>Answers per Dr. Kissoon, Child abuse specialist.</t>
  </si>
  <si>
    <t>MRI results: subdural hematomas along the bilateral frontotemporal parietal cerebral convexities up to 1.5cm in thickness.</t>
  </si>
  <si>
    <t>none  answers per Dr. Kissoon, Child Abuse Specialist</t>
  </si>
  <si>
    <t>CT head reads skull fx as : There is an acute,   nondisplaced fracture of the left parietal bone with extension across the lambdoid suture line to the midline of the occipital bone</t>
  </si>
  <si>
    <t>None.  Answers for form 5 per Dr. Kissoon, child abuse specialist</t>
  </si>
  <si>
    <t xml:space="preserve">none     </t>
  </si>
  <si>
    <t>none  CT performed OSH</t>
  </si>
  <si>
    <t xml:space="preserve">non-displaced fracture of occipital bone extending from Lt. Lamboid suture to Rt. mastoid fontanel </t>
  </si>
  <si>
    <t xml:space="preserve">This form was filled out in conjunction with Dr. N. Kissoon </t>
  </si>
  <si>
    <t xml:space="preserve">form 5 filled in conjunction Dr. N. Kission </t>
  </si>
  <si>
    <t xml:space="preserve">Minimally depressed occipital skull fracture with underlying subdural </t>
  </si>
  <si>
    <t xml:space="preserve">Form 5 filled out in conjunction with Dr. N. Kisson </t>
  </si>
  <si>
    <t>bruises on extremities and ears, rib fractures, retinal hemorrhages</t>
  </si>
  <si>
    <t xml:space="preserve">Patient was admitted to PICU late afternoon 12/29/17, transferred out afternoon of 12/30/17.  Returned to PICU on 12/31 early a.m. for status epilepticus, intubated. Remains in PICU. </t>
  </si>
  <si>
    <t xml:space="preserve">Bilateral Retinol Hemorrhages </t>
  </si>
  <si>
    <t>pt. was declared dead @12:39 on 01/30/2018</t>
  </si>
  <si>
    <t xml:space="preserve">Two Days </t>
  </si>
  <si>
    <t xml:space="preserve">NM Brain Cerebral Perfusion Scan performed </t>
  </si>
  <si>
    <t xml:space="preserve">Hemoc consulted due to abnormal bleeding test    H/O Rt. microtia/atresia </t>
  </si>
  <si>
    <t>initially admitted on 01/23 for one day; then readmitted on 01/28 for days due to increase in SDH</t>
  </si>
  <si>
    <t>parafalcine SDH</t>
  </si>
  <si>
    <t>pancytopenia on admission.    question 4.2.6 - she was intubated so not sure.</t>
  </si>
  <si>
    <t>question 5.4.1  waiting for heme consult</t>
  </si>
  <si>
    <t>pt. transferred initially after a couple of PICU days then back to PICU after seizure activity.</t>
  </si>
  <si>
    <t>depressed skull fracture with intact dura</t>
  </si>
  <si>
    <t xml:space="preserve">Abrasions to head resulted from fall </t>
  </si>
  <si>
    <t xml:space="preserve">Injury occurred at siblings softball game </t>
  </si>
  <si>
    <t>small SDH, SAH by CT</t>
  </si>
  <si>
    <t>hit by ball in head at game</t>
  </si>
  <si>
    <t>Report to CPS made at outside (transferring) hospital.</t>
  </si>
  <si>
    <t>occipital skull fx</t>
  </si>
  <si>
    <t>pt. found to have meningitis, subdural empyemas after transferred out of PICU</t>
  </si>
  <si>
    <t>CPS not consulted, but called to check for prior CPS history</t>
  </si>
  <si>
    <t>occipitoparietal skull fx</t>
  </si>
  <si>
    <t>admitted for N/V/fussiness/low Hgb, lead to CT head. CT found SDH, bilateral diffuse. Murmur on exam, echo also showed CoA.</t>
  </si>
  <si>
    <t xml:space="preserve">Child also with retinal hemorrhages and rib fractures, but not part of PE/head imaging. </t>
  </si>
  <si>
    <t>patient fell from shopping cart</t>
  </si>
  <si>
    <t>multiple patterned and nonpatterned bruises on body</t>
  </si>
  <si>
    <t xml:space="preserve">MOC grandson died night before at OSH </t>
  </si>
  <si>
    <t>bruises on legs, arms, and ears</t>
  </si>
  <si>
    <t>skull fracture: right parietal bone and accessory intra-parietal suture diastasis</t>
  </si>
  <si>
    <t xml:space="preserve">Ophthalmology report: evidence of intra-retinal and pre-retinal hemorrhage in the right eye only. </t>
  </si>
  <si>
    <t>R great toe partial amputation; R proximal humerus corner fx; midshaft nondisplaced clavicle fx</t>
  </si>
  <si>
    <t>cerebral perfusion scan confirmed no brain blood flow. Pt. declared brain dead after 2 brain death exams.</t>
  </si>
  <si>
    <t xml:space="preserve">Bilateral retinal hemorrhage </t>
  </si>
  <si>
    <t xml:space="preserve">CPS involved </t>
  </si>
  <si>
    <t>MRI/CT HEAD were performed at OSH</t>
  </si>
  <si>
    <t>4.4.4. Too much motion to tell for sure, however if yes then unilateral</t>
  </si>
  <si>
    <t>chronic SDH v. hygroma on CT.  Per child abuse specialist 4.4.4 maybe but could be all subarachnoid</t>
  </si>
  <si>
    <t>admitted 4/9-4/10, transferred back 4/12-4/14.</t>
  </si>
  <si>
    <t xml:space="preserve">C2 vertebral body fracture, L mandibular condyle fx, Bilateral Retinal Hemorrhages </t>
  </si>
  <si>
    <t xml:space="preserve">edema noted to ABD., peritoneum, and groin. Free Fluid to ABD., R kidney contusion and adrenal hematoma </t>
  </si>
  <si>
    <t xml:space="preserve">Rib fractures, Retinal Hem., Transaminitis, Gr 1 anterlisthesis </t>
  </si>
  <si>
    <t xml:space="preserve">None </t>
  </si>
  <si>
    <t>facial injuries</t>
  </si>
  <si>
    <t>child sent home without further Center For Miracles (child abuse specialists) follow up</t>
  </si>
  <si>
    <t>SDH of 2 different intensities classified as old and new frontal as well as posterior fossa SDH</t>
  </si>
  <si>
    <t>retinal hemorrhage both eyes, single R eye/multiple L eye</t>
  </si>
  <si>
    <t>multiple bruises on many surfaces including ears, abdomen, face</t>
  </si>
  <si>
    <t>Fall from sister's lap on a swing set .</t>
  </si>
  <si>
    <t>Scattered petechiae right middle jawline,  Left lower iliac crest purple bruising, right mid-flank faint purple bruising.</t>
  </si>
  <si>
    <t>Purple/greenish bruising to the right anterior chest at the nipple area, scattered over 3 areas.  Left anterior chest also has fainter bruising below the nipple area.  Petechial linear bruising down the left trunk anteriorly with faint scattered petechiae in the same area.  Left wrist has bruising on both the ventral side at the crease and over the dorsal distal forearm.  Right wrist with faint bruising dorsally and one small punctate red area ventrally that may be a bruise.  Left buttock with brown bruising over about a 2x2 cm area.</t>
  </si>
  <si>
    <t xml:space="preserve">Mother brought patient into ED with chief complain of nausea/vomiting. Mother's friend pointed out bruising on chest and that patient had been in the care of mom's boyfriend for a few hours.  Patient initially in protective custody so only the ED physician was able to ask and.  she would neither confirm nor deny that patient was in his care. After being questioned by detectives and multiple stories mother confessed to circumferentially squeezing patient around stomach and upper chest and also shaking patient. </t>
  </si>
  <si>
    <t>Spiral fracture Lt femur, Left tibia fracture, Rt apical pneumothorax, T12 spinous process fracture, Rt lamina fractures of L1-L3, L3 pedicle fracture, Grade 2 right kidney and grade 5 left kidney laceration, and right sided ribs 7-11 fractured</t>
  </si>
  <si>
    <t xml:space="preserve">Tree branch fell on patient. </t>
  </si>
  <si>
    <t xml:space="preserve">Recent diagnosis of Lesch Nyhan Syndrome. Previous normal MRI per Dr. Melhorn's report. </t>
  </si>
  <si>
    <t>Bilateral retinal hemorrhages seen on physical exam before ophthalmologist evaluation.</t>
  </si>
  <si>
    <t xml:space="preserve">Diagnosed brain dead 9/29/17. Organ donation done 9/30/17. Autopsy completed per Dr. Melhorn's report. </t>
  </si>
  <si>
    <t>Bilateral retinal hemorrhages with retinal detachment on physical exam</t>
  </si>
  <si>
    <t xml:space="preserve">Pt declared brain dead on 10/6/17. Organs harvested 10/9/17 by Midwest Transplant Network. </t>
  </si>
  <si>
    <t xml:space="preserve">Right parietal comminuted fracture with 2mm depression. Subcutaneous edema. </t>
  </si>
  <si>
    <t xml:space="preserve">Fall from dad's arms. Rt parietal SDH and SAH. </t>
  </si>
  <si>
    <t>Parafalcine SDH</t>
  </si>
  <si>
    <t xml:space="preserve">Caregivers refused Vitamin K at birth which might've made her more susceptible to bleeding. 1 small pinpoint hemorrhage in the Rt eye. </t>
  </si>
  <si>
    <t xml:space="preserve">6 year old sister bouncing her in bouncy seat that tipped over. </t>
  </si>
  <si>
    <t>Bilateral retinal hemorrhages noted on physical exam by Child Maltreatmetn Physician</t>
  </si>
  <si>
    <t xml:space="preserve">Ct scan demonstrates mixed attenuation subdural hemorrhage overlying the right lateral convexity measuring about 5 mm in thickness. Some of the hemorrhage does appear to be extending in to the interhemispheric fissure along the right side of the falx. 3mm right-to-left midline shift. </t>
  </si>
  <si>
    <t xml:space="preserve">FOC initially stated he was bouncing him to console him. Over the course of a few days and multiple interviews he remembered falling into the bassinet and jossling the child a day or so prior to incident.  </t>
  </si>
  <si>
    <t xml:space="preserve">Mother reported groaning breathing when she found when she called EMS.  EMS reported GCS of 8 on arrival.   Bruising: Linear bruising L auricular and temple, R cheek, L mid-forehead, buttock, faint linear petechial dorsum of bilateral wrists, patterned bruising bilateral palms, L sole of foot linear bruising.   CT: 5mm R SDH tracking along the falx. Additional subdural tracks along the entirety of the R cerebral convexity. R parasaggital frontal lobe SAH. </t>
  </si>
  <si>
    <t xml:space="preserve">Suspected rib fx: Abnormal sclerosis R 11th rib indicative of a healing fx. Slight irregularity of the post R 9th rib.   Diffuse bilateral intraretinal hemorrhage in the retinal periphery of each eye. Both macula were obscured by vitreous hemorrhage bilateral as well as preretinal hemorrhage. Optic nerved difficult to evaluate d/t centrally-located vitreous and preretinal hemorrhage. </t>
  </si>
  <si>
    <t xml:space="preserve">Mom reported pt limp, blue, and posturing.   Bruising: L forehead, R ear pinna inner surface, L ear pinna w/punctate red mark on ear lobe.   CT: Bilateral SDH. No shift or mass effect. </t>
  </si>
  <si>
    <t xml:space="preserve">Fall from playground slide approximately 5ft. No loss of consciousness. </t>
  </si>
  <si>
    <t xml:space="preserve">Complex L sided skull fx. 2 non-displaced fracture lines. The 1st extending from the L parietal bone to squamous bone to portion of the L temporal bone &amp; possibly to to the greater wing of sphenoid bone. L frontal EDH. NO Midline shift. Lethargic PTA. Cephalohematoma. </t>
  </si>
  <si>
    <t>Per Dr. Melhorn's physical exam  extensive bilateral retinal hemorrhages.</t>
  </si>
  <si>
    <t>Soft tissue swelling R parietal.  CT head result: Minimally displaced right parieto-occipital fracture with widening of the right lambdoid suture and small right frontotemporal scalp hematoma. Findings consistent with anoxic brain injury with diffuse cerebral and cerebellar edema and loss of the gray-white matter differentiation.  Nuc Med Cerebral Viability: Impression: No effective cerebral perfusion.</t>
  </si>
  <si>
    <t xml:space="preserve">Skeletal survey results: Healing fractures of the anterolateral left fourth through eighth  ribs. Trace bilateral pleural effusions. Widening of the calvarial sutures, likely related to cerebral edema. Separate fractures of the right parietal bone are noted extending to the sagittal suture.     Expired brain death organ donor. </t>
  </si>
  <si>
    <t xml:space="preserve">Per FOC pt was crawling up and down the center of king-sized bed. Got to the end of the bed and faced father with her back to the end of the bed and fell backwards off the bed striking head on carpeted floor. </t>
  </si>
  <si>
    <t>0.5cm scabbed abrasion L forehead with fading brown underlying bruise.   CT result:  Subdural hematoma along the midline falx is stable. No other new intra or extra-axial hemorrhage is seen. Right lateral convexity subdural hematoma is decreased in size.  Improved right to left midline shift. No CT evidence of acute territorial ischemia.   No acute  intra-axial hemorrhage or focal intra-axial mass.</t>
  </si>
  <si>
    <t xml:space="preserve">Pt dismissed to foster care.   Less than 2 feet from the end of the bed is a standing fan with what is described as a hard plastic base.  This is the fan that father told the trauma PA the child fell against. In father's interview with Dr. Melhorn he said the child struck her head on the floor and in interviews with the detective he reportedly said he did not know what she actually hit because he didn't see what she struck. </t>
  </si>
  <si>
    <t>Extensive trauma to the head and face; yellow green bruising over the large area of the mid forehead with swelling noted.  The swelling extends across the entire midface and nose. Target shaped impact sight visible on the right parietal scalp; clustered purple, red bruising and petechiae to the left cheek, periauricular area, and left parietal scalp. Swollen bruised nasal bridge with blood oozing from nares. Child has extensive oral injury.  His top right front tooth is avulsed, the neighboring incisor is loose.  The frenulum and upper lip have several deep lacerations extending from the lip into the gumline; puncture wound (small but deep laceration) to the lower left lip; +numerous blue bruises to both lips; blood oozing from oral injuries. + sclera hemorrhage of the left eye; + bilateral retinal hemorrhages visible with retcam (photos taken). Extensive purple brown bruising and petechiae to the entire left cheek and neck; patterned linear red petechial bruising around the left neck, extending behind the ear; clustered bruises under the chin. Back covered with clustered TNTC bruises in various stages of healing (yellow/green/brown/red/purple) all along spine, bilaterally, and extending down to buttocks.  Buttocks with TNTC bruises in various stages of healing on both cheeks; noted three patterned small linear lacerations on left buttock; cluster of red petechial bruises at the top of the gluteal cleft, relative sparing of the gluteal cleft</t>
  </si>
  <si>
    <t xml:space="preserve">CT Head Results: Subdural hematomas. There is evidence of a subdural hematoma along the left tentorium. On coronal reconstructions this measures 4 mm in depth. Additionally in the sylvian fissure on the left there is a small subdural hemorrhage. This is 2.6 mm in depth. Along the convexity and in the interhemispheric fissure there appears to be subdural and subarachnoid hemorrhage. The subdural component is minimal at a maximum, this is approximately 3 mm in depth. The hemorrhage that tracks along the falx is 1 to 2 mm maximally.No significant mass effect at this time. Likely minimal subarachnoid hemorrhage anteriorly.  CT Chest: Posterior left 10th rib irregularity likely represents a nondisplaced fracture.  Skeletal Survey Results: Periosteal reaction at the distal diaphysis of the left ulna, suspicious for a healing fracture.    2 Brain death studies completed and + for brain death. Organ donation granted.   </t>
  </si>
  <si>
    <t>Carried by dad going downstairs. Dog ran under dad's feet and he tripped downstairs hitting his elbow on the side baby was on. Baby popped out of his arms and fell approximately 3 steps onto carpeted floor.</t>
  </si>
  <si>
    <t>Buckle fracture L Radius</t>
  </si>
  <si>
    <t>ct head reviewed by Dr Grundmeyer reveals right parietal nondisplaced linear skull fx with small underlying hemorrhage on the very tip of the left frontal cortex, contra-coup hemorrhage, and overlying cephalohematoma.</t>
  </si>
  <si>
    <t xml:space="preserve">HCT: 30.1  ALT: 46  Lipase: 110  </t>
  </si>
  <si>
    <t xml:space="preserve">Pt being taken out of carseat by mother when she accidentally dropped him. He landed on concrete and cried immediately. </t>
  </si>
  <si>
    <t>Punctate subdural hemorrhage overlying the right convexity. No midline shift of mass effect.</t>
  </si>
  <si>
    <t xml:space="preserve">Dad not involved. Mom is unemployed. DCF referral made by Case Management for services and support, No care team meeting. </t>
  </si>
  <si>
    <t>Bilateral retinal hemorrhages noted on physical exam. Bruising to bilateral jawline mother noticed 1 week prior.</t>
  </si>
  <si>
    <t xml:space="preserve">CT Head: Midline shift is visualized of appx 8mm right to left. SDH measuring up to 6 mm along the rt lateral cerebrum and trace along the falx. IPH in rt temporal lobe measuring 2.5x2.0cm. Areas of SAH are also seen on the rt frontotemporal lobe. Mass effect on the rt lateral ventricle.   MRI was not able to be obtained and therefore we are not able to know the depth of the IPH.  Autopsy pending. </t>
  </si>
  <si>
    <t xml:space="preserve">Opth: BIL scattered retinal hemorrhages on multiple layers  EEG- severe diffuse encephalopaphy  Brain death confirmed x2  No organ donation. </t>
  </si>
  <si>
    <t>Father reports that the children were staying with him Monday evening, 9/10.  He put them to bed in his king size bed around 2230.  Since he does not have a crib, the bed is pushed up against the wall and patient sleeps toward the inside with father on the outside edge. Patient woke up at midnight and acted like he wanted a bottle so father went upstairs to make one.  He says he just got upstairs and started the water when he heard the baby crying/screaming.  He ran back down and found him on the floor.</t>
  </si>
  <si>
    <t xml:space="preserve">CT results: acute/subacute EDH overlying the right parietotemporal cortex. Hemorrhage related mass effect resulting in sulcal/right alteral ventricular effacement and 4mm right-to-left midline shift. Nondepressed right parietal calvarial fracture, with propigation into and diastases of portions of the right lambdoid and occipitomastoid sutures.     Brown bruising scattered Lt side of mouth and under lip/chin. History of dog bite at daycare. </t>
  </si>
  <si>
    <t>ALT was elevated at 76 but was not high enough to meet the Y criteria on Q5.3.2</t>
  </si>
  <si>
    <t>Mother was holding infant and walking through the house.  He arched his back suddenly, flipping out of mother's arms and falling onto a wood floor with thin carpet.  He fell landing on his frontal face first, then his whole front.</t>
  </si>
  <si>
    <t>Red area under his tongue that team was concerned might be a hematoma.  Parents deny anything being forced or jammed in the patient's mouth.  Patient has a contiguously red area in a wedge shape under the tongue.  There is no obvious frenulum tear but no frenulum is present either.  The area is flat to the surface, it does not appear to be bulging.  Radiology reviewed with Dr. McGuire (radiology) shows two very small areas of subarachnoid hemorrhage, an enlarged foramen magnum, an unusually shaped posterior skull from skull base to inion, generalized bone demineralization on the skeletal survey,</t>
  </si>
  <si>
    <t>Results after dismissal: His follow-up skeletal survey was done and shows persistent osteopenia.  The rib that we thought was broken on initial study is now healed and much more normal in appearance, which confirms the original diagnosis of an old rib fracture at that site.     Genetics labs have come back normal for the following:  lysosomal and peroxisomal storage disorders, genetic defects (i.e. stuff apparent on microarray), and osteogenesis imperfecta.     His results are positive for Beckwith-Wiedemann syndrome</t>
  </si>
  <si>
    <t xml:space="preserve">4 days PTA fell 3ft off of a changing table. Cried immediately but was consolable. Day PTA parents noted swelling to lt side of head.  </t>
  </si>
  <si>
    <t xml:space="preserve">Lt scalp cephalohematoma.  Left parietal long narrow  fracture with small underlying SDH. </t>
  </si>
  <si>
    <t xml:space="preserve">Dismissed to home. </t>
  </si>
  <si>
    <t>Patient was staying with grandmother. At about 07:45 or so, grandmother had patient on her lap (grandmother is physically challenged and in a wheelchair at bedside).  The child wriggled off and landed on the floor, hitting head first.  Grandmother thinks the child hit the back of her head first.  Grandmother did not see a bruise or bump initially or at time of transfer to daycare.  The fall was onto a well-padded, carpeted wooden floor per grandmother. Child was at daycare from about 10:00 to 17:00. Mother picked  up pt at 17:00 and immediately noticed a puffy spot on the left side of her head.  She asked daycare about the spot and they denied knowledge of it.</t>
  </si>
  <si>
    <t xml:space="preserve">Moderately displaced left parietal bone fracture with small underlying left-sided subdural hematoma and no midline shift. Also secondary left parietal and temporal scalp hematoma.   </t>
  </si>
  <si>
    <t xml:space="preserve">Skeletal survey had questionable irregularity of the 8th left rib. In follow-up appointment with Care Team Clinic the repeat skeletal survey found no abnormalities other than the skull fracture. (No 8th left rib fracture.)    Child abuse physician:  7 week-old infant found to have an extensive, although linear fracture through left parietal bone.  It is easily apparent on both skeletal survey and head CT.  There appears to be slight depression of the fracture line, which we usually see with higher force injuries.  It is not stellate or comminuted, however, which would denote even higher levels of force involved.  The subdural is small and along the fracture line.  It is possibly due to the fracture alone, although all patients with subdurals must be assessed for other signs/symptoms of shaking injury, as shaking is the most common cause of subdural hemorrhage.  I suspect that grandmother is telling the truth and that infant did indeed fall off her lap.  I am not convinced, as it is very unlikely to cause this extent of injury, that the reported fall is the cause of her findings.  </t>
  </si>
  <si>
    <t xml:space="preserve">Post code blue from OSH. Unclear story and was police protective custody on arrival. </t>
  </si>
  <si>
    <t xml:space="preserve">Bilateral retinal hemorrhages noted on physical exam. Old rib fracture from CXR at PCP for RSV 2 weeks prior. Pappiledema. Two bruises on left forehead that are in the arrangement commonly seen after contact with an adult-sized fist. There is acute bruising in the concha of the right ear and also on the outer helix at about midway between top and bottom.  There is a minute bruise at the root of the right ear in the cranioauricular crease. </t>
  </si>
  <si>
    <t xml:space="preserve">CT Head:  1. Diffuse loss of gray-white differentiation throughout the bilateral cerebral hemispheres suggesting edema likely related to hypoxic  ischemic injury. Associated slitlike configuration lateral ventricles and effacement of cortical sulci and basilar cisterns are noted with 3mm of right-to-left midline shift.     2. Hyperdense intraparenchymal hemorrhage within the anterior medial aspect of the right frontal lobe.     3. Bilateral hyperdense subdural hemorrhages, right greater than left with hyperdense hemorrhage along the falx and right tentorium. Trace amount of intraventricular hemorrhage within the posterior left lateral ventricle.    CT Chest:   1. Small residual left sided pneumothorax. Left apical chest tube is in place.   2. Partially healed fractures of the lateral seventh and eighth ribs.   3. Likely healed fractures of the anterolateral right fifth through seventh ribs and anterolateral left fifth and sixth ribs.     EEG results: THis is an abnormal EEg because of the presence f marked attenuation and disorganization of the background activity, suggestive of diffuse encephalopathy. No epileptiform abnormalities were seen.     Dilated eye exam: Bilateral diffuse multilayered retinal hemorrhages with perimacular folds. This is consistent with non-accidental trauma.     Of note: in regards to question Q4.4.10 no MRI was to determine the depth of IPH.     </t>
  </si>
  <si>
    <t xml:space="preserve">Nuclear Medicine Cerebral Viability Scan:  -Subtle supratentorial activity on the right laterally may represent an area of preserved cerebral perfusion.     Pt declared brain dead at 1143 01/31/19.     Heart, liver, kidneys, pancreas, and intestines harvested by MTN for donation.     Of note: in child maltreatment specialist note she was told by social work that father of child attempted suicide sometime after interview on 1/29/19 and was hospitalized.  </t>
  </si>
  <si>
    <t xml:space="preserve">Fall from loft area of house of approximately 10-14ft. </t>
  </si>
  <si>
    <t xml:space="preserve">CT Head:   1. Parieto-occipital scalp hematoma.  No evidence for intracranial hemorrhage.     2. Underlying nondepressed calvarial fracture involving bilateral parietal bones. </t>
  </si>
  <si>
    <t xml:space="preserve">Information given to parents about our concussion clinic. </t>
  </si>
  <si>
    <t xml:space="preserve">Infant in bouncy seat that fell from table. </t>
  </si>
  <si>
    <t xml:space="preserve">CT Head:  Trace extra-axial/subarachnoid hemorrhage along the right inferior frontal convexity. No calvarial fracture, significant mass effect, or  other acute CT intracranial abnormality is identified.    Bruising: R Lateral orbit/forehead contusion. </t>
  </si>
  <si>
    <t xml:space="preserve">Education given to mother and grandmother about safety places for patient. no type of seat on counter/table and always use safety straps. </t>
  </si>
  <si>
    <t xml:space="preserve">Found unresponsive, apenic, and vomit on her clothes at home. Per H&amp;P conflicting stories on why EMS was called. Narcan was given and they started bagging patient. History of foster care placement last summer. </t>
  </si>
  <si>
    <t xml:space="preserve">The patient's first PICU stay was for 3 days. She was transferred to general pediatrics for continued care. She ended up having a seizure and was then transferred back to PICU. She had a few more seizures over the next 2 days but was finally able to transfer back to general peds after another 2 days in the PICU. So the grand total for the patient's entire hospital stay she was in the PICU for 5 days but the initial injury PICU stay was 3 days.     Stepmother was arrested the evening of admission has since gotten out. Patient and siblings placed into non-familial foster placement. </t>
  </si>
  <si>
    <t xml:space="preserve">Right scalp hematoma.   CT Head: nondisplaced linear right parietal skull fracture with underlying subdural collection (~2mm); no shift  </t>
  </si>
  <si>
    <t xml:space="preserve">Child maltreatment note: This child's injury pattern can be seen in the setting of an accidental fall in a mobile child.  Simple parietal skull fractures are not uncommon in short falls, occasionally noted with underlying subdural hemorrhage.  For these reasons, this injury has a lower specificity for abuse.  This child is newly walking.  The injuries are consistent with his developmental abilities.  There are no other injuries identified at this time to indicate physical abuse (no bruising or other fractures).  The child's clinical course (no significant neurologic symptoms) is more characteristic of an accidental head injury.  For these reasons, my concern for abuse is lower.  I am encouraged to know that the family appears stable and supported, without other social risk factors identified.  It is also worth noting that the parents took him into the hospital twice for evaluation of this injury out of concern for him.        With the above stated, it is a concern to me that we do not have a known traumatic event to explain this injury.  No history of trauma could indicate an unwitnessed fall (possibly lack of supervision) or physical abuse.  I agree with DCF involvement for this reason.  We will be meeting today to discuss their investigation and safety planning going forward. </t>
  </si>
  <si>
    <t>Mother came home to find a male caregiver feeding the patient who looked blue around the lips and was choking and then stopped breathing. Grandmother called 911; EMS found patient cyanotic but breathing. At the hospital she had one pupil that was fixed and dilated and one sluggishly reactive. She was bradycardic. After atropine and fluids she stabilized but remained listless.</t>
  </si>
  <si>
    <t>CT Head: 1. Small biconvexity subdural hematomas, left slightly larger than right. No herniation or midline shift is seen. There may also be a small component of left frontal subarachnoid hemorrhage.   2. Small frontal scalp hematoma.   3. No depressed or displaced calvarial fracture. Linear lucency in the right occipitoparietal calvarium which crosses the lambdoid suture.  This is an atypical location for accessory suture and could potentially represent an old injury.    MRI Brain: 1. Abnormal diffusion restriction involving the bilateral parietal occipital lobes and extending along the anterior medial right frontal lobe representing acute ischemia concerning for hypoxic ischemic injury. Component of postictal change is not excluded given history of seizures. Consider short-term follow-up MRI of the brain to assess for interval change. No intraparenchymal hemorrhage.  2. Bilateral subdural hemorrhages with extension along the falx and possible subarachnoid hemorrhage overlying the left frontal lobe.  Overall similar in appearance to prior CT.   Bruising: Multiple areas of bruising to the face and scalp, more extensive on the left side of the head. Bruises range in color from purple to yellow/brown. There is a small area of soft tissue swelling over the frontal area where there are also two circular areas of bruising. The bruising on the left side extends from the frontal-temporal area above the ear around to the posterior area of the left scalp. The posterior scalp has an approximately 2x5 cm area of denuded skin that appears to be healing by secondary intent and is dry without evidence of infection. There are bruises in circular and oval shapes on both cheeks extending down to the mandible. 2-3 mm purple bruise to the right upper lip. Bruising to the right elbow (small purple circular) and single small circular bruises to the abdomen and central back; left knee with several areas of brown bruising above and laterally to the knee and additional areas on the left lateral thigh; the left buttock has purplish brown bruising on the medial surface lateral to the anus.</t>
  </si>
  <si>
    <t xml:space="preserve">No retinal hemorrhages.     Healing posterolateral fractures at the left 6th, 7th, and 8th ribs.     Intubated on 4/1 due to status epilepticus. Cont EEG placed. EEG report: There was evidence of frequent epileptiform discharges mainly notied at c4, p4, t6, t4, and less frequently at p9 and o1 throughout the recording. The patient has multiple episodes of focal seizures mainly emanating from teh right parietal and right temporal area during this eeg.  </t>
  </si>
  <si>
    <t xml:space="preserve">Status post fall from bunk bed at home onto a hardwood floor.  Mother states that she did not witness the accident; however, she heard her cry right away and does not believe that she lost consciousness.  She did stay home for a period of time, but then vomited and was taken to an outside ED where she was evaluated and found to have a possible intracranial hemorrhage and occipital skull fracture and thus transferred as a level 2 trauma to WMC. </t>
  </si>
  <si>
    <t xml:space="preserve">COMPUTERIZED TOMOGRAPHY - CT HEAD W/O CONTRAST 04/18 2117  *** Report Impression - Status: SIGNED  Entered: 04/18/2019 2143   IMPRESSION:  1. Subtle hyperdensity along the cortical sulci of the bilateral occipital lobes, right greater than left, concerning for subarachnoid hemorrhage versus parenchymal contusion.   2. No midline shift or mass effect. No subfalcine, transtentorial, or tonsillar herniation is seen at this time.  3. Nondisplaced, nondepressed right occipital bone fracture, with overlying scalp hematoma measuring up to 5 mm in thickness.    ULTRASOUND - US ABDOMEN LIMITED 04/18 2245  *** Report Impression - Status: SIGNED  Entered: 04/19/2019 0006  IMPRESSION:    Negative FAST scan. No intra-abdominal free fluid.    No MRI performed. </t>
  </si>
  <si>
    <t>History from the ED providers is that parents came in around 2015 because child was crying when her leg was touched. Reportedly they had noticed this earlier in the day. Parents report baby was fine when put to bed last night and when she woke up during the night for a feeding. She has been colicky. Father reported to ED that he was trying to relieve gassiness by moving her legs and noticed that movement of the leg made her cry. Mother now knows that father has admitted he was frustrated that the baby was crying while he was changing the diaper and pushed her leg causing the fracture. She is not aware of any explanation for the head injuries. She denies seeing any previous bruising on either child and although she says father has an anger problem and is easily frustrated, she has not seen him hurt the children or be inappropriate with them.      Left femur oblique fracture involving the mid to distal left femur with angulation and minimal overriding.</t>
  </si>
  <si>
    <t>Oblique fracture involving the mid to distal left femur with angulation and minimal overriding.</t>
  </si>
  <si>
    <t xml:space="preserve">Bruising: ecchymosis (pre/post auricular &amp; pinna L)    COMPUTERIZED TOMOGRAPHY - CT HEAD W/O CONTRAST 04/23 2118  *** Report Impression - Status: SIGNED  Entered: 04/23/2019 2134   IMPRESSION:   1. Small amount extra axial hemorrhage or around the convexity, posterior falx and tentorium. No significant mass effect.  2. No evidence of evolving ischemia or intraparenchymal hemorrhage appreciated.  3. No obvious depressed skull fracture.   </t>
  </si>
  <si>
    <t xml:space="preserve">1st story: Parents state that they put the child to bed last night in her swing and was "normal" she woke up in the middle the night for a feeding fussed a little bit and went back to sleep.  According to both parents she has been "colicky".  Dad states he was trying to move her legs to see if she may be she had some gas bubbles and noticed her crying a lot whenever he tried to move her left leg.  Parents did not notice any swelling.    Child Maltreatment Team note: Mother now knows that father has admitted he was frustrated that the baby was crying while he was changing the diaper and pushed her leg causing the fracture. She is not aware of any explanation for the head injuries. She denies seeing any previous bruising on either child and although she says father has an anger problem and is easily frustrated, she has not seen him hurt the children or be inappropriate with them.    Father, however has an extensive history of adverse experiences. He was in foster care due to parental drug use and neglect. He and his siblings were removed for several years, but a sister was placed back with his mother in 2001 after spending 6 years in foster care; Brandon and his brother aged out of a group home. They had told a judge they preferred to stay there rather than be placed back with an abusive mother. Brandon's mother, in 2009, murdered the sister that was returned to her; the 15 year old had many abusive injuries and had been starved and tortured. The mother is currently on death row in Oregon.    Father has admitted to causing the injuries. He was frustrated with the baby's crying. He described bending the legs out forcefully, slapping her on the side of her head and placing his hand around the back of her head and crushing the skull between his thumb and fingers.  It is likely there was an element of a shaking/whiplash mechanism associated with the head trauma either with the head slap or with the shaking he described (although the description is not to the extent that would cause the subdurals).  He was arrested last night. DCF has already set up services for mother through the Child Advocacy Center.      Retinal: Exam of the right eye noted multiple blot hemorrhages scattered throughout the retina. Some were on the surface of the retina. Blot hemorrhages indicate deeper layer hemorrhages. The optic nerve had a sharp margin and neither eye showed evidence of optic nerve edema.           </t>
  </si>
  <si>
    <t xml:space="preserve">Presented in the ER for increased sleepiness and decreased tone.  Grandmother reports that infant has been sleepy since yesterday and not eating since about 5:30 in the morning.  She reports that he was not making good eye contact and had decreased wet diapers.  She also reports that he has had a viral upper respiratory illness for the past few days.  He was brought to the ER for being poorly responsive and sleepy. </t>
  </si>
  <si>
    <t>CT Head: Large bilateral mixed density subdural collections with component of hyperdense acute blood. In the absence of known high velocity trauma such as MVC, findings most likely represent nonaccidental trauma. There is no significant midline shift or evidence of herniation. Recommend follow-up MRI. Consider follow-up CT in 24 to 48 hours. Recommend neurosurgery consultation. Recommend care team consultation. Recommend skeletal survey after the patient has been adequately stabilized.    MRI Brain: Redemonstration of bilateral subdural hematomas with minimal extension along the posterior falx and tentorium cerebelli. The  subarachnoid component is better  demonstrated on the CT. As the CT was obtained 2 days prior to this study, it may no longer be present. No new hemorrhage is identified.    MRI C/S: Age appropriate MRI appearance of the cervical spine. No evidence for intrinsic cord abnormality or compression.</t>
  </si>
  <si>
    <t xml:space="preserve">Retinal exam: Bilateral retinal hemorrhages. These hemorrhages were scattered throughout the posterior pole as well as into the periphery. They were subretinal and intraretinal hemorrhages and they were numerous in both eyes.     ALT: 97. No abdominal scans done or repeat labs.     Urine negative for gultaric aciduria.     Dismissed with foster family.   </t>
  </si>
  <si>
    <t xml:space="preserve">Pt on counter in infant seat, questionable bouncy seat. Fell onto hardwood floor. No LOC and cried immediately. Mom was making cookies with siblings when the siblings started arguing. She stepped away from baby to address the argument when pt bounced off counter in the seat. </t>
  </si>
  <si>
    <t xml:space="preserve">Small amount of SAH in L quadrigeminal plate area. </t>
  </si>
  <si>
    <t xml:space="preserve">Per father of child... patient fell from king sized bed while he was preparing a bottle, approximately 3.5-4ft high the night prior to admission. Pt taken for emergent crani  due decreased mental status and apenic spells in the trauma bay. </t>
  </si>
  <si>
    <t>Distal right radial fracture</t>
  </si>
  <si>
    <t>CT Head: 1. Large acute epidural hematoma along the right frontoparietal convexity, measuring approximately 8 cm in maximum dimension. This is seen to cause right-to-left midline shift of 17 mm.   2. Nondisplaced fracture of the right parietal bone.    3. Diffuse soft tissue hematoma along the right frontoparietal convexity.    Post Crani CT Head: 1. The previously seen large epidural hematoma has been evacuated.   2. There is now a right 8 mm subdural collection with low-density fluid, high density hemorrhage, and air. 3. There  a small amount of high density subdural collection seen along the posterior falx,  bilateral tentorium, and left convexity.  4. There has been interim changes of a right craniotomy in the region of previously seen skull fracture.   5. There is soft tissue swelling of the right scalp with subcutaneous air and hematoma. There is soft tissue swelling seen over the right orbit.    Skeletal Survey: 1. There appears to be a subtle healing fracture of the right distal radius.  2. There are postoperative changes of a right craniotomy with hardware in the region of previously seen skull fracture.  3. Consider follow-up skeletal survey in   approximately 2 weeks.    CT R Wrist: Healing right distal radial fracture with callus, periosteal reaction, cortical buckling, and indications of component of corner fracture.</t>
  </si>
  <si>
    <t>Pt is a 6mo old male who was taken to his pediatrician by mother due to concerns regarding a "bump" on the left side of his head. From there he was sent to have a CT head done and sent home. Mother was later notified that CT revealed a skull fracture and intracranial hemorrhage and was instructed to present to WMC ED. Mother did as directed and arrived to WMC. On arrival, patient is alert and acting appropriate throughout trauma bay course. Mother denied any known trauma or injury to head. Reports child does not attend daycare and is primarily cared for by herself and her husband (biological father) with assistance from grandparents occasionally.</t>
  </si>
  <si>
    <t>1984-105</t>
  </si>
  <si>
    <t xml:space="preserve">25 day old male presented from OSH with his guardian after a fall.  Baby was colickly all night and they had little sleep that was not interrupted.  At 0500 she fed him a bottle and put him up on her shoulder to burp him and pat his back which helps soothe him. She fell asleep and woke up as he was falling off her shoulder. </t>
  </si>
  <si>
    <t>Displaced Lt frontoparietal skull fracture with small underlying subdural hematoma. Left frontal scalp hematoma.</t>
  </si>
  <si>
    <t>1984-108</t>
  </si>
  <si>
    <t xml:space="preserve">Fall out of car seat onto asphalt. Pt was not completely holstered in carseat. They were leaving DCF appointment.  </t>
  </si>
  <si>
    <t>CT Head Results:  1. Subtle decreased attenuation of the right temporal parietal region with effacement of the cortical sulci which may be due to component of  cerebral edema. MRI of the brain may be performed for further characterization as clinically indicated.  2. Interval improvement in hyperdense hemorrhage overlying the right cerebral hemisphere with trace residual subdural hemorrhage anterior to the temporal lobe, minimal subarachnoid hemorrhage overlying the  medial aspect of the right frontal lobe, and possible small parenchymal contusion in the anterior right temporal lobe.  3. Stable small hyperdense hemorrhage overlying the anterior left frontal lobe which appears to be extra-axial likely representing a  small subarachnoid hemorrhage. Additional foci of extra-axial hemorrhage seen previously overlying the left cerebral hemisphere are not well visualized on this exam.    Abdominal FAST:  Trace amount of free fluid in the right upper quadrant.</t>
  </si>
  <si>
    <t xml:space="preserve">Per report DCF workers were present when incident occurred.  Child maltreatment was not consulted.   Ophthalmology was not consulted.  </t>
  </si>
  <si>
    <t>1984-111</t>
  </si>
  <si>
    <t xml:space="preserve">Admitted failure to thrive with projectile vomiting, full fontanelle and abnormal cranial ultrasound. They denied history of trauma. </t>
  </si>
  <si>
    <t>Bilateral retinal hemorrhages on physical exam.</t>
  </si>
  <si>
    <t>CT Head:  1. Bilateral intermediate signal intensity subdural collections areseen along the cerebral convexities, measuring up to 6 mm in thickness. Recommend MRI brain for further evaluation.  2. No focal mass. No CT evidence of acute territorial ischemia.   3. Bony calvarium is intact.    MRI Head:  1. Bilateral convexity subdural fluid collections concerning for late subacute to chronic subdural hematomas.   2. No evidence of acute territorial ischemia or focal intracranial mass.     Opth:  - Retinal exam does demonstrate multiple levels of retinal hemorrhages bilaterally (inc pre- and intra-retinal hemorrhages) which have been described in association with repeated forceful shaking.   - The anterior segment appears normal and there is no external sign of ocular trauma  - Visual prognosis is guarded in these cases;</t>
  </si>
  <si>
    <t>1984-112</t>
  </si>
  <si>
    <t>Father was changing baby's diaper on the couch. He said the baby was lying on his back; father had just finished changing him and when he reached up to put the wipes on the back of the couch he turned his sight away for 2 seconds and baby fell to the floor. He cried right away and then was somewhat "whiny," stiffened and became limp. Father reports the couch is not high, maybe 2 feet at most, and the floor is covered with thin carpet over concrete. He did not see that the baby would have hit anything on the floor. Parents deny dropping the baby or any other falls or motor vehicle crashes.</t>
  </si>
  <si>
    <t>healing 5th rt rib</t>
  </si>
  <si>
    <t>ecchymosis (arms and lower leg), purple bruising noted on both upper arms; small linear appearance; right more than left; at the edge of the ID bracelet on the ankle there is small purple bruise that fits the pattern of the bracelet.    CT Head:  1. Hyperdense, acute subdural hemorrhage over the right cerebral convexity measuring up to 6 mm in thickness, extending along the  midline falx.   2. Additional hyperdense focus over the right tentorium cerebelli, likely also subdural hemorrhage.  3. Linear hyperdensity in the left frontoparietal region appears to extend into the sulcus. This could represent subarachnoid hemorrhage  versus thrombosed cortical vein.  4. No obvious skull fracture or focal scalp swelling.   Repeat CT head:  1. Subdural hematoma is similar to the prior study given differences in technique.  2. There is a trace amount of subdural hemorrhage over the left convexity. The subdural hemorrhage over the tentorium is slightly more conspicuous than on the prior study but similar in distribution.   3. There is mild mass effect on the frontal horn of the right lateral ventricle. There is no evidence for subfalcine or transtentorial  herniation.    MRI head:  1. Multifocal areas of acute ischemia involving the the bilateral cerebral hemispheres, right greater than left.   2. Subdural hemorrhage overlying the bilateral cerebral convexities and left cerebellar convexity as described.  3. Minimal effacement of the right lateral ventricle and 2 to 3 mm right left midline shift. No hydrocephalus. Basilar cisterns are patent.</t>
  </si>
  <si>
    <t>1984-113</t>
  </si>
  <si>
    <t>Mom tripped over a small box, lost her balance, catching herself on a box stack but losing her grip on the patient.  He flew from her arms and landed on the cement garage floor.  His head hit first and there was an audible crack.  He turned bright red then screamed. He never lost consciousness, vomited, or stopped breathing.</t>
  </si>
  <si>
    <t xml:space="preserve">CT Head:  1. Right parietal skull fracture with very minimal depression. No epidural or subdural hemorrhage. Tiny 5 mm area of hemorrhage in the posterior right frontal region may relate to cortical contusion or trace subarachnoid hemorrhage.    Healing fracture mid left humeral shaft from shoulder dystocia at birth. </t>
  </si>
  <si>
    <t>1984-114</t>
  </si>
  <si>
    <t xml:space="preserve">dad was holding Khloe and transferring her from his right arm to his left and in that process, dropped her onto a carpeted floor.  He demonstrates his arms being above waist level during that process.  She immediatley cried and was picked up.  The parents noted soft tissue swelling and called EMS. </t>
  </si>
  <si>
    <t xml:space="preserve">She has a skull fracture that is diastatic (5-6 mm) across most of left parietal bone with an overlying cephalohematoma and very small amount of blood tracking through the fracture into the epidural space. </t>
  </si>
  <si>
    <t>1984-118</t>
  </si>
  <si>
    <t>Mother reports that she fell with the baby while heading out to load the car this morning.  She was carrying the infant in her right arm (baby facing mom), and also had a diaper bag.  She took a step down a short flight of concrete steps leading to the car.  She slipped, and the baby fell out of her arms, hitting the left side of his head on a concrete wall.  He landed beside mom.</t>
  </si>
  <si>
    <t xml:space="preserve">symmetric linear scabbed abrasions across baby's posterior lower legs/ankles; + linear abrasion to baby's cheek.     CT scan with 3D reconstruction:  IMPRESSION:  1. Bilateral nondepressed parietal bone fractures with the left extending into the left lambdoid suture, and the right extending across the squamosal suture into the right temporal bone. Mild overlying soft tissue edema/hematoma is present.  2. Focal hyperdensity at the medial aspect of the left frontal lobe representing a trace extra-axial hemorrhage. This may be subarachnoid or subdural in location.  </t>
  </si>
  <si>
    <t xml:space="preserve">Mother was under the influence on arrival to the ED at ~9:20am this morning.  It is unclear whether the identified injuries were the result of abuse or possibly unintentional related to parental substance use while caring for the baby (neglect of safety). Flat affect and not receptive to cares. (placing baby on belly to sleep.)    Dismissed in PPC  and placed with grandmother.   </t>
  </si>
  <si>
    <t>1984-121</t>
  </si>
  <si>
    <t>Patient is a 9-month 21-day-old female with no significant past medical history who presented with cardiopulmonary arrest with concern for nonaccidental trauma.  Per mother patient was dropped off with her boyfriend, who is not the father of the baby, at 530 when she went to work.  She got off work at approximately 1030 at which time she went to pick up her other son.  On her way from picking up her other son to her boyfriend's house she received a frantic phone call from him stating that the patient was not breathing.</t>
  </si>
  <si>
    <t>Bruising: noted to the left ear, right lateral thigh, and cheeks/mandible areas bilaterally. Small abrasion noted inside the lower lip near the midline. Congenital dermal melanocytosis on the lower back and buttocks.    Initial CT Head 1. Acute dural sinus thrombosis involving the major dural sinuses of the brain and multiple smaller cortical veins.   2. Acute subdural hematoma in the left posterior convexity measuring approximately 5 mm. No midline shift.    3. Decreased gray-white matter differentiation concerning for diffuse cerebral edema and/or ischemia.  2nd CT Head: 1. Diffuse decrease attenuation throughout the brain parenchyma with  effacement of the basal cisterns reflecting diffuse hypoxic ischemic injury with impending herniation.   2. Stable appearance of the acute dural sinus thrombosis involving the major dural sinuses and smaller cortical veins.  3. Acute subdural hematoma measuring approximately 3-4 mm, previously 5 mm.    4. Linear area of hyperattenuation within the posterior right globe suspicious for retinal hemorrhage.  3rd CT Head: 1. Overall worsening diffuse cerebral edema from hypoxic ischemic injury. There is increased mass effect on the lateral ventricles and increased effacement of the basilar cisterns likely due to uncal herniation.    2. Stable acute left-sided subdural hematoma.  3. Continued thrombosis of the major dural sinuses.   4. Layering hyperdense material in the right globe consistent with retinal hemorrhage seen on physical exam.  Skeletal Scan: 1. Multiple healing and acute bilateral rib fractures are identified.  2. Periosteal reaction along the diaphysis of the right tibia with could be a sequela of a healing fracture.</t>
  </si>
  <si>
    <t xml:space="preserve">Dil Eye Exam: Anterior segment is quiet. Cornea is clear. Posteriorly normal lens. Mild vitreous hemorrhage. Very severe retinal choroidal schisis folds are located in circumferential posterior pole arcade with marked elevation and then very diffuse intraretinal hemorrhages. Optic nerve cannot be identified because of overlying blood.  </t>
  </si>
  <si>
    <t>1984-122</t>
  </si>
  <si>
    <t>Post code blue.  Timeline from chart review and handoff:   1030 father fed child and laid him down for nap. played video games and checked on him q15 min  1045 pt sleeping in crib with "wheeze"  1100 pt limp and staring  1218 EMS arrived at the home. Pt no breathing. CPR with bagging initiated. Blood sugar 389.  1241 ROSC for 5-10 min  In route, received 0.01 mg epi x5. 100 or 150 ml bolus given  1308 Arrived in ED. received rocephin, 100 ml fluids. Coded for 45 min and ROSC. Epi x12 in total (including transport). Received Ceft, acyclovir, Ca Gluconate, Epi drip</t>
  </si>
  <si>
    <t xml:space="preserve">Ct Head:1. Mixed density bilateral subdural fluid collections with hyperdense areas likely representing an acute component.   2. Minimal interventricular hemorrhage in the left lateral ventricle.   3. Nondepressed skull fractures in the bilateral parietal bones with extension to the lambdoid and coronal sutures. Questionable nondisplaced fracture of the right frontal bone.  4. No midline shift. Patent basilar cisterns without tonsillar herniation.  Skeletal:  1. ET tube tip projecting into the right mainstem bronchus. Considerslight interval retraction.   2. Multiple fractures are seen, including buckle fractures of the right mid fibula and right distal tibia, spiral fracture of the left mid femur, minimally displaced right distal clavicle fracture, and likely nondisplaced left eighth rib fracture.  3. Questionable cortical irregularity of the left scapula may be projectional artifact versus fracture. </t>
  </si>
  <si>
    <t xml:space="preserve">Expired but was never pronounced brain dead due to occasional agonal breathing.   </t>
  </si>
  <si>
    <t>1984-123</t>
  </si>
  <si>
    <t>The patient is a 3-month old male that was in a bouncy device on top of a dryer when his mother became distracted by another child on the ground, turned her back and the infant fell off the dryer. Mother denies LOC, reports he cried immediately following the fall.</t>
  </si>
  <si>
    <t>1st CT Head:   1. Acute nondisplaced right parietal bone fracture. Overlying scalp swelling.  2. Trace subdural hematoma overlying the right parietal lobe at the vertex and along the right lateral aspect of the midline falx.  3. Acute subarachnoid hemorrhage in the cortical sulci of the left frontal and parietal lobes.  4. No CT evidence of acute territorial ischemia.   No focal intra-axial mass.    2nd CT Head:  1. Minimally increased parafalcine subdural hemorrhage, with interval extension into the left tentorium. No significant mass effect or midline shift.    2. Acute, comminuted, nondepressed fractures of the bilateral parietal and left temporal bones.  3. Slight prominence of the CSF spaces overlying the bilateral frontal lobes. These findings may be related to benign enlargement of the subarachnoid spaces.    4. Stable subgaleal hematoma.   5. No evidence of acute territorial ischemia. No overt intra-axial hemorrhage.</t>
  </si>
  <si>
    <t>1984-124</t>
  </si>
  <si>
    <t>previously healthy 11mo boy who fell from his high chair yesterday evening around 22:30. He was home with his Mother at the time who had her back turned to him briefly when he climbed out of the high chair and fell to the tile floor landing on his back. He cried immediately and was initially alert, then fell asleep and was noted to have some "gasping" breaths. found to have a non-displaced left parietal skull fracture with acute epidural hematoma causing 7mm midline shift and mild effacement of the basilar cisterns on CT head.  Due to rapidly declining mental status and GCS he was intubated with Propofol and Rocuronium, then taken to the OR for emergent crani and hematoma evacuation.</t>
  </si>
  <si>
    <t>1st CT Head: 1. Acute epidural hematoma overlying the left parietal lobes with locoreginal mass effect, effacement of the posterior horn of the left lateral ventrical, and appriximately 7mm of left-toright- midline shift. there is mild effacement of the basilar cisterns .   2. Nondisplaced left parietal calvarial fracture with associated overlying soft tissue swelling.    2nd CT Head: Post op  1. Postop left parietal craniotomy changes with interval resolution of the epidural hematoma overlying the left parieto-occipital lobes.     2. Predominantly hypodense subdural collection overlying the left temporoparietal lobes with minimal layering hyperattenuation. Small  volume pneumocephalus overlying the left frontal lobe.  3. Reduced mass effect on the left lateral ventricle and left cerebral cortical sulci with right-to-left midline shift measuring 1 to 2 mm,  previously 7 mm. The basilar cisterns are patent.  4. Nondisplaced left parietal calvarial fracture.</t>
  </si>
  <si>
    <t xml:space="preserve">No ophthalmology consult or dilated eye exam performed. </t>
  </si>
  <si>
    <t>1984-125</t>
  </si>
  <si>
    <t>MOC had just finished breastfeeding this baby and was going to get her toddler up from a nap. She had him upright on her left shoulder with her arm under his buttocks. As she reached down to lift her toddler out of the toddler bed which has rails, the baby fell forward. Mother reports she tried to hang onto him and bent her knees to decrease the fall, but he fell from her arm, striking his head on the hardwood floor. He cried immediately but acted and looked fine. Mother undressed him to make sure he had no injuries which is when she noticed some swelling to the right side of his head.</t>
  </si>
  <si>
    <t>Neurosurgery consult note: sp fall - small right EDH and diastasis of right coronal suture     Head/scalp abnormality (R cephalohematoma), fracture line palpable along right parietal bone</t>
  </si>
  <si>
    <t xml:space="preserve">Emergent decompresive craniectomy </t>
  </si>
  <si>
    <t>Meningitis</t>
  </si>
  <si>
    <t>Still inpatient</t>
  </si>
  <si>
    <t xml:space="preserve">Was admitted to PICU after 3 days in Med/Surg. Intensivist not part of initial assessment. </t>
  </si>
  <si>
    <t>Patient progressed to brain death. Autopsy being done by ME office.</t>
  </si>
  <si>
    <t xml:space="preserve">Intensivist Notes  Q4.2.3 Concern for seizures  Q4.2.6 had return of consciousness, but was not back to baseline in 24 hours  Q4.2.7 Flaccid  Q4.3.1 Small bruise on apex of forehead, but might have been from IV stick?   </t>
  </si>
  <si>
    <t>Blunt abdominal trauma, right humerus fracture, right tibial CML, L3-L4 fracture</t>
  </si>
  <si>
    <t>No</t>
  </si>
  <si>
    <t>Multiple fractures</t>
  </si>
  <si>
    <t>N/A</t>
  </si>
  <si>
    <t>CML, Retinal hemorrhages</t>
  </si>
  <si>
    <t>Bucket-handle fracture involving R proximal tibial metaphyses.</t>
  </si>
  <si>
    <t>Mild cortical irregularity</t>
  </si>
  <si>
    <t>Retinal Hemorrhages</t>
  </si>
  <si>
    <t>Bruising, fractures</t>
  </si>
  <si>
    <t>Patient was on anticoagulation</t>
  </si>
  <si>
    <t xml:space="preserve">Other injuries found on CXR and skeletal survey, but not head imaging.  No external signs of injury on initial exam. </t>
  </si>
  <si>
    <t>History of prematurity and grade 4 brain bleed, which resolved during NICU stay.</t>
  </si>
  <si>
    <t>Bilateral Retinal Hemorrhages</t>
  </si>
  <si>
    <t>Bilateral retinal hemorrhages</t>
  </si>
  <si>
    <t>Acute on chronic subdural hematoma</t>
  </si>
  <si>
    <t>11 days</t>
  </si>
  <si>
    <t>bilateral retinal hemorrhages</t>
  </si>
  <si>
    <t>1.5 days</t>
  </si>
  <si>
    <t>Parent also offered that a 2 year old sibling was responsible.   Whole grape found in airway.</t>
  </si>
  <si>
    <t>2 days</t>
  </si>
  <si>
    <t>comminuted skull fracture</t>
  </si>
  <si>
    <t>Mom left 2 month old on bed with 1 and 3 year old who may have contributed to the fall.</t>
  </si>
  <si>
    <t>7 days</t>
  </si>
  <si>
    <t>9 days</t>
  </si>
  <si>
    <t>Patient facial bruising was opposite from the side of skull fractures. Patient had healing fibula fracture mid sfat</t>
  </si>
  <si>
    <t>loss of grey and white matter</t>
  </si>
  <si>
    <t>ritualistic burns from Somalian refugee camp</t>
  </si>
  <si>
    <t>There was a delay in seeking care and old burn marks from cauterization that contributed to CPS referral</t>
  </si>
  <si>
    <t>suspected NAT, severe injury, but no skull fx</t>
  </si>
  <si>
    <t xml:space="preserve">B/L retinal hemorrhage </t>
  </si>
  <si>
    <t>bruising of head and neck. Bruise at pelvic rim, bruise on shins</t>
  </si>
  <si>
    <t>Bruise over left eye, subarachnoid in prepotine cistern (contusion/hemorrhage in same area), very focal injury, not diffuse</t>
  </si>
  <si>
    <t>14 days</t>
  </si>
  <si>
    <t>The child's primary issue was obstruction to CSF flow for which required a transient extraventricular drain placement. This subsequently resolved</t>
  </si>
  <si>
    <t>Pt fell from 2nd story window witnessed by neighbor, became bradycardic in ED (community) requiring intubation. (still unclear etiology of that acute decompensation.</t>
  </si>
  <si>
    <t>Abuse consultant did not get to evaluate this patient before they were discharged. Information for this form obtained from patients chart.</t>
  </si>
  <si>
    <t>Left Ribs 4 - 7 Lateral healing fractures</t>
  </si>
  <si>
    <t>Small bruise on shoulder noted on admission</t>
  </si>
  <si>
    <t>Bilateral multiplayer retinal hemorrhages</t>
  </si>
  <si>
    <t>Pt was too unstable for MRI. skeletal survey oblique nb films done though</t>
  </si>
  <si>
    <t>Race recorded in file as: Unknown-unable to communicate</t>
  </si>
  <si>
    <t>PICU attending felt this was probably not abuse--Mom however consistently reported head in her arms as mom slid down the steps without impact to child</t>
  </si>
  <si>
    <t>concern for abuse was secondary to no history to explain skull Fx &amp; epidural with delay in care</t>
  </si>
  <si>
    <t>Dad's (Caregiver) original history in ED was that patient went over his shoulder and fell to ground.    It is history for CPT for which I was present was that patient was on his hip and fell backwards. CPS addressed this inconsistency and dad said he changed his story because he was scared.</t>
  </si>
  <si>
    <t>Patient 11 days old</t>
  </si>
  <si>
    <t xml:space="preserve">c section  no history of trauma offered by any of the caretakers prior to presentation </t>
  </si>
  <si>
    <t>4.2.1- NO intubation or assisted ventilation was needed- patient responded to O2 by NC per Cerner for slight desats</t>
  </si>
  <si>
    <t>CBC and Coagulation testing done at OSH.    Dad reports that autistic 7 yo brother grabbed child by foot out of bassinet</t>
  </si>
  <si>
    <t>The babysitter was the caretaker when the child became ill so no direst interview could occur with her, all second and thru LE. (law enforcement)</t>
  </si>
  <si>
    <t>Bilateral chronic subdural hygroma overlying front and temporal convexities</t>
  </si>
  <si>
    <t>consolidated rib fractures on chest x-ray</t>
  </si>
  <si>
    <t>The patient had a traumatic delivery with chest wall bruising described for 7 days post delivery but does not explain diffuse SAH hemorrhages at admission.</t>
  </si>
  <si>
    <t>Patient about a week old</t>
  </si>
  <si>
    <t>4.4.2. -B/L Parietal</t>
  </si>
  <si>
    <t>Patient was 9 days old on admission.</t>
  </si>
  <si>
    <t>Patient had elevated transaminases on admission. Physical exam of abdomen and FAST ultrasound negative  4.4.5- CT on 3/11/19 reports interhemispheric blood. MRI does not on 3/15/2019 -unilateral</t>
  </si>
  <si>
    <t>5.2.5.-but offered 2 explanations - fall off bed/sister hit her with toy</t>
  </si>
  <si>
    <t xml:space="preserve">On previous admission, patient had old clavicle &amp; rib fractures identified. Discharged to foster family &amp; re-presented due to fall. Subdural hemorrhage worse today than previous scan 1 week ago.  </t>
  </si>
  <si>
    <t>patient had previous AHT</t>
  </si>
  <si>
    <t>Bruising of hands</t>
  </si>
  <si>
    <t>5.2.2-asked by law enforcement</t>
  </si>
  <si>
    <t>Retinal Hemorrhages: Bilateral Right &gt; Left</t>
  </si>
  <si>
    <t>Caretaker should have been aware of trauma at the time it occurred yet no history offered</t>
  </si>
  <si>
    <t xml:space="preserve">Additional MRI findings done did not demonstrate intracranial pathology but this was not available at time of admit </t>
  </si>
  <si>
    <t>Admitted for massive trauma and multi-organ failure with head bruising and cerebral edema. No intracranial bleed.</t>
  </si>
  <si>
    <t>right apical pneumothorax, left 8/9 rib fracture, bowel tear, grade 5 liver laceration, splenic injury, intra-abdominal bleeding, right rib 7 &amp; 8 fractures</t>
  </si>
  <si>
    <t>Pt died from herniation  unclear until autopsy complete whether this due to anoxic injury or AHT. pt too unstable for eye exam</t>
  </si>
  <si>
    <t>significant bruising of periorbital, edema of both eyes/face. Hemoglobin drop to 6.1</t>
  </si>
  <si>
    <t>suspected basilar skull fracture but ruled out later</t>
  </si>
  <si>
    <t>presumed basilar skull fracture from ground level fall (ruled out by further testing)</t>
  </si>
  <si>
    <t>11 day old infant-rounded age as indicated</t>
  </si>
  <si>
    <t>1-left humerus head fracture; 2-Rt 1st rib fx (old)</t>
  </si>
  <si>
    <t>osteogenesis Imperfecta</t>
  </si>
  <si>
    <t>multiple facial bruises and torn frenulum and inner lip bruising</t>
  </si>
  <si>
    <t>pt too clinically unstable for head/neck MRI or skeletal survey</t>
  </si>
  <si>
    <t>right femur fracture</t>
  </si>
  <si>
    <t>history given was 2 foot fall resulting in brain injury and mid-shaft displaced femur fracture</t>
  </si>
  <si>
    <t>left frontal non-displaced fracture with extra-axial hemorrhage</t>
  </si>
  <si>
    <t>mom was adjacent to uncle carrying infant and heard thud! Watched uncle pick up off the floor</t>
  </si>
  <si>
    <t>CBC and liver function test preformed at outside hospital    Fall down steps; Dad injured as well</t>
  </si>
  <si>
    <t>MRI did not demonstrate or support punctuate lesions visualized on head CT</t>
  </si>
  <si>
    <t>kidney lacerations</t>
  </si>
  <si>
    <t>cardiac arrest at home</t>
  </si>
  <si>
    <t>clavicle fracture, bite marks, multiple skin lacerations, rib fractures, bilateral humerus fractures, right radial fracture, bilateral femur fractures and pelvic fracture</t>
  </si>
  <si>
    <t>patient fell from bed</t>
  </si>
  <si>
    <t xml:space="preserve">patient had evaluation done contemporaneous with CPT consult in terms of skeletal survey &amp; eye exam being completed </t>
  </si>
  <si>
    <t>bilateral retinal hemorrhages with no known trauma/ seizures</t>
  </si>
  <si>
    <t>Parent took child to community ED daily x 2 without workup then PCP sent to our hospital on the third day</t>
  </si>
  <si>
    <t>"PICU beds all full so admitted to General Peds. Approved by Sponsor for inclusion in study due to patient would have been admitted to the PICU."</t>
  </si>
  <si>
    <t>patient presented outside time frame of acute injury with microchephaly but extensive bruising; bilateral SDH  Also mother offered history of head bruising as self inflicted with toy but no explanation for bilateral SDH in regards to Q5.2.3 &amp; 5.2.4</t>
  </si>
  <si>
    <t>complex social situation  nutritional neglect</t>
  </si>
  <si>
    <t>lack of retinal hem. potentially affected by 37 day delay in care</t>
  </si>
  <si>
    <t>The bilateral SDH appear to be nonacute and not having occurred with the fall described</t>
  </si>
  <si>
    <t>Higher risk patients evaluated thoroughly for abuse</t>
  </si>
  <si>
    <t>Patients who presented with one or more of the CDR's four predictor variables and were evaluated with skeletal survey AND retinal exam</t>
  </si>
  <si>
    <t>Lower risk patients evaluated even partially for abuse</t>
  </si>
  <si>
    <t>Patients who presented with none of the CDR's four predictor variables and were nevertheless evaluated with skeletal survey AND/OR retinal exam</t>
  </si>
  <si>
    <t>A composite representation of AHT evaluation practices, capturing all patients evaluated with skeletal survey AND/OR retinal exam</t>
  </si>
  <si>
    <t>Corroborated cases of AHT</t>
  </si>
  <si>
    <t>Potential cases of missed AHT</t>
  </si>
  <si>
    <t>Patients lacking skeletal survey AND retinal exam, and, patients whose partial abuse evaluation (with skeletal survey OR retinal exam) revealed no corroborating findings of abuse.</t>
  </si>
  <si>
    <t>Estimated cases of missed AHT</t>
  </si>
  <si>
    <t>Estimated rate of missed AHT</t>
  </si>
  <si>
    <t>Calculated by dividing [estimated cases of missed AHT] by [estimated cases of missed AHT + corroborated cases of missed AHT]</t>
  </si>
  <si>
    <t>The mean estimate of AHT probability of all potential cases of missed abuse</t>
  </si>
  <si>
    <t>Patients evaluated at least partially for abuse</t>
  </si>
  <si>
    <t>Q1.2.2.                                                      Are you inclined to order (or recommend) additional consultations, tests or evaluations specifically to evaluate this child further for abuse?</t>
  </si>
  <si>
    <t>Q1.3.1.                                            Any clinically-significant respiratory compromise at the scene of injury, during transport, in the ED, or prior to hospital admission?</t>
  </si>
  <si>
    <t xml:space="preserve"> Q1.3.2.                                  Any bruising involving the ear(s), neck or torso? </t>
  </si>
  <si>
    <t>Q1.3.3.                                          Any subdural hemorrhage(s) or fluid collection(s) that are bilateral or that involve the interhemispheric space?</t>
  </si>
  <si>
    <t>Q1.3.4.                                      Any skull fracture(s) other than an isolated, unilateral, nondiastatic, linear, parietal skull fracture?</t>
  </si>
  <si>
    <t>Q1.3.5.                                        Did you answer 'Yes or Probably' to any one or more of the four previous questions?</t>
  </si>
  <si>
    <t xml:space="preserve">Q1.4.1.                                       Are you still inclined - or now inclined - to order (or recommend) additional consultations, tests or evaluations specifically to evaluate this "higher risk" patient further for abuse?  </t>
  </si>
  <si>
    <t>Q1.4.2.1.                     If you answered 'Other,' please explain.</t>
  </si>
  <si>
    <t>Q1.4.3.                                 Did you look up-or do you know-your 'higher risk' patient's evidence-based estimate of abuse probability?</t>
  </si>
  <si>
    <t>Q1.4.5.                                                   Did you access the available information about the diagnostic yields of abuse examinations completed on equivalent patients?</t>
  </si>
  <si>
    <t>Q1.5.1.                                     Are you nevertheless inclined-or still inclined-to order (or recommend) additional consultations, tests or evaluations specifically to evaluate this "lower risk" patient further for abuse?</t>
  </si>
  <si>
    <t>Q1.5.2.1                                          If you answered 'Other,' please explain.</t>
  </si>
  <si>
    <t>Q1.5.3.                                                Did you look up-or do you know-your 'lower risk' patient's evidence-based estimate of abuse probability?</t>
  </si>
  <si>
    <t>Q1.5.5.                                      Did you access the available information about the diagnostic yields of abuse examinations completed on equivalent patients?</t>
  </si>
  <si>
    <t>Q3.2.1.                                   Was a child abuse specialist or consultant officially asked to evaluate this patient?</t>
  </si>
  <si>
    <t>Q3.2.4.                                                      Are you inclined to order (or recommend) additional consultations, tests or evaluations specifically to evaluate this child further for abuse?</t>
  </si>
  <si>
    <t>Q3.3.1.                                            Any clinically-significant respiratory compromise at the scene of injury, during transport, in the ED, or prior to hospital admission?</t>
  </si>
  <si>
    <t xml:space="preserve"> Q3.3.2.                                  Any bruising involving the ear(s), neck or torso? </t>
  </si>
  <si>
    <t>Q3.3.3.                                          Any subdural hemorrhage(s) or fluid collection(s) that are bilateral or that involve the interhemispheric space?</t>
  </si>
  <si>
    <t>Q3.3.4.                                      Any skull fracture(s) other than an isolated, unilateral, nondiastatic, linear, parietal skull fracture?</t>
  </si>
  <si>
    <t>Q3.3.5.                                        Did you answer 'Yes or Probably' to any one or more of the four previous questions?</t>
  </si>
  <si>
    <t xml:space="preserve">Q3.4.1.                                       Are you still inclined - or now inclined - to order (or recommend) additional consultations, tests or evaluations specifically to evaluate this "higher risk" patient further for abuse?  </t>
  </si>
  <si>
    <t>Q3.4.2.1.                     If you answered 'Other,' please explain.</t>
  </si>
  <si>
    <t>Q3.4.3.                                 Did you look up-or do you know-your 'higher risk' patient's evidence-based estimate of abuse probability?</t>
  </si>
  <si>
    <t>Q3.4.5.                                                   Did you access the available information about the diagnostic yields of abuse examinations completed on equivalent patients?</t>
  </si>
  <si>
    <t>Q3.5.1.                                     Are you nevertheless inclined-or still inclined-to order (or recommend) additional consultations, tests or evaluations specifically to evaluate this "lower risk" patient further for abuse?</t>
  </si>
  <si>
    <t>Q3.5.2.1                                          If you answered 'Other,' please explain.</t>
  </si>
  <si>
    <t>Q3.5.3.                                                Did you look up-or do you know-your 'lower risk' patient's evidence-based estimate of abuse probability?</t>
  </si>
  <si>
    <t>Q3.5.5.                                      Did you access the available information about the diagnostic yields of abuse examinations completed on equivalent patients?</t>
  </si>
  <si>
    <t>Q5.2.4.                                 Was the caregiver's accidental explanation developmentally consistent with the child's known (or expected) gross motor skills?</t>
  </si>
  <si>
    <t>Q5.2.5.                                    Did the caregiver provide an accidental explanation that was historically consistent with repetition over time?</t>
  </si>
  <si>
    <t>Not sure what 'evidence-based estimate of abuse probability' is. Don't feel a tool to determine risk of abuse is useful in my clinical setting</t>
  </si>
  <si>
    <t>There are 19 fractures identified  including bilateral ribs- healing and acute, bilateral femur, bilateral tibia,  bilateral ulna, right radius, bilateral 1st metatarsal,  bilateral 5th phalanx, right 2 &amp;5 metacarpal.  Prior history of bruise to chin and 'mark' to eye that went away.  Definitively dx with abuse just not ultimately dx with AHT by provider due to radiology concern that there could have been some other contributory brain complexity or stroke due to her AV canal, etc although nothing else was identified. There were also debates and varying degrees of concreteness amongst radiologist with some being certain that her intracranial findings were related to AHT and others more hesitant.   There is a variation in the reported intracranial findings on these forms as the initial imaging at the time of admission reported bilateral or interhemispheric SDH on the CT however follow up imaging on MRI did not demonstrate the SDH.</t>
  </si>
  <si>
    <t>Straightforward exam and poor history gave indication of abuse. Did not need additional tools to assist with diagnosis</t>
  </si>
  <si>
    <t>father admitted to 'forcefully dropping' the baby when he 'tripped' and then 'shaking him' to 'revive' him. However this is about the 4th version.     There were 4 unilateral intraretinal hemorrhages however the optho exam was completed 5 days after admission   He went to the floor after 9 days but on day 10 was transferred back to the PICU for resp. distress and had a + viral culture. Not sure if you want to include the PICU part 2 stay in the dates</t>
  </si>
  <si>
    <t>history provided didn't match the degree of injury</t>
  </si>
  <si>
    <t xml:space="preserve">caregiver threw child to linoleum floor, threw child onto bed where his head struck the wall, and 'tripped' twice while carrying the child resulting in child's head hitting the floor. All within about a 5 min. time span. </t>
  </si>
  <si>
    <t>skull  fracture is simple temporal fracture</t>
  </si>
  <si>
    <t xml:space="preserve">optho exam reports 'possible' schisis cavities in both eyes. </t>
  </si>
  <si>
    <t>Mother and father present during event. Both describe altered mental status and that father shook child. Frame shaking as 'attempt to revive' after he suddenly became altered.</t>
  </si>
  <si>
    <t xml:space="preserve">History of prior arm bruising at 1 month of age. developed seizures within 24 hours despite medication prophylaxis.  Hx of prior 'popping' sound that could be 'felt' on his back. </t>
  </si>
  <si>
    <t xml:space="preserve">had right adrenal hematoma, pulmonary contusions  hx of multiple injuries including fall off counter in bouncer. Prior 'CPR' at home with chest compressions but never took to medical care afterwards, </t>
  </si>
  <si>
    <t>Mom reported dad punched the baby while trying to hit her.   equivocal healing/healed CML of the distal femur on follow up skeletal. Initially just read as irregularity and concerning for possible CML</t>
  </si>
  <si>
    <t>I had the results of additional CT abdomen and x-rays before patient left the ED and was admitted to the PICU</t>
  </si>
  <si>
    <t>injury was entirely consistent with history and presentation. Patient was intubated after it was already known that she had an epidural based on CT. Threshold for intubation was extremely low and referring hospital may have "pulled the trigger" a little early given that she was inevitably going to the OR</t>
  </si>
  <si>
    <t xml:space="preserve">The bruising to the ear was not noted by the intensivist but was by the CAP this likely explains some of the difference in the initial % suspicion for abuse. </t>
  </si>
  <si>
    <t>Initially did not plan to consult CAP or complete more of a work up. CT head was obtained due to seizures. Heme work up initiated due to concern that aspirin for heart disease may cause SDH. Heme recommended CAP consult as they felt meds and Congenital heart disease did not explain finding</t>
  </si>
  <si>
    <t>Acute SHD in a &lt;2y found after new seizures with hx of vomiting for less than 7 days at home.  The CDR is not 100% sensitive and specific.  Worried about sudden onset of symptoms in child with no other good explanation</t>
  </si>
  <si>
    <t>multiple adult witnesses</t>
  </si>
  <si>
    <t xml:space="preserve">Tieves completed as the treating physician is not eligible to participate as they are new staff. </t>
  </si>
  <si>
    <t>This child required a full child abuse work up based on the acute SDH without history</t>
  </si>
  <si>
    <t>Patient also had prior evaluation for forearm bruising at 4 weeks of age</t>
  </si>
  <si>
    <t>Q1.3.4.  Mildly displaced L parietal skull fracture</t>
  </si>
  <si>
    <t>Mother witnessed father assaulting infant.</t>
  </si>
  <si>
    <t>Child expired prior to child abuse workup and was referred to medical examiner.</t>
  </si>
  <si>
    <t>Used CDR card; very helpful</t>
  </si>
  <si>
    <t>Perpetrator admitted to abusive event resulting in injury.</t>
  </si>
  <si>
    <t>DV acts in household lead to child falling, injuries in child consistent with fall</t>
  </si>
  <si>
    <t>10-15%</t>
  </si>
  <si>
    <t>0-10%</t>
  </si>
  <si>
    <t>Was clearly abuse based on history and physical findings.</t>
  </si>
  <si>
    <t>&gt; 40%</t>
  </si>
  <si>
    <t>&lt;1%</t>
  </si>
  <si>
    <t>&lt;5%</t>
  </si>
  <si>
    <t>Presented with macrocephaly, found to have a large chronic sdh bilaterally. Mother reported remote prior episodes of linear patterned bruising to extremities and showed me pictures of same. Also had remote episodes of projectile vomiting (had prior ED evaluations with negative Abd U/S for pyloric stenosis)</t>
  </si>
  <si>
    <t>Would like to see the AHT calculator (or a link to it) integrated in EMR</t>
  </si>
  <si>
    <t>about 50%</t>
  </si>
  <si>
    <t xml:space="preserve">I know bilateral subdural hemorrhage is a risk factor for NAT - I don't remember exact % of positive abuse. </t>
  </si>
  <si>
    <t>facial bruising and abrasions was present but not accounted for in calculator.  Facial bruising increased suspicion of abusive mechanism.</t>
  </si>
  <si>
    <t>&lt;10</t>
  </si>
  <si>
    <t>Findings were consistent with accidental injury that was witnessed, prompt and appropriate care seeking occurred.  Injury was isolated and consistent with providers given history.</t>
  </si>
  <si>
    <t>Witnessed fall from baby carrier</t>
  </si>
  <si>
    <t>called and discussed, but not officially consulted</t>
  </si>
  <si>
    <t>This patient has osteogenesis imperfecta and had a witnessed fall from a wheelchair to pavement</t>
  </si>
  <si>
    <t>21-mos old with OI who had witnessed fall out of wheelchair</t>
  </si>
  <si>
    <t>fatality</t>
  </si>
  <si>
    <t>witnessed fall</t>
  </si>
  <si>
    <t>Explanation given by family was convincing and consistent with clinical presentation</t>
  </si>
  <si>
    <t>the patient has no pmhx and the first abuse in not usually throwing a large smoker grill on a patient. Seemed like an accident to me.</t>
  </si>
  <si>
    <t xml:space="preserve">SHF was called on phone and a note was dictated. However, SHF (CAP team) did not obtain history from family or physically examine or evaluate patient. </t>
  </si>
  <si>
    <t>unusual traumatic injury (cerebellar contusion)</t>
  </si>
  <si>
    <t>unusual traumatic injury</t>
  </si>
  <si>
    <t>Mother told Dr. Vernon she saw the father hurt the baby</t>
  </si>
  <si>
    <t>child admitted 6d prior with apnea (rhinovirus positive) and required HFNC O2  noc of admission, cried abruptly while with BF alone; mom witnessed him shake infant 'harshly';  child vomited and 'didn't act right' after</t>
  </si>
  <si>
    <t>twin with injury; known pre/postnatal drug exposure</t>
  </si>
  <si>
    <t>day after Kent's visit to SLC</t>
  </si>
  <si>
    <t>father confessed and subsequently committed suicide that night</t>
  </si>
  <si>
    <t>child also has E. Coli infection in blood, CSF, and urine</t>
  </si>
  <si>
    <t>Pt had bilateral subarachnoid hemorrhages.</t>
  </si>
  <si>
    <t>Hospital Policy</t>
  </si>
  <si>
    <t>documented apnea in ED</t>
  </si>
  <si>
    <t>Pt has multiple numerous burn scars from ritualistic practices (cauterization)</t>
  </si>
  <si>
    <t>injuries not consistent with history</t>
  </si>
  <si>
    <t>Data previously recorded for 1.3.2 wrong- corrected 18 June 2018 _ASJ</t>
  </si>
  <si>
    <t>Dr. Willson had no concerns that this child was abused.</t>
  </si>
  <si>
    <t>No consult was made</t>
  </si>
  <si>
    <t>injury consistent with story</t>
  </si>
  <si>
    <t xml:space="preserve">The answer to the above was yes but 'patient was discharged prior to evaluation' Per Dr. Foster which results in no possible answers available for the remaining questions. The computer system would not allow me not to add a value for those answers. </t>
  </si>
  <si>
    <t>Small bruise noted on shoulder on admission</t>
  </si>
  <si>
    <t>small bruise noted on shoulder on admission</t>
  </si>
  <si>
    <t>Presented as a drowning but history was concerning</t>
  </si>
  <si>
    <t>Still would recommend CPT/NAT work up but based on story my intuition is that this was an accidental case</t>
  </si>
  <si>
    <t>See 1.3.1- intubated in the ED as GCS was low</t>
  </si>
  <si>
    <t xml:space="preserve">      none</t>
  </si>
  <si>
    <t>The specialist was never consulted for this patient</t>
  </si>
  <si>
    <t>4.4.3: note written by doctor----'Possibly'</t>
  </si>
  <si>
    <t>1.3.1- NO intubation or assisted ventilation was needed- patient responded to O2 by NC per Cerner for slight desats</t>
  </si>
  <si>
    <t>1.3.4- corrected: missed the 'other than' in the question.</t>
  </si>
  <si>
    <t>no bruising noted in Pt medical record</t>
  </si>
  <si>
    <t>Q.1.3.3.-asks about subdural hemorrhages or fluid collections. This patient had 2 small subarachnoid  bleeds.</t>
  </si>
  <si>
    <t>Age of patient &amp; external evidence of blunt trauma with intracranial bleed</t>
  </si>
  <si>
    <t>This patient was admitted for RSV bronchiolitis. The apnea might only be due to that infection.</t>
  </si>
  <si>
    <t>Second admission within one week for suspected NAT.</t>
  </si>
  <si>
    <t>Would order tests/consults regardless.</t>
  </si>
  <si>
    <t>Ex 26 week patient (Born at 26 weeks). Was at followup opthalmology appt &amp; retinal hemorrhages noted so sent to ED.</t>
  </si>
  <si>
    <t>bruising on torso was shown to me on photos on moms phone----no bruises were noted as being seen otherwise in medical chart.</t>
  </si>
  <si>
    <t>epidural hematoma &amp; fx w/o known injury/trauma</t>
  </si>
  <si>
    <t>Pt has epidural hematoma, cephalohematoma, skull fracture without history of trauma</t>
  </si>
  <si>
    <t>Patient dropped by mother after she was stung by bees</t>
  </si>
  <si>
    <t>Appears that there was a CPT consult placed in Cerner then discontinued</t>
  </si>
  <si>
    <t>Basal skull and/or temporal fracture suspected and inconclusive originally but ruled out by further skeletal imaging.</t>
  </si>
  <si>
    <t>Report that child stayed in the infant seat during the fall and Mom fell on results in skull fracture and SDH</t>
  </si>
  <si>
    <t>History of Osteogenesis Imperfecta</t>
  </si>
  <si>
    <t>Patient did have SDH  Mom reports family history of OI</t>
  </si>
  <si>
    <t>no ear, neck or torso bruising but multiple facial bruises and torn frenulum and inner kip bruising</t>
  </si>
  <si>
    <t>1.3.3- this was the interpretation as of time of admittance to the PICU</t>
  </si>
  <si>
    <t>Right mid-shaft, displaced femur fracture</t>
  </si>
  <si>
    <t xml:space="preserve">3.3.3- this was the interpretation after further evaluation of patient in PICU for a couple days --3 month old infant admitted to PICU. Noted to have left frontal punctate hemorrhages x2, no longer believed to have SDH. </t>
  </si>
  <si>
    <t>left frontal non-displaced fracture</t>
  </si>
  <si>
    <t>None other than Patient came form CPT clinic</t>
  </si>
  <si>
    <t>Temporal and Parietal skull fractures</t>
  </si>
  <si>
    <t>3.2.1.1-With assistance from Shamika Byars</t>
  </si>
  <si>
    <t>3.2.1.1- with assistance from Emily Keme PAP</t>
  </si>
  <si>
    <t>"fall from bed"</t>
  </si>
  <si>
    <t>Multiple other risk factors including unbelievable history, nutritional ngelect</t>
  </si>
  <si>
    <t>referred to ED for increasing head circumference, found to have subdurals on CT</t>
  </si>
  <si>
    <t>The patient presented to PCP 37 days earlier with diffuse facial bruising but no photographs from moms phone can determine whether ear was involved. PCP was not specific in documentation -simply left side face</t>
  </si>
  <si>
    <t>The bilateral subdurals on CT/MRI are not acute and are the high risk finding. The skull fracture SAH is not high risk</t>
  </si>
  <si>
    <t xml:space="preserve">Patient declared brain dead on day 2. Organ donation completed.     Per Opthal note: 'A macular schesis could not be ruled out.' Intraretinal edema noted. </t>
  </si>
  <si>
    <t xml:space="preserve">Mom's boyfriend alone with baby while mom left for food. He was watching 'Sherlock' when baby got fussy. </t>
  </si>
  <si>
    <t xml:space="preserve">The only thing mother could recall was that pt's stepfather was giving pt a bottle and 'he likes to flick his arms up and knocked the bottle out of mother's boyfriend's hand and it hit his forehead the day prior to admission.   Stories about how the bottle 'fell' changed throughout ICU stay.   Mother also noted that her 6 y/o and boyfriend's 7 y/o 'always try to pick up the baby by his arms and like to push him around in his bouncy chair.' </t>
  </si>
  <si>
    <t>Post code blue from OSH. Per report found with 'burp rag near her face with off white grayish stuff in her mouth.'</t>
  </si>
  <si>
    <t>Reportedly choked on a hot dog and then fell out of bed, and then suddenly stopped breathing. EMS did 5 cycles of CPR PTA. After investigation it is noted in the chart that 'The adults were upset with the child.  The mother reported hitting the child two times in the face/head.  Then, the boyfriend took the child into another room and closed the door.  The mother could hear the violence continue in the other room.  The boyfriend initially denied causing any injuries to the child.  However, he did later confessed to police that he assaulted the child. After the assault, the two called the boyfriend's mother (not directly related to the patient).  This 'grandmother' told them to call 911.  She jumped in her car and went to the home.  The grandmother is a retired nurse and started CPR until EMS arrived.' Previous history of head trauma 1 year prior when he fell down the stairs and was seen at another local hospital. In October of 2017 was seen in our ER by grandparents concerning abuse. Patient was taken from mother's care.  Grandparents report that they had him in their care for about 10 days.  At that time, the court returned the children to the mother.  Mother was so angry at them, that she has not allowed the grandparents to have any contact with Tony since that time.</t>
  </si>
  <si>
    <t xml:space="preserve">Was in father's care when she 'wasn't acting right' when he called MOC. When mom came home she found the child lying on the ground, but was seemingly 'floppy.' They questioned a seizure and called EMS. Of note pt had a well child exam at PCP the day prior. </t>
  </si>
  <si>
    <t xml:space="preserve">From child abuse consult note: 'Facial bruises and abrasions/scratches.  Also has bilateral ear bruises.  The left ear bruise takes up most of the pinna and has an irregular pattern to it that could be due to an unevenly surfaced object (rings are a common culprit).  Bruising is noted on both front and back of the ear.  The right ear has a smaller more homogeneous bruise at the top of the pinna.  It is more apparent on the back than the front but can be seen on both surfaces.  There is a line at the very top of the pinna of petechiae.  Such an injury is commonly seen with squeezing -- either between fingers and thumb or between object and head. She has some bruising which is probably from the tourniquet used for IV/PICC line attempts on the right forearm and upper arm. She has a few scattered bruises on the rest of her body -- please refer to Forensic Nurse pictures for details.'    CT Head:  Mixed hypo- and hyperattenuating subdural hemorrhage overlying the right cerebral hemisphere, and layering along the right tentorium and falx.     CT Abdomen/Pelvis:  Trace free intrapelvic fluid and possible trace free fluid along the left hepatic margin. However, no solid organ/hollow viscus injury or extraluminal air is identified. No other acute findings identified in the abdomen or pelvis.    CT Chest:  1. Complete right upper lobar and mixed segmental/subsegmental right middle lobar atelectasis. Associated intermittent airway opacification suggests mucous plugging and/or aspirated debris. Please note that presence of parenchymal contusion could be masked by atelectasis.   2. Mixed reticular and groundglass opacities within bilateral lower lobes, left greater than right, could also represent atelectasis and/or sequela of aspiration.         </t>
  </si>
  <si>
    <t>Short fall from sister's bed 2 weeks PTA. Baby left in neighbor's care briefly so mother could pick up ill sibling from school. Upon returning home mom noted right side of hair 'messed up and poofy.'</t>
  </si>
  <si>
    <t>Still in PICU</t>
  </si>
  <si>
    <t>Intervention sites</t>
  </si>
  <si>
    <t>1979, 1980, 1981, 1986</t>
  </si>
  <si>
    <t>1982, 1983, 1984, 1985</t>
  </si>
  <si>
    <t>Raw data</t>
  </si>
  <si>
    <t>General Information</t>
  </si>
  <si>
    <t>Eligible?</t>
  </si>
  <si>
    <t>Months</t>
  </si>
  <si>
    <t>Meets all three inclusion criteria?</t>
  </si>
  <si>
    <t>Meets any exclusion criteria?</t>
  </si>
  <si>
    <t>Minority race and/or ethnicity?</t>
  </si>
  <si>
    <t>Acute respiratory compromise PTA?</t>
  </si>
  <si>
    <t>Bruising of the torso, ear(s) or neck?</t>
  </si>
  <si>
    <t>Interhemispheric OR bilateral SDH?</t>
  </si>
  <si>
    <r>
      <t xml:space="preserve">Any skull fracture(s) </t>
    </r>
    <r>
      <rPr>
        <b/>
        <i/>
        <sz val="11"/>
        <color theme="1"/>
        <rFont val="Calibri"/>
        <family val="2"/>
        <scheme val="minor"/>
      </rPr>
      <t>other than</t>
    </r>
    <r>
      <rPr>
        <b/>
        <sz val="11"/>
        <color theme="1"/>
        <rFont val="Calibri"/>
        <family val="2"/>
        <scheme val="minor"/>
      </rPr>
      <t xml:space="preserve"> an isolated, unilateral, nondiastatic, linear, parietal skull fracture?</t>
    </r>
  </si>
  <si>
    <t>Higher risk patient?</t>
  </si>
  <si>
    <t>Higher Risk Patient Evaluated with BOTH Skeletal Survey AND Retinal Exam</t>
  </si>
  <si>
    <t>Higher Risk Patient Evaluated with Skeletal Survey but NOT with Retinal Exam</t>
  </si>
  <si>
    <t>Higher Risk Patient Evaluated with Retinal Exam but NOT with Skeletal Survey</t>
  </si>
  <si>
    <t>Higher Risk Patient Evaluated Only Partially for Abuse</t>
  </si>
  <si>
    <t>Higher Risk Patient NOT Evaluated with Skeletal Survey OR with Retinal Exam</t>
  </si>
  <si>
    <t>Higher Risk Patient Evaluated At Least Partially for Abuse</t>
  </si>
  <si>
    <t>Lower risk patient?</t>
  </si>
  <si>
    <t>Lower Risk Patient NOT Evaluated with Skeletal Survey OR with Retinal Exam</t>
  </si>
  <si>
    <t>Lower Risk Patient Evaluated with Skeletal Survey but NOT with Retinal Exam</t>
  </si>
  <si>
    <t>Lower Risk Patient Evaluated with Retinal Exam but NOT with Skeletal Survey</t>
  </si>
  <si>
    <t>Lower Risk Patient Evaluated Only Partially for Abuse</t>
  </si>
  <si>
    <t>Lower Risk Patient Evaluated with BOTH Skeletal Survey AND with Retinal Exam</t>
  </si>
  <si>
    <t>Lower risk Patient Evaluated At Least Partially for Abuse</t>
  </si>
  <si>
    <t>Lower Risk Patient Evaluated At Least Partially for Abuse (Double Check)</t>
  </si>
  <si>
    <t>All Patients Evaluated Thoroughly for Abuse with Skeletal Survey AND Retinal Exam</t>
  </si>
  <si>
    <t>All Patients Evaluated at Least Partially for Abuse</t>
  </si>
  <si>
    <t>ALL Patients Lacking Skeletal Survey and/or Retinal Exam</t>
  </si>
  <si>
    <t>Skeletal survey completed AND revealed corroborating findings of abuse?</t>
  </si>
  <si>
    <t>Retinal exam completed AND revealed corroborating findings of abuse?</t>
  </si>
  <si>
    <t>Corroborating findings of abuse on completed skeletal survey OR retinal exam?</t>
  </si>
  <si>
    <t>HIGHER RISK Patients Lacking Skeletal Survey and/or Retinal Exam with No Corroborating Findings of Abuse on Exams that Were Ccompleted</t>
  </si>
  <si>
    <t>Subgroup 1</t>
  </si>
  <si>
    <t>Subgroup 2</t>
  </si>
  <si>
    <t>Subgroup 3</t>
  </si>
  <si>
    <t>Subgroup 4</t>
  </si>
  <si>
    <t>Subgroup 5</t>
  </si>
  <si>
    <t>Subgroup 6</t>
  </si>
  <si>
    <t>Subgroup 7</t>
  </si>
  <si>
    <t>Subgroup 8</t>
  </si>
  <si>
    <t>Subgroup 9</t>
  </si>
  <si>
    <t>Subgroup 10</t>
  </si>
  <si>
    <t>Subgroup 11</t>
  </si>
  <si>
    <t>Subgroup 12</t>
  </si>
  <si>
    <t>Subgroup 13</t>
  </si>
  <si>
    <t>Subgroup 14</t>
  </si>
  <si>
    <t>Subgroup 15</t>
  </si>
  <si>
    <t>Subgroup 16</t>
  </si>
  <si>
    <t>SUBGROUP</t>
  </si>
  <si>
    <t>1 thru 6</t>
  </si>
  <si>
    <t>1979-1</t>
  </si>
  <si>
    <t>1979-2</t>
  </si>
  <si>
    <t>1979-3</t>
  </si>
  <si>
    <t>1979-4</t>
  </si>
  <si>
    <t>1979-5</t>
  </si>
  <si>
    <t>1979-8</t>
  </si>
  <si>
    <t>1979-9</t>
  </si>
  <si>
    <t>1979-10</t>
  </si>
  <si>
    <t>1979-11</t>
  </si>
  <si>
    <t>1979-12</t>
  </si>
  <si>
    <t>1979-13</t>
  </si>
  <si>
    <t>1979-14</t>
  </si>
  <si>
    <t>7 thru 12</t>
  </si>
  <si>
    <t>1979-15</t>
  </si>
  <si>
    <t>1979-16</t>
  </si>
  <si>
    <t>13 thru 18</t>
  </si>
  <si>
    <t>1979-17</t>
  </si>
  <si>
    <t>1979-18</t>
  </si>
  <si>
    <t>1979-19</t>
  </si>
  <si>
    <t>1979-20</t>
  </si>
  <si>
    <t>1979-21</t>
  </si>
  <si>
    <t>1979-22</t>
  </si>
  <si>
    <t>1979-23</t>
  </si>
  <si>
    <t>1979-24</t>
  </si>
  <si>
    <t>1979-25</t>
  </si>
  <si>
    <t>1979-26</t>
  </si>
  <si>
    <t>19 thru 24</t>
  </si>
  <si>
    <t>1979-28</t>
  </si>
  <si>
    <t>1979-29</t>
  </si>
  <si>
    <t>1979-30</t>
  </si>
  <si>
    <t>1979-31</t>
  </si>
  <si>
    <t>1979-32</t>
  </si>
  <si>
    <t>1979-33</t>
  </si>
  <si>
    <t>25 thru 32</t>
  </si>
  <si>
    <t>1979-34</t>
  </si>
  <si>
    <t>1979-35</t>
  </si>
  <si>
    <t>1979-36</t>
  </si>
  <si>
    <t>1979-38</t>
  </si>
  <si>
    <t>1979-39</t>
  </si>
  <si>
    <t>1979-40</t>
  </si>
  <si>
    <t>1979-41</t>
  </si>
  <si>
    <t>1979-42</t>
  </si>
  <si>
    <t>1979-43</t>
  </si>
  <si>
    <t>1980-2</t>
  </si>
  <si>
    <t>1980-4</t>
  </si>
  <si>
    <t>1980-6</t>
  </si>
  <si>
    <t>1980-7</t>
  </si>
  <si>
    <t>1980-8</t>
  </si>
  <si>
    <t>1980-10</t>
  </si>
  <si>
    <t>1980-12</t>
  </si>
  <si>
    <t>1980-18</t>
  </si>
  <si>
    <t>1980-19</t>
  </si>
  <si>
    <t>1980-22</t>
  </si>
  <si>
    <t>1980-24</t>
  </si>
  <si>
    <t>1980-25</t>
  </si>
  <si>
    <t>1980-28</t>
  </si>
  <si>
    <t>1980-29</t>
  </si>
  <si>
    <t>1980-30</t>
  </si>
  <si>
    <t>1980-35</t>
  </si>
  <si>
    <t>1980-36</t>
  </si>
  <si>
    <t>1980-37</t>
  </si>
  <si>
    <t>1980-42</t>
  </si>
  <si>
    <t>1980-45</t>
  </si>
  <si>
    <t>1980-46</t>
  </si>
  <si>
    <t>1980-47</t>
  </si>
  <si>
    <t>1980-48</t>
  </si>
  <si>
    <t>1981-8</t>
  </si>
  <si>
    <t>1981-15</t>
  </si>
  <si>
    <t>1981-16</t>
  </si>
  <si>
    <t>1981-17</t>
  </si>
  <si>
    <t>1981-20</t>
  </si>
  <si>
    <t>1981-21</t>
  </si>
  <si>
    <t>1981-23</t>
  </si>
  <si>
    <t>1981-32</t>
  </si>
  <si>
    <t>1981-34</t>
  </si>
  <si>
    <t>1981-37</t>
  </si>
  <si>
    <t>1981-38</t>
  </si>
  <si>
    <t>1981-47</t>
  </si>
  <si>
    <t>1981-52</t>
  </si>
  <si>
    <t>1981-54</t>
  </si>
  <si>
    <t>1981-56</t>
  </si>
  <si>
    <t>1981-58</t>
  </si>
  <si>
    <t>1981-59</t>
  </si>
  <si>
    <t>1981-87</t>
  </si>
  <si>
    <t>1981-89</t>
  </si>
  <si>
    <t>1981-97</t>
  </si>
  <si>
    <t>1981-98</t>
  </si>
  <si>
    <t>1986-1</t>
  </si>
  <si>
    <t>1986-2</t>
  </si>
  <si>
    <t>1986-3</t>
  </si>
  <si>
    <t>1986-4</t>
  </si>
  <si>
    <t>1986-5</t>
  </si>
  <si>
    <t>1986-6</t>
  </si>
  <si>
    <t>1986-7</t>
  </si>
  <si>
    <t>1986-8</t>
  </si>
  <si>
    <t>1986-9</t>
  </si>
  <si>
    <t>1986-13</t>
  </si>
  <si>
    <t>1986-14</t>
  </si>
  <si>
    <t>1986-15</t>
  </si>
  <si>
    <t>1986-16</t>
  </si>
  <si>
    <t>1986-17</t>
  </si>
  <si>
    <t>1986-18</t>
  </si>
  <si>
    <t>1986-20</t>
  </si>
  <si>
    <t>1986-22</t>
  </si>
  <si>
    <t>1986-23</t>
  </si>
  <si>
    <t>1986-24</t>
  </si>
  <si>
    <t>1986-25</t>
  </si>
  <si>
    <t>1986-31</t>
  </si>
  <si>
    <t>1986-32</t>
  </si>
  <si>
    <t>1986-33</t>
  </si>
  <si>
    <t>1986-34</t>
  </si>
  <si>
    <t>1986-35</t>
  </si>
  <si>
    <t>1986-36</t>
  </si>
  <si>
    <t>1986-37</t>
  </si>
  <si>
    <t>1986-41</t>
  </si>
  <si>
    <t>1986-42</t>
  </si>
  <si>
    <t>1986-43</t>
  </si>
  <si>
    <t>1986-44</t>
  </si>
  <si>
    <t>1986-45</t>
  </si>
  <si>
    <t>1986-46</t>
  </si>
  <si>
    <t>1986-47</t>
  </si>
  <si>
    <t>1986-48</t>
  </si>
  <si>
    <t>1986-49</t>
  </si>
  <si>
    <t>1986-50</t>
  </si>
  <si>
    <t>1986-51</t>
  </si>
  <si>
    <t>1986-52</t>
  </si>
  <si>
    <t>1986-54</t>
  </si>
  <si>
    <t>1986-55</t>
  </si>
  <si>
    <t>1986-56</t>
  </si>
  <si>
    <t>1986-57</t>
  </si>
  <si>
    <t>1986-58</t>
  </si>
  <si>
    <t>1986-59</t>
  </si>
  <si>
    <t>1986-61</t>
  </si>
  <si>
    <t>1986-62</t>
  </si>
  <si>
    <t>1986-63</t>
  </si>
  <si>
    <t>1986-64</t>
  </si>
  <si>
    <t>1986-65</t>
  </si>
  <si>
    <t>1986-66</t>
  </si>
  <si>
    <t>1986-67</t>
  </si>
  <si>
    <t>1986-68</t>
  </si>
  <si>
    <t>1986-69</t>
  </si>
  <si>
    <t>1986-71</t>
  </si>
  <si>
    <t>1986-72</t>
  </si>
  <si>
    <t>1986-73</t>
  </si>
  <si>
    <t>1986-74</t>
  </si>
  <si>
    <t>1986-75</t>
  </si>
  <si>
    <t>1986-76</t>
  </si>
  <si>
    <t>1986-77</t>
  </si>
  <si>
    <t>1986-78</t>
  </si>
  <si>
    <t>1986-79</t>
  </si>
  <si>
    <t>1986-80</t>
  </si>
  <si>
    <t>1986-81</t>
  </si>
  <si>
    <t>1986-84</t>
  </si>
  <si>
    <t>1986-85</t>
  </si>
  <si>
    <t>Lower Risk Patient Evaluated At Least Partially for Abuse</t>
  </si>
  <si>
    <t>Patients Lacking Skeletal Survey and/or Retinal Exam AND No Corroborating Findings of Abuse on Exams that Were Completed</t>
  </si>
  <si>
    <t>1982-1</t>
  </si>
  <si>
    <t>1982-2</t>
  </si>
  <si>
    <t>1982-3</t>
  </si>
  <si>
    <t>1982-4</t>
  </si>
  <si>
    <t>1982-5</t>
  </si>
  <si>
    <t>1982-10</t>
  </si>
  <si>
    <t>1982-12</t>
  </si>
  <si>
    <t>1982-13</t>
  </si>
  <si>
    <t>1982-14</t>
  </si>
  <si>
    <t>1982-15</t>
  </si>
  <si>
    <t>1982-26</t>
  </si>
  <si>
    <t>1982-31</t>
  </si>
  <si>
    <t>1982-36</t>
  </si>
  <si>
    <t>1982-37</t>
  </si>
  <si>
    <t>1982-38</t>
  </si>
  <si>
    <t>1982-45</t>
  </si>
  <si>
    <t>1982-46</t>
  </si>
  <si>
    <t>1982-49</t>
  </si>
  <si>
    <t>1982-51</t>
  </si>
  <si>
    <t>1982-57</t>
  </si>
  <si>
    <t>1982-59</t>
  </si>
  <si>
    <t>1982-60</t>
  </si>
  <si>
    <t>1982-61</t>
  </si>
  <si>
    <t>1982-62</t>
  </si>
  <si>
    <t>1982-64</t>
  </si>
  <si>
    <t>1982-65</t>
  </si>
  <si>
    <t>1982-66</t>
  </si>
  <si>
    <t>1982-67</t>
  </si>
  <si>
    <t>1982-71</t>
  </si>
  <si>
    <t>1982-72</t>
  </si>
  <si>
    <t>1982-75</t>
  </si>
  <si>
    <t>1982-76</t>
  </si>
  <si>
    <t>1982-78</t>
  </si>
  <si>
    <t>1982-83</t>
  </si>
  <si>
    <t>1982-85</t>
  </si>
  <si>
    <t>1982-87</t>
  </si>
  <si>
    <t>1982-90</t>
  </si>
  <si>
    <t>1982-93</t>
  </si>
  <si>
    <t>1982-94</t>
  </si>
  <si>
    <t>1982-97</t>
  </si>
  <si>
    <t>1982-98</t>
  </si>
  <si>
    <t>1982-99</t>
  </si>
  <si>
    <t>1983-2</t>
  </si>
  <si>
    <t>1983-3</t>
  </si>
  <si>
    <t>1983-5</t>
  </si>
  <si>
    <t>1983-7</t>
  </si>
  <si>
    <t>1983-8</t>
  </si>
  <si>
    <t>1983-9</t>
  </si>
  <si>
    <t>1983-10</t>
  </si>
  <si>
    <t>1983-12</t>
  </si>
  <si>
    <t>1983-13</t>
  </si>
  <si>
    <t>1983-14</t>
  </si>
  <si>
    <t>1983-15</t>
  </si>
  <si>
    <t>1983-16</t>
  </si>
  <si>
    <t>1983-17</t>
  </si>
  <si>
    <t>1983-18</t>
  </si>
  <si>
    <t>1983-19</t>
  </si>
  <si>
    <t>1983-20</t>
  </si>
  <si>
    <t>1983-21</t>
  </si>
  <si>
    <t>1983-22</t>
  </si>
  <si>
    <t>1983-23</t>
  </si>
  <si>
    <t>1983-24</t>
  </si>
  <si>
    <t>1983-25</t>
  </si>
  <si>
    <t>1983-26</t>
  </si>
  <si>
    <t>1983-27</t>
  </si>
  <si>
    <t>1983-28</t>
  </si>
  <si>
    <t>1983-29</t>
  </si>
  <si>
    <t>1983-30</t>
  </si>
  <si>
    <t>1983-31</t>
  </si>
  <si>
    <t>1983-32</t>
  </si>
  <si>
    <t>1983-34</t>
  </si>
  <si>
    <t>1983-36</t>
  </si>
  <si>
    <t>1983-37</t>
  </si>
  <si>
    <t>1983-38</t>
  </si>
  <si>
    <t>1983-39</t>
  </si>
  <si>
    <t>1983-40</t>
  </si>
  <si>
    <t>1983-41</t>
  </si>
  <si>
    <t>1983-42</t>
  </si>
  <si>
    <t>1983-43</t>
  </si>
  <si>
    <t>1983-44</t>
  </si>
  <si>
    <t>1983-45</t>
  </si>
  <si>
    <t>1983-47</t>
  </si>
  <si>
    <t>1983-48</t>
  </si>
  <si>
    <t>1983-49</t>
  </si>
  <si>
    <t>1983-50</t>
  </si>
  <si>
    <t>1983-51</t>
  </si>
  <si>
    <t>1983-52</t>
  </si>
  <si>
    <t>1983-53</t>
  </si>
  <si>
    <t>1983-54</t>
  </si>
  <si>
    <t>1983-55</t>
  </si>
  <si>
    <t>1983-56</t>
  </si>
  <si>
    <t>1983-57</t>
  </si>
  <si>
    <t>1983-58</t>
  </si>
  <si>
    <t>1983-59</t>
  </si>
  <si>
    <t>1983-60</t>
  </si>
  <si>
    <t>1983-61</t>
  </si>
  <si>
    <t>1983-62</t>
  </si>
  <si>
    <t>1983-63</t>
  </si>
  <si>
    <t>1983-64</t>
  </si>
  <si>
    <t>1983-65</t>
  </si>
  <si>
    <t>1983-66</t>
  </si>
  <si>
    <t>1983-67</t>
  </si>
  <si>
    <t>1983-69</t>
  </si>
  <si>
    <t>1983-70</t>
  </si>
  <si>
    <t>1983-71</t>
  </si>
  <si>
    <t>1983-72</t>
  </si>
  <si>
    <t>1983-73</t>
  </si>
  <si>
    <t>1983-74</t>
  </si>
  <si>
    <t>1983-76</t>
  </si>
  <si>
    <t>1983-77</t>
  </si>
  <si>
    <t>1983-78</t>
  </si>
  <si>
    <t>1983-79</t>
  </si>
  <si>
    <t>1983-80</t>
  </si>
  <si>
    <t>1983-81</t>
  </si>
  <si>
    <t>1983-82</t>
  </si>
  <si>
    <t>1983-83</t>
  </si>
  <si>
    <t>1983-84</t>
  </si>
  <si>
    <t>1983-85</t>
  </si>
  <si>
    <t>1983-86</t>
  </si>
  <si>
    <t>1984-1</t>
  </si>
  <si>
    <t>1984-2</t>
  </si>
  <si>
    <t>1984-3</t>
  </si>
  <si>
    <t>1984-4</t>
  </si>
  <si>
    <t>1984-9</t>
  </si>
  <si>
    <t>1984-11</t>
  </si>
  <si>
    <t>1984-12</t>
  </si>
  <si>
    <t>1984-23</t>
  </si>
  <si>
    <t>1984-27</t>
  </si>
  <si>
    <t>1984-28</t>
  </si>
  <si>
    <t>1984-31</t>
  </si>
  <si>
    <t>1984-32</t>
  </si>
  <si>
    <t>1984-35</t>
  </si>
  <si>
    <t>1984-39</t>
  </si>
  <si>
    <t>1984-41</t>
  </si>
  <si>
    <t>1984-44</t>
  </si>
  <si>
    <t>1984-49</t>
  </si>
  <si>
    <t>1984-52</t>
  </si>
  <si>
    <t>1984-57</t>
  </si>
  <si>
    <t>1984-59</t>
  </si>
  <si>
    <t>1984-63</t>
  </si>
  <si>
    <t>1984-64</t>
  </si>
  <si>
    <t>1984-66</t>
  </si>
  <si>
    <t>1984-71</t>
  </si>
  <si>
    <t>1984-72</t>
  </si>
  <si>
    <t>1984-74</t>
  </si>
  <si>
    <t>1984-75</t>
  </si>
  <si>
    <t>1984-78</t>
  </si>
  <si>
    <t>1984-79</t>
  </si>
  <si>
    <t>1984-81</t>
  </si>
  <si>
    <t>1984-83</t>
  </si>
  <si>
    <t>1984-84</t>
  </si>
  <si>
    <t>1984-90</t>
  </si>
  <si>
    <t>1984-92</t>
  </si>
  <si>
    <t>1984-96</t>
  </si>
  <si>
    <t>1985-1</t>
  </si>
  <si>
    <t>1985-2</t>
  </si>
  <si>
    <t>1985-4</t>
  </si>
  <si>
    <t>1985-5</t>
  </si>
  <si>
    <t>1985-6</t>
  </si>
  <si>
    <t>1985-7</t>
  </si>
  <si>
    <t>1985-8</t>
  </si>
  <si>
    <t>1985-9</t>
  </si>
  <si>
    <t>1985-10</t>
  </si>
  <si>
    <t>1985-11</t>
  </si>
  <si>
    <t>1985-12</t>
  </si>
  <si>
    <t>1985-13</t>
  </si>
  <si>
    <t>1985-14</t>
  </si>
  <si>
    <t>1985-15</t>
  </si>
  <si>
    <t>1985-16</t>
  </si>
  <si>
    <t>1985-17</t>
  </si>
  <si>
    <t>1985-18</t>
  </si>
  <si>
    <t>1985-19</t>
  </si>
  <si>
    <t>1985-20</t>
  </si>
  <si>
    <t>1985-21</t>
  </si>
  <si>
    <t>1985-22</t>
  </si>
  <si>
    <t>1985-23</t>
  </si>
  <si>
    <t>1985-24</t>
  </si>
  <si>
    <t>1985-25</t>
  </si>
  <si>
    <t>1985-26</t>
  </si>
  <si>
    <t>1985-27</t>
  </si>
  <si>
    <t>1985-28</t>
  </si>
  <si>
    <t>1985-29</t>
  </si>
  <si>
    <t>1985-30</t>
  </si>
  <si>
    <t>1985-31</t>
  </si>
  <si>
    <t>1985-32</t>
  </si>
  <si>
    <t>1985-33</t>
  </si>
  <si>
    <t>1985-34</t>
  </si>
  <si>
    <t>1985-35</t>
  </si>
  <si>
    <t>1985-36</t>
  </si>
  <si>
    <t>1985-37</t>
  </si>
  <si>
    <t>1985-38</t>
  </si>
  <si>
    <t>1985-39</t>
  </si>
  <si>
    <t>1985-40</t>
  </si>
  <si>
    <t>1985-41</t>
  </si>
  <si>
    <t>1985-42</t>
  </si>
  <si>
    <t>1985-43</t>
  </si>
  <si>
    <t>1985-44</t>
  </si>
  <si>
    <t>Patient ID</t>
  </si>
  <si>
    <t>PICU Provider ID: Site 1979</t>
  </si>
  <si>
    <t>PICU Provider ID: Site 1980</t>
  </si>
  <si>
    <t>PICU Provider ID: Site 1981</t>
  </si>
  <si>
    <t>PICU Provider ID: Site 1986</t>
  </si>
  <si>
    <t>CAP Provider ID:                         Site 1979</t>
  </si>
  <si>
    <t>CAP Provider ID: Site 1980</t>
  </si>
  <si>
    <t>CAP Provider ID: Site 1981</t>
  </si>
  <si>
    <t>CAP Provider ID: Site 1986</t>
  </si>
  <si>
    <t>Patient-specific, Evidence-based, Estimate of Abuse Probability (From Derivation + Validation Studies)</t>
  </si>
  <si>
    <t>Q5.6.2                                                            Did this patient--or any of the PICU providers or child abuse consultants involved in his or her care--experience any adverse event(s) that were  possibly, probably or definitively related to their participation in this research study?</t>
  </si>
  <si>
    <t>Higher Risk Patient Evaluated Thoroughly with BOTH Skeletal Survey AND Retinal Exam</t>
  </si>
  <si>
    <t>Potential Case of Missed AHT?: Patients Lacking Skeletal Survey and/or Retinal Exam with No Corroborating Findings of Abuse on Exams that Were Ccompleted</t>
  </si>
  <si>
    <t>Incorporated within the data forms (see text in red font)</t>
  </si>
  <si>
    <t>In columns with gray headings</t>
  </si>
  <si>
    <t>Q2.3.1.                                        Age (in months) at the time of hospital admission</t>
  </si>
  <si>
    <t>Q2.3.2.                             Gender</t>
  </si>
  <si>
    <t>Q2.3.3.                               Ethnicity</t>
  </si>
  <si>
    <t>Q2.3.4.                           Race</t>
  </si>
  <si>
    <t>Q2.3.5.1.                          Which other race(s)?     American Indian?</t>
  </si>
  <si>
    <t>Q2.3.5.2.                      Alaskan Native?</t>
  </si>
  <si>
    <t>Q2.3.5.3.                        Native Hawaiian?</t>
  </si>
  <si>
    <t>Q2.3.5.4.                               Other Pacific Islander?</t>
  </si>
  <si>
    <t>Q2.3.5.5.                               Asian (Asian Indian, Chinese, Filipino, Japanese, Korean, Vietnamese)?</t>
  </si>
  <si>
    <t>Q2.3.5.6.                         Mixed or Other?</t>
  </si>
  <si>
    <t>Q2.3.5.7.                                Race unknown, not specified, or refused to answer?</t>
  </si>
  <si>
    <t xml:space="preserve">Q2.4.1.                                  Additional notes or comments </t>
  </si>
  <si>
    <t>Form 2 complete</t>
  </si>
  <si>
    <t>Data forms</t>
  </si>
  <si>
    <t>See separate WORD document</t>
  </si>
  <si>
    <t>Q4.4.2.1.                                          What skull fracture(s) did the child manifest?                                    Only an isolated, unilateral, nondiastatic, linear, parietal skull fracture?</t>
  </si>
  <si>
    <t>Q4.4.2.2.                               Complex skull fracture(s)?</t>
  </si>
  <si>
    <t>Q4.4.2.3                              Other skull fracture(s)?</t>
  </si>
  <si>
    <t>Q4.4.5.1.                                    How would you characterize the location(s) or distribution of the child's subdural hemorrhage(s) or fluid collection(s)?                               Unilateral, overlying only a single cerebral hemisphere?</t>
  </si>
  <si>
    <t>Q4.4.5.2.                           Bilateral, overlying both cerebral hemispheres?</t>
  </si>
  <si>
    <t>Q4.4.5.3                                     Involving or extending from the interhemispheric space?</t>
  </si>
  <si>
    <t xml:space="preserve">Q4.4.13.                            How would you characterize the depth of this child's brain hypoxia, ischemia and/or swelling. </t>
  </si>
  <si>
    <t xml:space="preserve">Q4.4.14.                         How would you characterize the distribution of this child's brain hypoxia, ischemia and/or swelling.  </t>
  </si>
  <si>
    <t>Q4.5.2.                            Additional notes or comments.</t>
  </si>
  <si>
    <t>Form 4 complete.</t>
  </si>
  <si>
    <t xml:space="preserve">Q5.2.3.                                      Which of the following statements best summarizes this caregiver's explanation for the child's head injuries and acute clinical presentation. </t>
  </si>
  <si>
    <t>Q5.3.1.1.                         Which of the following diagnostic tests were completed on this child?                         Cranial CT scan(s)?</t>
  </si>
  <si>
    <t>Q5.3.1.2.                               Cranial MRI scan(s)?</t>
  </si>
  <si>
    <t>Q5.3.1.3.                                   Abdominal CT scan(s)?</t>
  </si>
  <si>
    <t>Q5.3.1.4.                                Complete blood count?</t>
  </si>
  <si>
    <t>Q5.3.1.5.                                Coagulation testing or screening?</t>
  </si>
  <si>
    <t>Q5.3.1.6.                   Liver function tests?</t>
  </si>
  <si>
    <t>Q5.3.1.7.                                Pancreatic function tests?</t>
  </si>
  <si>
    <t>Q5.3.1.8.                                      Radiological skeletal survey?</t>
  </si>
  <si>
    <t>Q5.3.1.9.                    Bone scan?</t>
  </si>
  <si>
    <t>Q5.3.1.10.       Ophthalmology evaluation?</t>
  </si>
  <si>
    <t>Q5.3.2.1.                                 Which of the following additional traumatic injuries (or potential markers of traumatic injuries) did this child reveal?                    Classic metaphyseal lesion fracture(s) or epiphyseal separation(s)?</t>
  </si>
  <si>
    <t>Q5.3.2.2.                                Rib fracture(s)?</t>
  </si>
  <si>
    <t>Q5.3.2.3.                      Fracture(s) of the scapula or sternum?</t>
  </si>
  <si>
    <t>Q5.3.2.4.                         Fracture(s) of digits?</t>
  </si>
  <si>
    <t>Q5.3.2.5.                                 Vertebral body fracture(s) or dislocations or fracture(s) of spinous process(es)?</t>
  </si>
  <si>
    <t>Q5.3.2.6.                                    Serum hepatic transaminase (AST or ALT) &gt;80 IU/L any time after hospital admission?</t>
  </si>
  <si>
    <t>Q5.3.2.7.                              Confirmed intra-abdominal injuries?</t>
  </si>
  <si>
    <t>Q5.3.2.8.                            Retinoschesis confirmed by an ophthalmologist?</t>
  </si>
  <si>
    <t>Q5.3.2.9.                       Retinal hemorrhage(s) described by an ophthalmologist as dense, extensive, covering a large surface area and/or extending to the ora serrata?</t>
  </si>
  <si>
    <t>Q5.3.2.10.                            None of the above?</t>
  </si>
  <si>
    <t>Q5.4.1.                                    Which of the following best describes the final, consensus, diagnostic impression of the treating and consulting physician(s) caring for this child at the time of the child's hospital discharge.</t>
  </si>
  <si>
    <t>Q5.4.3.                                             Did any professional from your medical treatment facility make (or verify) a report of suspected child maltreatment regarding this child to a child protection or investigative agency?</t>
  </si>
  <si>
    <t>Q5.5.1.                                  How many days did this patient remain in the PICU before his/her discharge, transfer or death.</t>
  </si>
  <si>
    <t>Q5.6.1.                                  Additional notes or comments.</t>
  </si>
  <si>
    <t>Form 5 complete.</t>
  </si>
  <si>
    <t>Q1.2.1.                                            What is your initial, intuitive estimate of the probability that this child's acute clinical presentation, physical findings, and head injuries resulted from inflicted or abusive trauma.</t>
  </si>
  <si>
    <t>Q1.4.2.1.                             Which of the following explain your current reluctance to evaluate your 'higher risk' patient for abuse?                             Accidental head injury was witnessed by an unbiased, independent observer?</t>
  </si>
  <si>
    <t>Q1.4.2.2.                  Head injuries resulted from a collision involving a motor vehicle?</t>
  </si>
  <si>
    <t>Q1.4.2.3.                           Neuroimaging revealed evidence of pre-existing brain defect, malformation, disease, infection or hypoxia-ischemia?</t>
  </si>
  <si>
    <t>Q1.4.2.4.                             Clinical intuition that this patient was not abused?</t>
  </si>
  <si>
    <t>Q1.4.2.5.                                     Preference to avoid unnecessary abuse evaluations?</t>
  </si>
  <si>
    <t>Q1.4.2.6.                                       Skepticism of guidelines and cookbook medicine?</t>
  </si>
  <si>
    <t>Q1.4.2.7.                                   Diminished autonomy?</t>
  </si>
  <si>
    <t>Q1.4.2.8.                                Conviction that clinical judgment is superior to clinical prediction or decision rule?</t>
  </si>
  <si>
    <t>Q1.4.2.9.                                    Conviction that physicians decision making is not the root cause of missed cases of abusive head trauma?</t>
  </si>
  <si>
    <t>Q1.4.2.10.                                      Distrust of the accuracy of the rules predictors?</t>
  </si>
  <si>
    <t>Q1.4.2.11.                                        Distrust of the translation of predictions into decisions?</t>
  </si>
  <si>
    <t>Q1.4.2.12.                                          Weak incentives for using the rule consistently and accurately?</t>
  </si>
  <si>
    <t>Q1.4.2.13. Conviction that overruling the rule is frequently justified?</t>
  </si>
  <si>
    <t>Q1.4.2.14.                                Fear of unintended consequences of decision rule use?</t>
  </si>
  <si>
    <t>Q1.4.2.15.                             Lack of local administrative support for implementing practice change?</t>
  </si>
  <si>
    <t>Q1.4.2.16.                                 Lack of local leadership support for implementing practice change?</t>
  </si>
  <si>
    <t>Q1.4.2.17.                              Lack of EMR-based clinical decision support tools?</t>
  </si>
  <si>
    <t>Q1.4.2.18.          Other?</t>
  </si>
  <si>
    <t>Q1.4.4.                               If so, what is that estimate.</t>
  </si>
  <si>
    <t xml:space="preserve">Q1.4.6.                               Additional notes or comments.  </t>
  </si>
  <si>
    <t>Q1.5.2.1.                                Which of the following explain your current intention to evaluate your 'lower risk' patient for abuse?                             The child's caregiver admitted abusive acts?</t>
  </si>
  <si>
    <t>Q1.5.2.2.                             Abusive head trauma was witnessed by an unbiased, independent observer?</t>
  </si>
  <si>
    <t>Q1.5.2.3.                                   Clinical intuition that this patient was abused?</t>
  </si>
  <si>
    <t>Q1.5.2.4.                      Preference to avoid all possible missed cases of abuse?</t>
  </si>
  <si>
    <t>Q1.5.2.5.                             Disinterest in addressing system inefficiencies?</t>
  </si>
  <si>
    <t>Q1.5.2.6.                                Concern that improving efficiency will threaten patient safety?</t>
  </si>
  <si>
    <t>Q1.5.2.7.                       Skepticism of guidelines and cookbook medicine?</t>
  </si>
  <si>
    <t>Q1.5.2.8.                                                 Diminished autonomy?</t>
  </si>
  <si>
    <t>Q1.5.2.9.                                       Conviction that clinical judgment is superior to clinical prediction or decision rule?</t>
  </si>
  <si>
    <t>Q1.5.2.10.                                   Conviction that physicians decision making is not the root cause of missed cases of abusive head trauma?</t>
  </si>
  <si>
    <t>Q1.5.2.11.                              Distrust of the accuracy of the rules predictors?</t>
  </si>
  <si>
    <t>Q1.5.2.12.                                    Distrust of the translation of predictions into decisions?</t>
  </si>
  <si>
    <t>Q1.5.2.13.                                 Weak incentives for using the rule consistently and accurately?</t>
  </si>
  <si>
    <t>Q1.5.2.14.                                          Conviction that overruling the rule is frequently justified?</t>
  </si>
  <si>
    <t>Q1.5.2.15.                                          Fear of unintended consequences of decision rule use?</t>
  </si>
  <si>
    <t>Q1.5.2.16.                                          Lack of local administrative support for implementing practice change?</t>
  </si>
  <si>
    <t>Q1.5.2.17.                  Lack of local leadership support for implementing practice change?</t>
  </si>
  <si>
    <t>Q1.5.2.18.                             Lack of EMR-based clinical decision support tools?</t>
  </si>
  <si>
    <t>Q1.5.2.19.                                    Other?</t>
  </si>
  <si>
    <t>Q1.5.4.                         If so, what is that estimate.</t>
  </si>
  <si>
    <t>Q1.5.6.                                            Additional notes or comments.</t>
  </si>
  <si>
    <t>Form 1 complete.</t>
  </si>
  <si>
    <t>Q2.3.1.                                        Age (in months) at the time of hospital admission.</t>
  </si>
  <si>
    <t xml:space="preserve">Q2.3.2.                             Gender. </t>
  </si>
  <si>
    <t>Q2.3.3.                               Ethnicity.</t>
  </si>
  <si>
    <t>Q2.3.4.                           Race.</t>
  </si>
  <si>
    <t xml:space="preserve">Q2.4.1.                                  Additional notes or comments.  </t>
  </si>
  <si>
    <t>Form 2 complete.</t>
  </si>
  <si>
    <t>Q3.2.3.                                            What is your initial, intuitive estimate of the probability that this child's acute clinical presentation, physical findings, and head injuries resulted from inflicted or abusive trauma.</t>
  </si>
  <si>
    <t>Q3.4.2.1.                             Which of the following explain your current reluctance to evaluate your 'higher risk' patient for abuse?                             Accidental head injury was witnessed by an unbiased, independent observer?</t>
  </si>
  <si>
    <t>Q3.4.2.2.                  Head injuries resulted from a collision involving a motor vehicle?</t>
  </si>
  <si>
    <t>Q3.4.2.3.                           Neuroimaging revealed evidence of pre-existing brain defect, malformation, disease, infection or hypoxia-ischemia?</t>
  </si>
  <si>
    <t>Q3.4.2.4.                             Clinical intuition that this patient was not abused?</t>
  </si>
  <si>
    <t>Q3.4.2.5.                                     Preference to avoid unnecessary abuse evaluations?</t>
  </si>
  <si>
    <t>Q3.4.2.6.                                       Skepticism of guidelines and cookbook medicine?</t>
  </si>
  <si>
    <t>Q3.4.2.7.                                   Diminished autonomy?</t>
  </si>
  <si>
    <t>Q3.4.2.8.                                Conviction that clinical judgment is superior to clinical prediction or decision rule?</t>
  </si>
  <si>
    <t>Q3.4.2.9.                                    Conviction that physicians decision making is not the root cause of missed cases of abusive head trauma?</t>
  </si>
  <si>
    <t>Q3.4.2.10.                                      Distrust of the accuracy of the rules predictors?</t>
  </si>
  <si>
    <t>Q3.4.2.11.                                        Distrust of the translation of predictions into decisions?</t>
  </si>
  <si>
    <t>Q3.4.2.12.                                          Weak incentives for using the rule consistently and accurately?</t>
  </si>
  <si>
    <t>Q3.4.2.13. Conviction that overruling the rule is frequently justified?</t>
  </si>
  <si>
    <t>Q3.4.2.14.                                Fear of unintended consequences of decision rule use?</t>
  </si>
  <si>
    <t>Q3.4.2.15.                             Lack of local administrative support for implementing practice change?</t>
  </si>
  <si>
    <t>Q3.4.2.16.                                 Lack of local leadership support for implementing practice change?</t>
  </si>
  <si>
    <t>Q3.4.2.17.                              Lack of EMR-based clinical decision support tools?</t>
  </si>
  <si>
    <t>Q3.4.2.18.          Other?</t>
  </si>
  <si>
    <t>Q3.4.4.                               If so, what is that estimate.</t>
  </si>
  <si>
    <t xml:space="preserve">Q3.4.6.                               Additional notes or comments.  </t>
  </si>
  <si>
    <t>Q3.5.2.1.                                Which of the following explain your current intention to evaluate your 'lower risk' patient for abuse?                                                      The child's caregiver admitted abusive acts?</t>
  </si>
  <si>
    <t>Q3.5.2.2.                             Abusive head trauma was witnessed by an unbiased, independent observer?</t>
  </si>
  <si>
    <t>Q3.5.2.3.                                   Clinical intuition that this patient was abused?</t>
  </si>
  <si>
    <t>Q3.5.2.4.                      Preference to avoid all possible missed cases of abuse?</t>
  </si>
  <si>
    <t>Q3.5.2.5.                             Disinterest in addressing system inefficiencies?</t>
  </si>
  <si>
    <t>Q3.5.2.6.                                Concern that improving efficiency will threaten patient safety?</t>
  </si>
  <si>
    <t>Q3.5.2.7.                       Skepticism of guidelines and cookbook medicine?</t>
  </si>
  <si>
    <t>Q3.5.2.8.                                                 Diminished autonomy?</t>
  </si>
  <si>
    <t>Q3.5.2.9.                                       Conviction that clinical judgment is superior to clinical prediction or decision rule?</t>
  </si>
  <si>
    <t>Q3.5.2.10.                                   Conviction that physicians decision making is not the root cause of missed cases of abusive head trauma?</t>
  </si>
  <si>
    <t>Q3.5.2.11.                              Distrust of the accuracy of the rules predictors?</t>
  </si>
  <si>
    <t>Q3.5.2.12.                                    Distrust of the translation of predictions into decisions?</t>
  </si>
  <si>
    <t>Q3.5.2.13.                                 Weak incentives for using the rule consistently and accurately?</t>
  </si>
  <si>
    <t>Q3.5.2.14.                                          Conviction that overruling the rule is frequently justified?</t>
  </si>
  <si>
    <t>Q3.5.2.15.                                          Fear of unintended consequences of decision rule use?</t>
  </si>
  <si>
    <t>Q3.5.2.16.                                          Lack of local administrative support for implementing practice change?</t>
  </si>
  <si>
    <t>Q3.5.2.17.                  Lack of local leadership support for implementing practice change?</t>
  </si>
  <si>
    <t>Q3.5.2.18.                             Lack of EMR-based clinical decision support tools?</t>
  </si>
  <si>
    <t>Q3.5.2.19.                                    Other?</t>
  </si>
  <si>
    <t>Q3.5.4.                         If so, what is that estimate.</t>
  </si>
  <si>
    <t>Q3.5.6.                                            Additional notes or comments.</t>
  </si>
  <si>
    <t>Form 3 complete.</t>
  </si>
  <si>
    <t>Q5.3.2.1.                                 Which of the following additional traumatic injuries (or potential markers of traumatic injuries) did this child reveal?  Classic metaphyseal lesion fracture(s) or epiphyseal separation(s)?</t>
  </si>
  <si>
    <t>Data forms 1 and 3 were only completed at intervention PICUs</t>
  </si>
  <si>
    <t>Outcome measures</t>
  </si>
  <si>
    <t>In columns with pale or bright yellow headings</t>
  </si>
  <si>
    <r>
      <t>Patients whose completed skeletal survey and/or retinal exam revealed findings considered moderately or highly specific for abuse.</t>
    </r>
    <r>
      <rPr>
        <sz val="11"/>
        <color rgb="FF000000"/>
        <rFont val="Calibri"/>
        <family val="2"/>
        <scheme val="minor"/>
      </rPr>
      <t xml:space="preserve">  A measure of overall diagnostic yield and practice efficiency.</t>
    </r>
  </si>
  <si>
    <t>An evidence-based estimate of cases of missed AHT among potential cases of missed AHT, calculated by multiplying  [potential cases of missed AHT] x [their mean estimate of AHT probability].</t>
  </si>
  <si>
    <t>In columns with bright yellow headings</t>
  </si>
  <si>
    <t xml:space="preserve">Calculated using the evidence-based, patient-specific estimates of AHT probability found in the last column. </t>
  </si>
  <si>
    <t>Definitions</t>
  </si>
  <si>
    <t>Branching logic between data fields is specified in data forms</t>
  </si>
  <si>
    <t>Control sites</t>
  </si>
  <si>
    <t>Data dictionary</t>
  </si>
  <si>
    <t>Derived fields</t>
  </si>
  <si>
    <t>For column headings that end with a question mark (?): 0=false, negative, or not selected; 1=true, positive, or selected</t>
  </si>
  <si>
    <t>Derived applying the formulas stipulated in each specific cell</t>
  </si>
  <si>
    <t>For other column headings:  0's, 1's, 2's, 3's, etc. reflect the corresponding 1st, 2nd, 3rd, etc. answer option listed within the specific data field in the data form</t>
  </si>
  <si>
    <t>Numerical headings correspond to equivalent data fields in data forms (eg., Q2.3.2 refers to data form 2, section 3, question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</si>
</sst>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b/>
      <sz val="11"/>
      <color theme="1"/>
      <name val="Calibri"/>
      <family val="2"/>
      <scheme val="minor"/>
    </font>
    <font>
      <sz val="12"/>
      <color theme="1"/>
      <name val="Calibri"/>
      <family val="2"/>
      <scheme val="minor"/>
    </font>
    <font>
      <sz val="11"/>
      <color rgb="FF000000"/>
      <name val="Calibri"/>
      <family val="2"/>
      <scheme val="minor"/>
    </font>
    <font>
      <b/>
      <sz val="11"/>
      <color theme="0"/>
      <name val="Calibri"/>
      <family val="2"/>
      <scheme val="minor"/>
    </font>
    <font>
      <b/>
      <i/>
      <sz val="11"/>
      <color theme="1"/>
      <name val="Calibri"/>
      <family val="2"/>
      <scheme val="minor"/>
    </font>
    <font>
      <b/>
      <sz val="13"/>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249977111117893"/>
        <bgColor rgb="FF000000"/>
      </patternFill>
    </fill>
    <fill>
      <patternFill patternType="solid">
        <fgColor theme="9" tint="-0.249977111117893"/>
        <bgColor indexed="64"/>
      </patternFill>
    </fill>
  </fills>
  <borders count="10">
    <border>
      <left/>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style="thick">
        <color auto="1"/>
      </left>
      <right style="thin">
        <color auto="1"/>
      </right>
      <top/>
      <bottom style="double">
        <color auto="1"/>
      </bottom>
      <diagonal/>
    </border>
    <border>
      <left style="thick">
        <color auto="1"/>
      </left>
      <right/>
      <top/>
      <bottom/>
      <diagonal/>
    </border>
    <border>
      <left/>
      <right style="thin">
        <color auto="1"/>
      </right>
      <top/>
      <bottom style="double">
        <color auto="1"/>
      </bottom>
      <diagonal/>
    </border>
    <border>
      <left/>
      <right/>
      <top/>
      <bottom style="double">
        <color auto="1"/>
      </bottom>
      <diagonal/>
    </border>
    <border>
      <left style="thick">
        <color auto="1"/>
      </left>
      <right/>
      <top/>
      <bottom style="double">
        <color auto="1"/>
      </bottom>
      <diagonal/>
    </border>
    <border>
      <left style="thick">
        <color auto="1"/>
      </left>
      <right style="thick">
        <color auto="1"/>
      </right>
      <top/>
      <bottom/>
      <diagonal/>
    </border>
    <border>
      <left style="thick">
        <color auto="1"/>
      </left>
      <right style="thick">
        <color auto="1"/>
      </right>
      <top/>
      <bottom style="double">
        <color auto="1"/>
      </bottom>
      <diagonal/>
    </border>
  </borders>
  <cellStyleXfs count="2">
    <xf numFmtId="0" fontId="0" fillId="0" borderId="0"/>
    <xf numFmtId="0" fontId="2" fillId="0" borderId="0"/>
  </cellStyleXfs>
  <cellXfs count="47">
    <xf numFmtId="0" fontId="0" fillId="0" borderId="0" xfId="0"/>
    <xf numFmtId="0" fontId="1" fillId="2" borderId="3" xfId="0" applyFont="1" applyFill="1" applyBorder="1" applyAlignment="1">
      <alignment horizontal="center"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0" fillId="0" borderId="4" xfId="0" applyBorder="1"/>
    <xf numFmtId="0" fontId="0" fillId="0" borderId="0" xfId="0" applyFont="1" applyBorder="1"/>
    <xf numFmtId="0" fontId="0" fillId="0" borderId="0" xfId="0" applyFont="1" applyBorder="1" applyAlignment="1">
      <alignment horizontal="left"/>
    </xf>
    <xf numFmtId="0" fontId="0" fillId="0" borderId="0" xfId="0" applyFont="1" applyBorder="1" applyAlignment="1">
      <alignment horizontal="left" vertical="top"/>
    </xf>
    <xf numFmtId="0" fontId="3" fillId="0" borderId="0" xfId="0" applyFont="1" applyBorder="1" applyAlignment="1">
      <alignment horizontal="left" vertical="top" wrapText="1"/>
    </xf>
    <xf numFmtId="0" fontId="0" fillId="0" borderId="0" xfId="0" applyFont="1" applyFill="1" applyBorder="1" applyAlignment="1">
      <alignment horizontal="left"/>
    </xf>
    <xf numFmtId="0" fontId="3" fillId="0" borderId="0" xfId="0" applyFont="1" applyBorder="1" applyAlignment="1">
      <alignment horizontal="left" vertical="top" wrapText="1"/>
    </xf>
    <xf numFmtId="0" fontId="1" fillId="3" borderId="5" xfId="0" applyFont="1" applyFill="1" applyBorder="1" applyAlignment="1">
      <alignment horizontal="center"/>
    </xf>
    <xf numFmtId="0" fontId="1" fillId="3" borderId="5" xfId="0" applyFont="1" applyFill="1" applyBorder="1" applyAlignment="1">
      <alignment horizontal="center" wrapText="1"/>
    </xf>
    <xf numFmtId="0" fontId="1" fillId="3" borderId="1" xfId="0" applyFont="1" applyFill="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1" fillId="4" borderId="1" xfId="0" applyFont="1" applyFill="1" applyBorder="1" applyAlignment="1">
      <alignment horizontal="center" wrapText="1"/>
    </xf>
    <xf numFmtId="0" fontId="1" fillId="0" borderId="0" xfId="0" applyFont="1" applyBorder="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4" xfId="0" applyFont="1" applyBorder="1" applyAlignment="1">
      <alignment horizontal="center"/>
    </xf>
    <xf numFmtId="0" fontId="0" fillId="0" borderId="0" xfId="0" applyFont="1" applyBorder="1" applyAlignment="1">
      <alignment horizontal="center"/>
    </xf>
    <xf numFmtId="164" fontId="0" fillId="0" borderId="0" xfId="0" applyNumberFormat="1" applyFont="1" applyAlignment="1">
      <alignment horizontal="center"/>
    </xf>
    <xf numFmtId="0" fontId="0" fillId="0" borderId="0" xfId="0" applyFont="1" applyFill="1" applyAlignment="1">
      <alignment horizontal="center"/>
    </xf>
    <xf numFmtId="9" fontId="0" fillId="0" borderId="0" xfId="0" applyNumberFormat="1" applyFont="1" applyAlignment="1">
      <alignment horizontal="center"/>
    </xf>
    <xf numFmtId="0" fontId="0" fillId="0" borderId="0" xfId="0" applyFont="1" applyAlignment="1">
      <alignment horizontal="left"/>
    </xf>
    <xf numFmtId="0" fontId="1" fillId="3" borderId="7" xfId="0" applyFont="1" applyFill="1" applyBorder="1" applyAlignment="1">
      <alignment horizontal="center" wrapText="1"/>
    </xf>
    <xf numFmtId="0" fontId="1" fillId="3" borderId="6" xfId="0" applyFont="1" applyFill="1" applyBorder="1" applyAlignment="1">
      <alignment horizontal="center"/>
    </xf>
    <xf numFmtId="0" fontId="1" fillId="2" borderId="5" xfId="0" applyFont="1" applyFill="1" applyBorder="1" applyAlignment="1">
      <alignment horizontal="center" wrapText="1"/>
    </xf>
    <xf numFmtId="0" fontId="1" fillId="2" borderId="9" xfId="0" applyFont="1" applyFill="1" applyBorder="1" applyAlignment="1">
      <alignment horizontal="center" wrapText="1"/>
    </xf>
    <xf numFmtId="0" fontId="0" fillId="0" borderId="8" xfId="0" applyBorder="1"/>
    <xf numFmtId="0" fontId="0" fillId="0" borderId="8" xfId="0" applyFont="1" applyFill="1" applyBorder="1" applyAlignment="1">
      <alignment horizontal="center"/>
    </xf>
    <xf numFmtId="0" fontId="0" fillId="0" borderId="8" xfId="0" applyFont="1" applyBorder="1" applyAlignment="1">
      <alignment horizontal="center"/>
    </xf>
    <xf numFmtId="0" fontId="1" fillId="4" borderId="3" xfId="0" applyFont="1" applyFill="1" applyBorder="1" applyAlignment="1">
      <alignment horizontal="center" wrapText="1"/>
    </xf>
    <xf numFmtId="0" fontId="1" fillId="4" borderId="2" xfId="0" applyFont="1" applyFill="1" applyBorder="1" applyAlignment="1">
      <alignment horizontal="center" wrapText="1"/>
    </xf>
    <xf numFmtId="0" fontId="1" fillId="2" borderId="7" xfId="0" applyFont="1" applyFill="1" applyBorder="1" applyAlignment="1">
      <alignment horizontal="center" wrapText="1"/>
    </xf>
    <xf numFmtId="0" fontId="4" fillId="5" borderId="4" xfId="0" applyFont="1" applyFill="1" applyBorder="1" applyAlignment="1">
      <alignment horizontal="center"/>
    </xf>
    <xf numFmtId="0" fontId="4" fillId="5" borderId="0" xfId="0" applyFont="1" applyFill="1" applyBorder="1" applyAlignment="1">
      <alignment horizontal="center"/>
    </xf>
    <xf numFmtId="164" fontId="4" fillId="5" borderId="4" xfId="0" applyNumberFormat="1" applyFont="1" applyFill="1" applyBorder="1" applyAlignment="1">
      <alignment horizontal="center"/>
    </xf>
    <xf numFmtId="164" fontId="4" fillId="5" borderId="0" xfId="0" applyNumberFormat="1" applyFont="1" applyFill="1" applyBorder="1" applyAlignment="1">
      <alignment horizontal="center"/>
    </xf>
    <xf numFmtId="0" fontId="4" fillId="6" borderId="0" xfId="0" applyFont="1" applyFill="1" applyAlignment="1">
      <alignment horizontal="center"/>
    </xf>
    <xf numFmtId="0" fontId="4" fillId="6" borderId="4" xfId="0" applyFont="1" applyFill="1" applyBorder="1" applyAlignment="1">
      <alignment horizontal="center"/>
    </xf>
    <xf numFmtId="0" fontId="0" fillId="0" borderId="0" xfId="0" applyAlignment="1">
      <alignment horizontal="left"/>
    </xf>
    <xf numFmtId="0" fontId="3" fillId="0" borderId="0" xfId="0" applyFont="1" applyBorder="1" applyAlignment="1">
      <alignment horizontal="left" vertical="top"/>
    </xf>
    <xf numFmtId="0" fontId="0" fillId="0" borderId="0" xfId="0" applyFont="1" applyBorder="1" applyAlignment="1">
      <alignment vertical="top"/>
    </xf>
    <xf numFmtId="0" fontId="6" fillId="0" borderId="0" xfId="0" applyFont="1" applyBorder="1" applyAlignment="1">
      <alignment horizontal="left"/>
    </xf>
    <xf numFmtId="0" fontId="6" fillId="0" borderId="0" xfId="0" applyFont="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workbookViewId="0">
      <selection activeCell="C9" sqref="C9"/>
    </sheetView>
  </sheetViews>
  <sheetFormatPr defaultRowHeight="15" x14ac:dyDescent="0.25"/>
  <cols>
    <col min="1" max="1" width="21.7109375" style="7" customWidth="1"/>
    <col min="2" max="2" width="48.85546875" style="7" customWidth="1"/>
    <col min="3" max="3" width="140.42578125" style="6" customWidth="1"/>
    <col min="4" max="4" width="14" style="5" customWidth="1"/>
    <col min="5" max="5" width="39.85546875" style="5" customWidth="1"/>
    <col min="6" max="16384" width="9.140625" style="5"/>
  </cols>
  <sheetData>
    <row r="1" spans="1:3" ht="17.25" x14ac:dyDescent="0.3">
      <c r="A1" s="45" t="s">
        <v>768</v>
      </c>
    </row>
    <row r="2" spans="1:3" x14ac:dyDescent="0.25">
      <c r="A2" s="7" t="s">
        <v>764</v>
      </c>
      <c r="C2" s="6" t="s">
        <v>765</v>
      </c>
    </row>
    <row r="3" spans="1:3" x14ac:dyDescent="0.25">
      <c r="A3" s="7" t="s">
        <v>1339</v>
      </c>
      <c r="C3" s="6" t="s">
        <v>766</v>
      </c>
    </row>
    <row r="4" spans="1:3" x14ac:dyDescent="0.25">
      <c r="A4" s="7" t="s">
        <v>1340</v>
      </c>
      <c r="C4" s="6" t="s">
        <v>1184</v>
      </c>
    </row>
    <row r="5" spans="1:3" x14ac:dyDescent="0.25">
      <c r="A5" s="7" t="s">
        <v>1199</v>
      </c>
      <c r="C5" s="6" t="s">
        <v>1200</v>
      </c>
    </row>
    <row r="6" spans="1:3" x14ac:dyDescent="0.25">
      <c r="C6" s="6" t="s">
        <v>1338</v>
      </c>
    </row>
    <row r="7" spans="1:3" x14ac:dyDescent="0.25">
      <c r="C7" s="6" t="s">
        <v>1330</v>
      </c>
    </row>
    <row r="8" spans="1:3" x14ac:dyDescent="0.25">
      <c r="A8" s="7" t="s">
        <v>767</v>
      </c>
      <c r="C8" s="6" t="s">
        <v>1185</v>
      </c>
    </row>
    <row r="9" spans="1:3" x14ac:dyDescent="0.25">
      <c r="C9" s="6" t="s">
        <v>1345</v>
      </c>
    </row>
    <row r="10" spans="1:3" x14ac:dyDescent="0.25">
      <c r="C10" s="9" t="s">
        <v>1342</v>
      </c>
    </row>
    <row r="11" spans="1:3" x14ac:dyDescent="0.25">
      <c r="C11" s="6" t="s">
        <v>1344</v>
      </c>
    </row>
    <row r="12" spans="1:3" x14ac:dyDescent="0.25">
      <c r="A12" s="7" t="s">
        <v>1341</v>
      </c>
      <c r="C12" s="6" t="s">
        <v>1332</v>
      </c>
    </row>
    <row r="13" spans="1:3" x14ac:dyDescent="0.25">
      <c r="C13" s="6" t="s">
        <v>1343</v>
      </c>
    </row>
    <row r="14" spans="1:3" ht="17.25" x14ac:dyDescent="0.3">
      <c r="A14" s="46" t="s">
        <v>1331</v>
      </c>
    </row>
    <row r="15" spans="1:3" x14ac:dyDescent="0.25">
      <c r="A15" s="7" t="s">
        <v>1341</v>
      </c>
      <c r="C15" s="6" t="s">
        <v>1335</v>
      </c>
    </row>
    <row r="16" spans="1:3" x14ac:dyDescent="0.25">
      <c r="C16" s="6" t="s">
        <v>1343</v>
      </c>
    </row>
    <row r="17" spans="1:3" x14ac:dyDescent="0.25">
      <c r="A17" s="5" t="s">
        <v>1337</v>
      </c>
      <c r="B17" s="8" t="s">
        <v>604</v>
      </c>
      <c r="C17" s="10" t="s">
        <v>605</v>
      </c>
    </row>
    <row r="18" spans="1:3" s="44" customFormat="1" ht="17.25" customHeight="1" x14ac:dyDescent="0.25">
      <c r="B18" s="10" t="s">
        <v>606</v>
      </c>
      <c r="C18" s="43" t="s">
        <v>607</v>
      </c>
    </row>
    <row r="19" spans="1:3" x14ac:dyDescent="0.25">
      <c r="A19" s="5"/>
      <c r="B19" s="8" t="s">
        <v>616</v>
      </c>
      <c r="C19" s="43" t="s">
        <v>608</v>
      </c>
    </row>
    <row r="20" spans="1:3" ht="30" x14ac:dyDescent="0.25">
      <c r="A20" s="5"/>
      <c r="B20" s="8" t="s">
        <v>609</v>
      </c>
      <c r="C20" s="10" t="s">
        <v>1333</v>
      </c>
    </row>
    <row r="21" spans="1:3" ht="30" x14ac:dyDescent="0.25">
      <c r="A21" s="5"/>
      <c r="B21" s="8" t="s">
        <v>610</v>
      </c>
      <c r="C21" s="10" t="s">
        <v>611</v>
      </c>
    </row>
    <row r="22" spans="1:3" ht="30" x14ac:dyDescent="0.25">
      <c r="A22" s="5"/>
      <c r="B22" s="8" t="s">
        <v>615</v>
      </c>
      <c r="C22" s="10" t="s">
        <v>1336</v>
      </c>
    </row>
    <row r="23" spans="1:3" ht="30" x14ac:dyDescent="0.25">
      <c r="A23" s="5"/>
      <c r="B23" s="8" t="s">
        <v>612</v>
      </c>
      <c r="C23" s="10" t="s">
        <v>1334</v>
      </c>
    </row>
    <row r="24" spans="1:3" x14ac:dyDescent="0.25">
      <c r="A24" s="5"/>
      <c r="B24" s="10" t="s">
        <v>613</v>
      </c>
      <c r="C24" s="10" t="s">
        <v>614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P307"/>
  <sheetViews>
    <sheetView zoomScaleNormal="100" workbookViewId="0">
      <pane ySplit="1" topLeftCell="A2" activePane="bottomLeft" state="frozen"/>
      <selection activeCell="R1" sqref="R1"/>
      <selection pane="bottomLeft" activeCell="CJ2" sqref="CJ2"/>
    </sheetView>
  </sheetViews>
  <sheetFormatPr defaultColWidth="25.7109375" defaultRowHeight="15" x14ac:dyDescent="0.25"/>
  <cols>
    <col min="1" max="1" width="11.140625" style="19" customWidth="1"/>
    <col min="2" max="2" width="9.5703125" style="19" bestFit="1" customWidth="1"/>
    <col min="3" max="3" width="11.85546875" style="32" customWidth="1"/>
    <col min="4" max="4" width="18.28515625" style="21" customWidth="1"/>
    <col min="5" max="5" width="19.42578125" style="19" customWidth="1"/>
    <col min="6" max="6" width="14" style="19" customWidth="1"/>
    <col min="7" max="7" width="16.140625" style="19" customWidth="1"/>
    <col min="8" max="8" width="18.7109375" style="19" customWidth="1"/>
    <col min="9" max="9" width="14.85546875" style="19" customWidth="1"/>
    <col min="10" max="10" width="11.7109375" style="19" customWidth="1"/>
    <col min="11" max="11" width="13.28515625" style="19" customWidth="1"/>
    <col min="12" max="12" width="10.28515625" style="19" customWidth="1"/>
    <col min="13" max="13" width="14" style="19" customWidth="1"/>
    <col min="14" max="14" width="13" style="19" customWidth="1"/>
    <col min="15" max="15" width="12.7109375" style="19" customWidth="1"/>
    <col min="16" max="16" width="15.28515625" style="19" customWidth="1"/>
    <col min="17" max="17" width="21.85546875" style="19" customWidth="1"/>
    <col min="18" max="18" width="11.5703125" style="19" customWidth="1"/>
    <col min="19" max="19" width="16" style="19" customWidth="1"/>
    <col min="20" max="20" width="17" style="25" customWidth="1"/>
    <col min="21" max="21" width="14.7109375" style="19" customWidth="1"/>
    <col min="22" max="22" width="21.85546875" style="20" customWidth="1"/>
    <col min="23" max="23" width="21.85546875" style="19" customWidth="1"/>
    <col min="24" max="24" width="19.42578125" style="19" customWidth="1"/>
    <col min="25" max="25" width="20.7109375" style="19" customWidth="1"/>
    <col min="26" max="26" width="19.42578125" style="19" customWidth="1"/>
    <col min="27" max="27" width="18.42578125" style="19" customWidth="1"/>
    <col min="28" max="28" width="21.5703125" style="19" customWidth="1"/>
    <col min="29" max="29" width="22.85546875" style="19" customWidth="1"/>
    <col min="30" max="30" width="15.7109375" style="19" customWidth="1"/>
    <col min="31" max="31" width="19.7109375" style="19" customWidth="1"/>
    <col min="32" max="32" width="16.28515625" style="19" customWidth="1"/>
    <col min="33" max="33" width="19.28515625" style="19" customWidth="1"/>
    <col min="34" max="34" width="13.85546875" style="19" customWidth="1"/>
    <col min="35" max="35" width="25.7109375" style="19"/>
    <col min="36" max="36" width="18" style="19" customWidth="1"/>
    <col min="37" max="37" width="14.85546875" style="19" customWidth="1"/>
    <col min="38" max="38" width="17.5703125" style="19" customWidth="1"/>
    <col min="39" max="39" width="15.85546875" style="19" customWidth="1"/>
    <col min="40" max="40" width="26.7109375" style="19" customWidth="1"/>
    <col min="41" max="41" width="25.7109375" style="19"/>
    <col min="42" max="42" width="18.28515625" style="19" customWidth="1"/>
    <col min="43" max="43" width="17.28515625" style="19" customWidth="1"/>
    <col min="44" max="44" width="21.85546875" style="19" customWidth="1"/>
    <col min="45" max="45" width="20.7109375" style="19" customWidth="1"/>
    <col min="46" max="46" width="23.5703125" style="19" customWidth="1"/>
    <col min="47" max="47" width="24.42578125" style="19" customWidth="1"/>
    <col min="48" max="48" width="17.140625" style="19" customWidth="1"/>
    <col min="49" max="49" width="22.28515625" style="19" customWidth="1"/>
    <col min="50" max="50" width="20.28515625" style="19" customWidth="1"/>
    <col min="51" max="51" width="24.42578125" style="19" customWidth="1"/>
    <col min="52" max="52" width="18.140625" style="25" customWidth="1"/>
    <col min="53" max="53" width="19.42578125" style="25" customWidth="1"/>
    <col min="54" max="54" width="15.42578125" style="19" customWidth="1"/>
    <col min="55" max="55" width="23.7109375" style="20" customWidth="1"/>
    <col min="56" max="57" width="25.7109375" style="19"/>
    <col min="58" max="58" width="24.140625" style="19" customWidth="1"/>
    <col min="59" max="59" width="20.140625" style="19" customWidth="1"/>
    <col min="60" max="60" width="17.28515625" style="19" customWidth="1"/>
    <col min="61" max="61" width="20.7109375" style="19" customWidth="1"/>
    <col min="62" max="62" width="11.7109375" style="19" customWidth="1"/>
    <col min="63" max="63" width="12.42578125" style="19" customWidth="1"/>
    <col min="64" max="64" width="13.85546875" style="19" customWidth="1"/>
    <col min="65" max="65" width="14" style="19" customWidth="1"/>
    <col min="66" max="66" width="12" style="19" customWidth="1"/>
    <col min="67" max="67" width="12.5703125" style="19" customWidth="1"/>
    <col min="68" max="68" width="12" style="19" customWidth="1"/>
    <col min="69" max="69" width="13.5703125" style="19" customWidth="1"/>
    <col min="70" max="70" width="17.5703125" style="19" customWidth="1"/>
    <col min="71" max="71" width="28.140625" style="19" customWidth="1"/>
    <col min="72" max="72" width="15.85546875" style="19" customWidth="1"/>
    <col min="73" max="73" width="15" style="19" customWidth="1"/>
    <col min="74" max="74" width="11.7109375" style="19" customWidth="1"/>
    <col min="75" max="75" width="16.42578125" style="19" customWidth="1"/>
    <col min="76" max="76" width="18.42578125" style="19" customWidth="1"/>
    <col min="77" max="77" width="19" style="19" customWidth="1"/>
    <col min="78" max="78" width="18.5703125" style="19" customWidth="1"/>
    <col min="79" max="79" width="23.5703125" style="19" customWidth="1"/>
    <col min="80" max="80" width="15.5703125" style="19" customWidth="1"/>
    <col min="81" max="81" width="27.85546875" style="19" customWidth="1"/>
    <col min="82" max="82" width="19.140625" style="19" customWidth="1"/>
    <col min="83" max="83" width="28.42578125" style="19" customWidth="1"/>
    <col min="84" max="84" width="18.42578125" style="19" customWidth="1"/>
    <col min="85" max="85" width="16.140625" style="25" customWidth="1"/>
    <col min="86" max="86" width="33.7109375" style="19" customWidth="1"/>
    <col min="87" max="87" width="12.28515625" style="19" customWidth="1"/>
    <col min="88" max="88" width="19" style="19" customWidth="1"/>
    <col min="89" max="89" width="11.42578125" style="20" customWidth="1"/>
    <col min="90" max="91" width="10.5703125" style="21" customWidth="1"/>
    <col min="92" max="92" width="10.42578125" style="19" customWidth="1"/>
    <col min="93" max="93" width="12.28515625" style="20" customWidth="1"/>
    <col min="94" max="94" width="10.7109375" style="19" customWidth="1"/>
    <col min="95" max="95" width="16.42578125" style="19" customWidth="1"/>
    <col min="96" max="96" width="15.140625" style="19" customWidth="1"/>
    <col min="97" max="97" width="11" style="20" customWidth="1"/>
    <col min="98" max="98" width="20.7109375" style="19" customWidth="1"/>
    <col min="99" max="99" width="17" style="19" customWidth="1"/>
    <col min="100" max="100" width="16.42578125" style="19" customWidth="1"/>
    <col min="101" max="101" width="14" style="19" customWidth="1"/>
    <col min="102" max="102" width="14.140625" style="19" customWidth="1"/>
    <col min="103" max="103" width="11.28515625" style="19" customWidth="1"/>
    <col min="104" max="104" width="11" style="20" customWidth="1"/>
    <col min="105" max="105" width="12.7109375" style="19" customWidth="1"/>
    <col min="106" max="106" width="15.42578125" style="19" customWidth="1"/>
    <col min="107" max="107" width="11.42578125" style="19" customWidth="1"/>
    <col min="108" max="110" width="12.140625" style="19" customWidth="1"/>
    <col min="111" max="111" width="13" style="19" customWidth="1"/>
    <col min="112" max="112" width="13" style="20" customWidth="1"/>
    <col min="113" max="113" width="12" style="21" customWidth="1"/>
    <col min="114" max="114" width="13.28515625" style="19" customWidth="1"/>
    <col min="115" max="115" width="14" style="19" customWidth="1"/>
    <col min="116" max="116" width="12.85546875" style="19" customWidth="1"/>
    <col min="117" max="117" width="15.140625" style="19" customWidth="1"/>
    <col min="118" max="118" width="17.42578125" style="19" customWidth="1"/>
    <col min="119" max="119" width="20.28515625" style="19" customWidth="1"/>
    <col min="120" max="120" width="10.28515625" style="20" customWidth="1"/>
    <col min="121" max="135" width="10.28515625" style="19" customWidth="1"/>
    <col min="136" max="136" width="11.7109375" style="19" customWidth="1"/>
    <col min="137" max="137" width="18" style="19" customWidth="1"/>
    <col min="138" max="138" width="9.140625" style="20" customWidth="1"/>
    <col min="139" max="139" width="11.7109375" style="19" customWidth="1"/>
    <col min="140" max="140" width="8.85546875" style="19" bestFit="1" customWidth="1"/>
    <col min="141" max="141" width="9.85546875" style="19" customWidth="1"/>
    <col min="142" max="142" width="11.5703125" style="19" customWidth="1"/>
    <col min="143" max="143" width="9.5703125" style="19" bestFit="1" customWidth="1"/>
    <col min="144" max="144" width="9.85546875" style="19" customWidth="1"/>
    <col min="145" max="145" width="11.7109375" style="19" customWidth="1"/>
    <col min="146" max="146" width="9.5703125" style="19" bestFit="1" customWidth="1"/>
    <col min="147" max="147" width="6" style="19" bestFit="1" customWidth="1"/>
    <col min="148" max="148" width="9.5703125" style="19" customWidth="1"/>
    <col min="149" max="149" width="10.28515625" style="19" bestFit="1" customWidth="1"/>
    <col min="150" max="150" width="8.140625" style="19" bestFit="1" customWidth="1"/>
    <col min="151" max="151" width="8.85546875" style="19" bestFit="1" customWidth="1"/>
    <col min="152" max="152" width="11" style="19" customWidth="1"/>
    <col min="153" max="153" width="8.85546875" style="19" bestFit="1" customWidth="1"/>
    <col min="154" max="154" width="9.85546875" style="19" customWidth="1"/>
    <col min="155" max="155" width="11.5703125" style="19" customWidth="1"/>
    <col min="156" max="156" width="9.5703125" style="19" bestFit="1" customWidth="1"/>
    <col min="157" max="157" width="9.85546875" style="19" customWidth="1"/>
    <col min="158" max="158" width="11.42578125" style="19" customWidth="1"/>
    <col min="159" max="159" width="9.5703125" style="19" bestFit="1" customWidth="1"/>
    <col min="160" max="160" width="1.85546875" style="19" customWidth="1"/>
    <col min="161" max="161" width="11.140625" style="19" customWidth="1"/>
    <col min="162" max="163" width="16.85546875" style="19" customWidth="1"/>
    <col min="164" max="164" width="11.140625" style="19" customWidth="1"/>
    <col min="165" max="166" width="17.85546875" style="19" customWidth="1"/>
    <col min="167" max="16384" width="25.7109375" style="19"/>
  </cols>
  <sheetData>
    <row r="1" spans="1:172" s="17" customFormat="1" ht="126" customHeight="1" thickBot="1" x14ac:dyDescent="0.3">
      <c r="A1" s="11" t="s">
        <v>769</v>
      </c>
      <c r="B1" s="27" t="s">
        <v>770</v>
      </c>
      <c r="C1" s="29" t="s">
        <v>1171</v>
      </c>
      <c r="D1" s="28" t="s">
        <v>0</v>
      </c>
      <c r="E1" s="2" t="s">
        <v>1</v>
      </c>
      <c r="F1" s="2" t="s">
        <v>2</v>
      </c>
      <c r="G1" s="2" t="s">
        <v>3</v>
      </c>
      <c r="H1" s="2" t="s">
        <v>4</v>
      </c>
      <c r="I1" s="2" t="s">
        <v>1186</v>
      </c>
      <c r="J1" s="2" t="s">
        <v>1187</v>
      </c>
      <c r="K1" s="2" t="s">
        <v>1188</v>
      </c>
      <c r="L1" s="2" t="s">
        <v>1189</v>
      </c>
      <c r="M1" s="2" t="s">
        <v>1190</v>
      </c>
      <c r="N1" s="2" t="s">
        <v>1191</v>
      </c>
      <c r="O1" s="2" t="s">
        <v>1192</v>
      </c>
      <c r="P1" s="2" t="s">
        <v>1193</v>
      </c>
      <c r="Q1" s="2" t="s">
        <v>1194</v>
      </c>
      <c r="R1" s="2" t="s">
        <v>1195</v>
      </c>
      <c r="S1" s="2" t="s">
        <v>1196</v>
      </c>
      <c r="T1" s="2" t="s">
        <v>1197</v>
      </c>
      <c r="U1" s="3" t="s">
        <v>1198</v>
      </c>
      <c r="V1" s="1" t="s">
        <v>5</v>
      </c>
      <c r="W1" s="2" t="s">
        <v>6</v>
      </c>
      <c r="X1" s="2" t="s">
        <v>7</v>
      </c>
      <c r="Y1" s="2" t="s">
        <v>8</v>
      </c>
      <c r="Z1" s="2" t="s">
        <v>9</v>
      </c>
      <c r="AA1" s="2" t="s">
        <v>10</v>
      </c>
      <c r="AB1" s="2" t="s">
        <v>11</v>
      </c>
      <c r="AC1" s="2" t="s">
        <v>12</v>
      </c>
      <c r="AD1" s="2" t="s">
        <v>13</v>
      </c>
      <c r="AE1" s="2" t="s">
        <v>14</v>
      </c>
      <c r="AF1" s="2" t="s">
        <v>15</v>
      </c>
      <c r="AG1" s="2" t="s">
        <v>16</v>
      </c>
      <c r="AH1" s="2" t="s">
        <v>17</v>
      </c>
      <c r="AI1" s="2" t="s">
        <v>1201</v>
      </c>
      <c r="AJ1" s="2" t="s">
        <v>1202</v>
      </c>
      <c r="AK1" s="2" t="s">
        <v>1203</v>
      </c>
      <c r="AL1" s="2" t="s">
        <v>18</v>
      </c>
      <c r="AM1" s="2" t="s">
        <v>19</v>
      </c>
      <c r="AN1" s="2" t="s">
        <v>1204</v>
      </c>
      <c r="AO1" s="2" t="s">
        <v>1205</v>
      </c>
      <c r="AP1" s="2" t="s">
        <v>1206</v>
      </c>
      <c r="AQ1" s="2" t="s">
        <v>20</v>
      </c>
      <c r="AR1" s="2" t="s">
        <v>21</v>
      </c>
      <c r="AS1" s="2" t="s">
        <v>22</v>
      </c>
      <c r="AT1" s="2" t="s">
        <v>23</v>
      </c>
      <c r="AU1" s="2" t="s">
        <v>24</v>
      </c>
      <c r="AV1" s="2" t="s">
        <v>25</v>
      </c>
      <c r="AW1" s="2" t="s">
        <v>1207</v>
      </c>
      <c r="AX1" s="2" t="s">
        <v>1208</v>
      </c>
      <c r="AY1" s="2" t="s">
        <v>26</v>
      </c>
      <c r="AZ1" s="2" t="s">
        <v>27</v>
      </c>
      <c r="BA1" s="2" t="s">
        <v>1209</v>
      </c>
      <c r="BB1" s="3" t="s">
        <v>1210</v>
      </c>
      <c r="BC1" s="1" t="s">
        <v>28</v>
      </c>
      <c r="BD1" s="2" t="s">
        <v>29</v>
      </c>
      <c r="BE1" s="2" t="s">
        <v>1211</v>
      </c>
      <c r="BF1" s="2" t="s">
        <v>646</v>
      </c>
      <c r="BG1" s="2" t="s">
        <v>647</v>
      </c>
      <c r="BH1" s="2" t="s">
        <v>30</v>
      </c>
      <c r="BI1" s="2" t="s">
        <v>1212</v>
      </c>
      <c r="BJ1" s="2" t="s">
        <v>1213</v>
      </c>
      <c r="BK1" s="2" t="s">
        <v>1214</v>
      </c>
      <c r="BL1" s="2" t="s">
        <v>1215</v>
      </c>
      <c r="BM1" s="2" t="s">
        <v>1216</v>
      </c>
      <c r="BN1" s="2" t="s">
        <v>1217</v>
      </c>
      <c r="BO1" s="2" t="s">
        <v>1218</v>
      </c>
      <c r="BP1" s="2" t="s">
        <v>1219</v>
      </c>
      <c r="BQ1" s="2" t="s">
        <v>1220</v>
      </c>
      <c r="BR1" s="2" t="s">
        <v>1221</v>
      </c>
      <c r="BS1" s="2" t="s">
        <v>1222</v>
      </c>
      <c r="BT1" s="2" t="s">
        <v>1223</v>
      </c>
      <c r="BU1" s="2" t="s">
        <v>1224</v>
      </c>
      <c r="BV1" s="2" t="s">
        <v>1225</v>
      </c>
      <c r="BW1" s="2" t="s">
        <v>1226</v>
      </c>
      <c r="BX1" s="2" t="s">
        <v>1227</v>
      </c>
      <c r="BY1" s="2" t="s">
        <v>1228</v>
      </c>
      <c r="BZ1" s="2" t="s">
        <v>1229</v>
      </c>
      <c r="CA1" s="2" t="s">
        <v>1230</v>
      </c>
      <c r="CB1" s="2" t="s">
        <v>1231</v>
      </c>
      <c r="CC1" s="2" t="s">
        <v>1232</v>
      </c>
      <c r="CD1" s="2" t="s">
        <v>31</v>
      </c>
      <c r="CE1" s="2" t="s">
        <v>1233</v>
      </c>
      <c r="CF1" s="2" t="s">
        <v>1234</v>
      </c>
      <c r="CG1" s="2" t="s">
        <v>1235</v>
      </c>
      <c r="CH1" s="2" t="s">
        <v>1181</v>
      </c>
      <c r="CI1" s="3" t="s">
        <v>34</v>
      </c>
      <c r="CJ1" s="3" t="s">
        <v>1236</v>
      </c>
      <c r="CK1" s="15" t="s">
        <v>771</v>
      </c>
      <c r="CL1" s="12" t="s">
        <v>772</v>
      </c>
      <c r="CM1" s="12" t="s">
        <v>769</v>
      </c>
      <c r="CN1" s="14" t="s">
        <v>773</v>
      </c>
      <c r="CO1" s="33" t="s">
        <v>774</v>
      </c>
      <c r="CP1" s="16" t="s">
        <v>775</v>
      </c>
      <c r="CQ1" s="16" t="s">
        <v>776</v>
      </c>
      <c r="CR1" s="34" t="s">
        <v>777</v>
      </c>
      <c r="CS1" s="15" t="s">
        <v>778</v>
      </c>
      <c r="CT1" s="13" t="s">
        <v>779</v>
      </c>
      <c r="CU1" s="13" t="s">
        <v>780</v>
      </c>
      <c r="CV1" s="13" t="s">
        <v>781</v>
      </c>
      <c r="CW1" s="13" t="s">
        <v>782</v>
      </c>
      <c r="CX1" s="13" t="s">
        <v>783</v>
      </c>
      <c r="CY1" s="14" t="s">
        <v>784</v>
      </c>
      <c r="CZ1" s="15" t="s">
        <v>785</v>
      </c>
      <c r="DA1" s="13" t="s">
        <v>786</v>
      </c>
      <c r="DB1" s="13" t="s">
        <v>787</v>
      </c>
      <c r="DC1" s="13" t="s">
        <v>788</v>
      </c>
      <c r="DD1" s="13" t="s">
        <v>789</v>
      </c>
      <c r="DE1" s="13" t="s">
        <v>790</v>
      </c>
      <c r="DF1" s="14" t="s">
        <v>972</v>
      </c>
      <c r="DG1" s="14" t="s">
        <v>792</v>
      </c>
      <c r="DH1" s="26" t="s">
        <v>793</v>
      </c>
      <c r="DI1" s="13" t="s">
        <v>794</v>
      </c>
      <c r="DJ1" s="13" t="s">
        <v>795</v>
      </c>
      <c r="DK1" s="13" t="s">
        <v>796</v>
      </c>
      <c r="DL1" s="13" t="s">
        <v>797</v>
      </c>
      <c r="DM1" s="14" t="s">
        <v>798</v>
      </c>
      <c r="DN1" s="14" t="s">
        <v>973</v>
      </c>
      <c r="DO1" s="14" t="s">
        <v>799</v>
      </c>
      <c r="DP1" s="15" t="s">
        <v>800</v>
      </c>
      <c r="DQ1" s="13" t="s">
        <v>801</v>
      </c>
      <c r="DR1" s="13" t="s">
        <v>802</v>
      </c>
      <c r="DS1" s="13" t="s">
        <v>803</v>
      </c>
      <c r="DT1" s="13" t="s">
        <v>804</v>
      </c>
      <c r="DU1" s="13" t="s">
        <v>805</v>
      </c>
      <c r="DV1" s="13" t="s">
        <v>806</v>
      </c>
      <c r="DW1" s="13" t="s">
        <v>807</v>
      </c>
      <c r="DX1" s="13" t="s">
        <v>808</v>
      </c>
      <c r="DY1" s="13" t="s">
        <v>809</v>
      </c>
      <c r="DZ1" s="13" t="s">
        <v>810</v>
      </c>
      <c r="EA1" s="13" t="s">
        <v>811</v>
      </c>
      <c r="EB1" s="13" t="s">
        <v>812</v>
      </c>
      <c r="EC1" s="13" t="s">
        <v>813</v>
      </c>
      <c r="ED1" s="13" t="s">
        <v>814</v>
      </c>
      <c r="EE1" s="13" t="s">
        <v>815</v>
      </c>
      <c r="EF1" s="13" t="s">
        <v>816</v>
      </c>
      <c r="EG1" s="14" t="s">
        <v>1180</v>
      </c>
      <c r="EH1" s="20"/>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row>
    <row r="2" spans="1:172" ht="15.75" thickTop="1" x14ac:dyDescent="0.25">
      <c r="A2" s="18" t="b">
        <f t="shared" ref="A2:A65" si="0">CM2</f>
        <v>1</v>
      </c>
      <c r="B2" s="19" t="s">
        <v>817</v>
      </c>
      <c r="C2" s="32" t="s">
        <v>974</v>
      </c>
      <c r="D2" s="19">
        <v>1</v>
      </c>
      <c r="E2" s="19">
        <v>1</v>
      </c>
      <c r="F2" s="19">
        <v>1</v>
      </c>
      <c r="G2" s="19">
        <v>0</v>
      </c>
      <c r="H2" s="19">
        <v>0</v>
      </c>
      <c r="I2" s="19">
        <v>5</v>
      </c>
      <c r="J2" s="19">
        <v>1</v>
      </c>
      <c r="K2" s="19">
        <v>1</v>
      </c>
      <c r="L2" s="19">
        <v>1</v>
      </c>
      <c r="M2" s="19">
        <v>0</v>
      </c>
      <c r="N2" s="19">
        <v>0</v>
      </c>
      <c r="O2" s="19">
        <v>0</v>
      </c>
      <c r="P2" s="19">
        <v>0</v>
      </c>
      <c r="Q2" s="19">
        <v>0</v>
      </c>
      <c r="R2" s="19">
        <v>0</v>
      </c>
      <c r="S2" s="19">
        <v>0</v>
      </c>
      <c r="T2" s="25" t="s">
        <v>47</v>
      </c>
      <c r="U2" s="19">
        <v>2</v>
      </c>
      <c r="V2" s="20">
        <v>1</v>
      </c>
      <c r="W2" s="19">
        <v>1</v>
      </c>
      <c r="X2" s="19">
        <v>0</v>
      </c>
      <c r="Y2" s="19">
        <v>0</v>
      </c>
      <c r="AC2" s="19">
        <v>1</v>
      </c>
      <c r="AD2" s="19">
        <v>0</v>
      </c>
      <c r="AE2" s="19">
        <v>0</v>
      </c>
      <c r="AF2" s="19">
        <v>0</v>
      </c>
      <c r="AG2" s="19">
        <v>0</v>
      </c>
      <c r="AH2" s="19">
        <v>1</v>
      </c>
      <c r="AI2" s="19">
        <v>1</v>
      </c>
      <c r="AJ2" s="19">
        <v>0</v>
      </c>
      <c r="AK2" s="19">
        <v>0</v>
      </c>
      <c r="AL2" s="19">
        <v>1</v>
      </c>
      <c r="AM2" s="19">
        <v>0</v>
      </c>
      <c r="AN2" s="19">
        <v>0</v>
      </c>
      <c r="AO2" s="19">
        <v>0</v>
      </c>
      <c r="AP2" s="19">
        <v>0</v>
      </c>
      <c r="AQ2" s="19">
        <v>0</v>
      </c>
      <c r="AR2" s="19">
        <v>0</v>
      </c>
      <c r="AV2" s="19">
        <v>0</v>
      </c>
      <c r="AY2" s="19">
        <v>0</v>
      </c>
      <c r="BA2" s="25" t="s">
        <v>47</v>
      </c>
      <c r="BB2" s="19">
        <v>2</v>
      </c>
      <c r="BC2" s="20">
        <v>3</v>
      </c>
      <c r="BD2" s="19">
        <v>1</v>
      </c>
      <c r="BE2" s="19">
        <v>1</v>
      </c>
      <c r="BF2" s="19">
        <v>1</v>
      </c>
      <c r="BG2" s="19">
        <v>1</v>
      </c>
      <c r="BH2" s="19">
        <v>0</v>
      </c>
      <c r="BI2" s="19">
        <v>1</v>
      </c>
      <c r="BJ2" s="19">
        <v>0</v>
      </c>
      <c r="BK2" s="19">
        <v>0</v>
      </c>
      <c r="BL2" s="19">
        <v>1</v>
      </c>
      <c r="BM2" s="19">
        <v>1</v>
      </c>
      <c r="BN2" s="19">
        <v>1</v>
      </c>
      <c r="BO2" s="19">
        <v>1</v>
      </c>
      <c r="BP2" s="19">
        <v>1</v>
      </c>
      <c r="BQ2" s="19">
        <v>0</v>
      </c>
      <c r="BR2" s="19">
        <v>1</v>
      </c>
      <c r="BS2" s="19">
        <v>0</v>
      </c>
      <c r="BT2" s="19">
        <v>0</v>
      </c>
      <c r="BU2" s="19">
        <v>0</v>
      </c>
      <c r="BV2" s="19">
        <v>0</v>
      </c>
      <c r="BW2" s="19">
        <v>0</v>
      </c>
      <c r="BX2" s="19">
        <v>0</v>
      </c>
      <c r="BY2" s="19">
        <v>0</v>
      </c>
      <c r="BZ2" s="19">
        <v>0</v>
      </c>
      <c r="CA2" s="19">
        <v>0</v>
      </c>
      <c r="CB2" s="19">
        <v>1</v>
      </c>
      <c r="CC2" s="19">
        <v>4</v>
      </c>
      <c r="CD2" s="19">
        <v>1</v>
      </c>
      <c r="CE2" s="19">
        <v>1</v>
      </c>
      <c r="CF2" s="19">
        <v>1</v>
      </c>
      <c r="CG2" s="25" t="s">
        <v>47</v>
      </c>
      <c r="CH2" s="19">
        <v>0</v>
      </c>
      <c r="CJ2" s="19">
        <v>2</v>
      </c>
      <c r="CK2" s="20" t="b">
        <f t="shared" ref="CK2:CK65" si="1">AND(D2=1,E2=1,F2=1)</f>
        <v>1</v>
      </c>
      <c r="CL2" s="21" t="b">
        <f t="shared" ref="CL2:CL65" si="2">OR(G2=1,H2=1)</f>
        <v>0</v>
      </c>
      <c r="CM2" s="21" t="b">
        <f>AND(CK2=TRUE,CL2=FALSE)</f>
        <v>1</v>
      </c>
      <c r="CN2" s="19" t="b">
        <f t="shared" ref="CN2:CN65" si="3">OR(K2=1,K2=3,L2=2,L2=3)</f>
        <v>1</v>
      </c>
      <c r="CO2" s="20" t="b">
        <f t="shared" ref="CO2:CO65" si="4">IF(V2=1,TRUE,FALSE)</f>
        <v>1</v>
      </c>
      <c r="CP2" s="19" t="b">
        <f t="shared" ref="CP2:CP65" si="5">IF(AD2=1,TRUE,FALSE)</f>
        <v>0</v>
      </c>
      <c r="CQ2" s="19" t="b">
        <f t="shared" ref="CQ2:CQ65" si="6">OR(AO2=1,AP2=1)</f>
        <v>0</v>
      </c>
      <c r="CR2" s="19" t="b">
        <f t="shared" ref="CR2:CR65" si="7">OR(AJ2=1,AK2=1)</f>
        <v>0</v>
      </c>
      <c r="CS2" s="20" t="b">
        <f t="shared" ref="CS2:CS65" si="8">OR(CO2=TRUE,CP2=TRUE,CQ2=TRUE,CR2=TRUE)</f>
        <v>1</v>
      </c>
      <c r="CT2" s="19" t="b">
        <f t="shared" ref="CT2:CT65" si="9">AND(CS2=TRUE,BP2=1,BR2=1)</f>
        <v>1</v>
      </c>
      <c r="CU2" s="19" t="b">
        <f t="shared" ref="CU2:CU65" si="10">AND(CS2=TRUE,BP2=1,BR2=0)</f>
        <v>0</v>
      </c>
      <c r="CV2" s="19" t="b">
        <f t="shared" ref="CV2:CV65" si="11">AND(CS2=TRUE,BP2=0,BR2=1)</f>
        <v>0</v>
      </c>
      <c r="CW2" s="19" t="b">
        <f t="shared" ref="CW2:CW149" si="12">OR(CU2=TRUE,CV2=TRUE)</f>
        <v>0</v>
      </c>
      <c r="CX2" s="19" t="b">
        <f t="shared" ref="CX2:CX65" si="13">AND(CS2=TRUE,BP2=0,BR2=0)</f>
        <v>0</v>
      </c>
      <c r="CY2" s="19" t="b">
        <f t="shared" ref="CY2:CY149" si="14">OR(CT2=TRUE,CW2=TRUE)</f>
        <v>1</v>
      </c>
      <c r="CZ2" s="20" t="b">
        <f t="shared" ref="CZ2:CZ65" si="15">AND(CO2=FALSE,CP2=FALSE,CQ2=FALSE,CR2=FALSE)</f>
        <v>0</v>
      </c>
      <c r="DA2" s="19" t="b">
        <f t="shared" ref="DA2:DA65" si="16">AND(CZ2=TRUE,BP2=0,BR2=0)</f>
        <v>0</v>
      </c>
      <c r="DB2" s="19" t="b">
        <f t="shared" ref="DB2:DB65" si="17">AND(CZ2=TRUE,BP2=1,BR2=0)</f>
        <v>0</v>
      </c>
      <c r="DC2" s="19" t="b">
        <f t="shared" ref="DC2:DC65" si="18">AND(CZ2=TRUE,BP2=0,BR2=1)</f>
        <v>0</v>
      </c>
      <c r="DD2" s="19" t="b">
        <f t="shared" ref="DD2:DD149" si="19">OR(DB2=TRUE,DC2=TRUE)</f>
        <v>0</v>
      </c>
      <c r="DE2" s="19" t="b">
        <f t="shared" ref="DE2:DE65" si="20">AND(CZ2=TRUE,BP2=1,BR2=1)</f>
        <v>0</v>
      </c>
      <c r="DF2" s="19" t="b">
        <f t="shared" ref="DF2:DF65" si="21">AND(CZ2=TRUE,OR(BP2=1,BR2=1))</f>
        <v>0</v>
      </c>
      <c r="DG2" s="19" t="b">
        <f t="shared" ref="DG2:DG149" si="22">OR(DD2=TRUE,DE2=TRUE)</f>
        <v>0</v>
      </c>
      <c r="DH2" s="20" t="b">
        <f t="shared" ref="DH2:DH65" si="23">AND(BP2=1,BR2=1)</f>
        <v>1</v>
      </c>
      <c r="DI2" s="21" t="b">
        <f t="shared" ref="DI2:DI149" si="24">OR(CY2=TRUE,DG2=TRUE)</f>
        <v>1</v>
      </c>
      <c r="DJ2" s="19" t="b">
        <f t="shared" ref="DJ2:DJ65" si="25">OR(BP2=0,BR2=0)</f>
        <v>0</v>
      </c>
      <c r="DK2" s="19" t="b">
        <f t="shared" ref="DK2:DK65" si="26">AND(BP2=1,OR(BS2=1,BT2=1,BU2=1,BV2=1,BW2=1))</f>
        <v>0</v>
      </c>
      <c r="DL2" s="19" t="b">
        <f t="shared" ref="DL2:DL65" si="27">AND(BR2=1,OR(BZ2=1,CA2=1))</f>
        <v>0</v>
      </c>
      <c r="DM2" s="19" t="b">
        <f t="shared" ref="DM2:DM149" si="28">OR(DK2=TRUE,DL2=TRUE)</f>
        <v>0</v>
      </c>
      <c r="DN2" s="19" t="b">
        <f>AND(DJ2=TRUE,DM2=FALSE)</f>
        <v>0</v>
      </c>
      <c r="DO2" s="19" t="b">
        <f>AND(CS2=TRUE,DJ2=TRUE,DM2=FALSE)</f>
        <v>0</v>
      </c>
      <c r="DP2" s="20">
        <f t="shared" ref="DP2:DP65" si="29">IF(AND(CO2=TRUE,CP2=TRUE,CQ2=TRUE,CR2=TRUE),1,0)</f>
        <v>0</v>
      </c>
      <c r="DQ2" s="19">
        <f t="shared" ref="DQ2:DQ65" si="30">IF(AND(CO2=TRUE,CP2=TRUE,CQ2=TRUE,CR2=FALSE),2,0)</f>
        <v>0</v>
      </c>
      <c r="DR2" s="19">
        <f t="shared" ref="DR2:DR65" si="31">IF(AND(CO2=TRUE,CP2=TRUE,CQ2=FALSE,CR2=TRUE),3,0)</f>
        <v>0</v>
      </c>
      <c r="DS2" s="19">
        <f t="shared" ref="DS2:DS65" si="32">IF(AND(CO2=TRUE,CP2=TRUE,CQ2=FALSE,CR2=FALSE),4,0)</f>
        <v>0</v>
      </c>
      <c r="DT2" s="19">
        <f t="shared" ref="DT2:DT65" si="33">IF(AND(CO2=TRUE,CP2=FALSE,CQ2=TRUE,CR2=TRUE),5,0)</f>
        <v>0</v>
      </c>
      <c r="DU2" s="19">
        <f t="shared" ref="DU2:DU65" si="34">IF(AND(CO2=TRUE,CP2=FALSE,CQ2=TRUE,CR2=FALSE),6,0)</f>
        <v>0</v>
      </c>
      <c r="DV2" s="19">
        <f t="shared" ref="DV2:DV65" si="35">IF(AND(CO2=TRUE,CP2=FALSE,CQ2=FALSE,CR2=TRUE),7,0)</f>
        <v>0</v>
      </c>
      <c r="DW2" s="19">
        <f t="shared" ref="DW2:DW65" si="36">IF(AND(CO2=TRUE,CP2=FALSE,CQ2=FALSE,CR2=FALSE),8,0)</f>
        <v>8</v>
      </c>
      <c r="DX2" s="19">
        <f t="shared" ref="DX2:DX65" si="37">IF(AND(CO2=FALSE,CP2=TRUE,CQ2=TRUE,CR2=TRUE),9,0)</f>
        <v>0</v>
      </c>
      <c r="DY2" s="19">
        <f t="shared" ref="DY2:DY65" si="38">IF(AND(CO2=FALSE,CP2=TRUE,CQ2=TRUE,CR2=FALSE),10,0)</f>
        <v>0</v>
      </c>
      <c r="DZ2" s="19">
        <f t="shared" ref="DZ2:DZ65" si="39">IF(AND(CO2=FALSE,CP2=TRUE,CQ2=FALSE,CR2=TRUE),11,0)</f>
        <v>0</v>
      </c>
      <c r="EA2" s="19">
        <f t="shared" ref="EA2:EA65" si="40">IF(AND(CO2=FALSE,CP2=TRUE,CQ2=FALSE,CR2=FALSE),12,0)</f>
        <v>0</v>
      </c>
      <c r="EB2" s="19">
        <f t="shared" ref="EB2:EB65" si="41">IF(AND(CO2=FALSE,CP2=FALSE,CQ2=TRUE,CR2=TRUE),13,0)</f>
        <v>0</v>
      </c>
      <c r="EC2" s="19">
        <f t="shared" ref="EC2:EC65" si="42">IF(AND(CO2=FALSE,CP2=FALSE,CQ2=TRUE,CR2=FALSE),14,0)</f>
        <v>0</v>
      </c>
      <c r="ED2" s="19">
        <f t="shared" ref="ED2:ED65" si="43">IF(AND(CO2=FALSE,CP2=FALSE,CQ2=FALSE,CR2=TRUE),15,0)</f>
        <v>0</v>
      </c>
      <c r="EE2" s="19">
        <f t="shared" ref="EE2:EE65" si="44">IF(AND(CO2=FALSE,CP2=FALSE,CQ2=FALSE,CR2=FALSE),16,0)</f>
        <v>0</v>
      </c>
      <c r="EF2" s="19">
        <f>SUM(DP2:EE2)</f>
        <v>8</v>
      </c>
      <c r="EG2" s="22">
        <f t="shared" ref="EG2:EG65" si="45">HLOOKUP(EF2,$DP$243:$EE$244,2)</f>
        <v>0.36363636363636365</v>
      </c>
    </row>
    <row r="3" spans="1:172" x14ac:dyDescent="0.25">
      <c r="A3" s="18" t="b">
        <f t="shared" si="0"/>
        <v>1</v>
      </c>
      <c r="B3" s="19" t="s">
        <v>817</v>
      </c>
      <c r="C3" s="32" t="s">
        <v>975</v>
      </c>
      <c r="D3" s="19">
        <v>1</v>
      </c>
      <c r="E3" s="19">
        <v>1</v>
      </c>
      <c r="F3" s="19">
        <v>1</v>
      </c>
      <c r="G3" s="19">
        <v>0</v>
      </c>
      <c r="H3" s="19">
        <v>0</v>
      </c>
      <c r="I3" s="19">
        <v>1</v>
      </c>
      <c r="J3" s="19">
        <v>1</v>
      </c>
      <c r="K3" s="19">
        <v>2</v>
      </c>
      <c r="L3" s="19">
        <v>2</v>
      </c>
      <c r="M3" s="19">
        <v>0</v>
      </c>
      <c r="N3" s="19">
        <v>0</v>
      </c>
      <c r="O3" s="19">
        <v>0</v>
      </c>
      <c r="P3" s="19">
        <v>0</v>
      </c>
      <c r="Q3" s="19">
        <v>0</v>
      </c>
      <c r="R3" s="19">
        <v>0</v>
      </c>
      <c r="S3" s="19">
        <v>0</v>
      </c>
      <c r="T3" s="25" t="s">
        <v>47</v>
      </c>
      <c r="U3" s="19">
        <v>2</v>
      </c>
      <c r="V3" s="20">
        <v>1</v>
      </c>
      <c r="W3" s="19">
        <v>1</v>
      </c>
      <c r="X3" s="19">
        <v>1</v>
      </c>
      <c r="Y3" s="19">
        <v>1</v>
      </c>
      <c r="Z3" s="19">
        <v>0</v>
      </c>
      <c r="AA3" s="19">
        <v>1</v>
      </c>
      <c r="AB3" s="19">
        <v>1</v>
      </c>
      <c r="AC3" s="19">
        <v>1</v>
      </c>
      <c r="AD3" s="19">
        <v>0</v>
      </c>
      <c r="AE3" s="19">
        <v>0</v>
      </c>
      <c r="AF3" s="19">
        <v>0</v>
      </c>
      <c r="AG3" s="19">
        <v>0</v>
      </c>
      <c r="AH3" s="19">
        <v>0</v>
      </c>
      <c r="AI3" s="19">
        <v>0</v>
      </c>
      <c r="AJ3" s="19">
        <v>0</v>
      </c>
      <c r="AK3" s="19">
        <v>0</v>
      </c>
      <c r="AL3" s="19">
        <v>0</v>
      </c>
      <c r="AM3" s="19">
        <v>1</v>
      </c>
      <c r="AN3" s="19">
        <v>0</v>
      </c>
      <c r="AO3" s="19">
        <v>1</v>
      </c>
      <c r="AP3" s="19">
        <v>1</v>
      </c>
      <c r="AQ3" s="19">
        <v>1</v>
      </c>
      <c r="AR3" s="19">
        <v>1</v>
      </c>
      <c r="AS3" s="19">
        <v>1</v>
      </c>
      <c r="AT3" s="19">
        <v>1</v>
      </c>
      <c r="AU3" s="19">
        <v>1</v>
      </c>
      <c r="AV3" s="19">
        <v>1</v>
      </c>
      <c r="AW3" s="19">
        <v>2</v>
      </c>
      <c r="AX3" s="19">
        <v>2</v>
      </c>
      <c r="AY3" s="19">
        <v>0</v>
      </c>
      <c r="BA3" s="25" t="s">
        <v>47</v>
      </c>
      <c r="BB3" s="19">
        <v>2</v>
      </c>
      <c r="BC3" s="20">
        <v>3</v>
      </c>
      <c r="BD3" s="19">
        <v>1</v>
      </c>
      <c r="BE3" s="19">
        <v>3</v>
      </c>
      <c r="BH3" s="19">
        <v>0</v>
      </c>
      <c r="BI3" s="19">
        <v>1</v>
      </c>
      <c r="BJ3" s="19">
        <v>0</v>
      </c>
      <c r="BK3" s="19">
        <v>1</v>
      </c>
      <c r="BL3" s="19">
        <v>1</v>
      </c>
      <c r="BM3" s="19">
        <v>1</v>
      </c>
      <c r="BN3" s="19">
        <v>1</v>
      </c>
      <c r="BO3" s="19">
        <v>1</v>
      </c>
      <c r="BP3" s="19">
        <v>0</v>
      </c>
      <c r="BQ3" s="19">
        <v>0</v>
      </c>
      <c r="BR3" s="19">
        <v>1</v>
      </c>
      <c r="BS3" s="19">
        <v>0</v>
      </c>
      <c r="BT3" s="19">
        <v>0</v>
      </c>
      <c r="BU3" s="19">
        <v>0</v>
      </c>
      <c r="BV3" s="19">
        <v>0</v>
      </c>
      <c r="BW3" s="19">
        <v>0</v>
      </c>
      <c r="BX3" s="19">
        <v>1</v>
      </c>
      <c r="BY3" s="19">
        <v>0</v>
      </c>
      <c r="BZ3" s="19">
        <v>0</v>
      </c>
      <c r="CA3" s="19">
        <v>1</v>
      </c>
      <c r="CB3" s="19">
        <v>0</v>
      </c>
      <c r="CC3" s="19">
        <v>1</v>
      </c>
      <c r="CD3" s="19">
        <v>1</v>
      </c>
      <c r="CE3" s="19">
        <v>1</v>
      </c>
      <c r="CF3" s="19">
        <v>4</v>
      </c>
      <c r="CG3" s="25" t="s">
        <v>47</v>
      </c>
      <c r="CH3" s="19">
        <v>0</v>
      </c>
      <c r="CJ3" s="19">
        <v>2</v>
      </c>
      <c r="CK3" s="20" t="b">
        <f t="shared" si="1"/>
        <v>1</v>
      </c>
      <c r="CL3" s="21" t="b">
        <f t="shared" si="2"/>
        <v>0</v>
      </c>
      <c r="CM3" s="21" t="b">
        <f t="shared" ref="CM3:CM149" si="46">AND(CK3=TRUE,CL3=FALSE)</f>
        <v>1</v>
      </c>
      <c r="CN3" s="19" t="b">
        <f t="shared" si="3"/>
        <v>1</v>
      </c>
      <c r="CO3" s="20" t="b">
        <f t="shared" si="4"/>
        <v>1</v>
      </c>
      <c r="CP3" s="19" t="b">
        <f t="shared" si="5"/>
        <v>0</v>
      </c>
      <c r="CQ3" s="19" t="b">
        <f t="shared" si="6"/>
        <v>1</v>
      </c>
      <c r="CR3" s="19" t="b">
        <f t="shared" si="7"/>
        <v>0</v>
      </c>
      <c r="CS3" s="20" t="b">
        <f t="shared" si="8"/>
        <v>1</v>
      </c>
      <c r="CT3" s="19" t="b">
        <f t="shared" si="9"/>
        <v>0</v>
      </c>
      <c r="CU3" s="19" t="b">
        <f t="shared" si="10"/>
        <v>0</v>
      </c>
      <c r="CV3" s="19" t="b">
        <f t="shared" si="11"/>
        <v>1</v>
      </c>
      <c r="CW3" s="19" t="b">
        <f t="shared" si="12"/>
        <v>1</v>
      </c>
      <c r="CX3" s="19" t="b">
        <f t="shared" si="13"/>
        <v>0</v>
      </c>
      <c r="CY3" s="19" t="b">
        <f t="shared" si="14"/>
        <v>1</v>
      </c>
      <c r="CZ3" s="20" t="b">
        <f t="shared" si="15"/>
        <v>0</v>
      </c>
      <c r="DA3" s="19" t="b">
        <f t="shared" si="16"/>
        <v>0</v>
      </c>
      <c r="DB3" s="19" t="b">
        <f t="shared" si="17"/>
        <v>0</v>
      </c>
      <c r="DC3" s="19" t="b">
        <f t="shared" si="18"/>
        <v>0</v>
      </c>
      <c r="DD3" s="19" t="b">
        <f t="shared" si="19"/>
        <v>0</v>
      </c>
      <c r="DE3" s="19" t="b">
        <f t="shared" si="20"/>
        <v>0</v>
      </c>
      <c r="DF3" s="19" t="b">
        <f t="shared" si="21"/>
        <v>0</v>
      </c>
      <c r="DG3" s="19" t="b">
        <f t="shared" si="22"/>
        <v>0</v>
      </c>
      <c r="DH3" s="20" t="b">
        <f t="shared" si="23"/>
        <v>0</v>
      </c>
      <c r="DI3" s="21" t="b">
        <f t="shared" si="24"/>
        <v>1</v>
      </c>
      <c r="DJ3" s="19" t="b">
        <f t="shared" si="25"/>
        <v>1</v>
      </c>
      <c r="DK3" s="19" t="b">
        <f t="shared" si="26"/>
        <v>0</v>
      </c>
      <c r="DL3" s="19" t="b">
        <f t="shared" si="27"/>
        <v>1</v>
      </c>
      <c r="DM3" s="19" t="b">
        <f t="shared" si="28"/>
        <v>1</v>
      </c>
      <c r="DN3" s="19" t="b">
        <f t="shared" ref="DN3:DN73" si="47">AND(DJ3=TRUE,DM3=FALSE)</f>
        <v>0</v>
      </c>
      <c r="DO3" s="19" t="b">
        <f t="shared" ref="DO3:DO66" si="48">AND(CS3=TRUE,DJ3=TRUE,DM3=FALSE)</f>
        <v>0</v>
      </c>
      <c r="DP3" s="20">
        <f t="shared" si="29"/>
        <v>0</v>
      </c>
      <c r="DQ3" s="19">
        <f t="shared" si="30"/>
        <v>0</v>
      </c>
      <c r="DR3" s="19">
        <f t="shared" si="31"/>
        <v>0</v>
      </c>
      <c r="DS3" s="19">
        <f t="shared" si="32"/>
        <v>0</v>
      </c>
      <c r="DT3" s="19">
        <f t="shared" si="33"/>
        <v>0</v>
      </c>
      <c r="DU3" s="19">
        <f t="shared" si="34"/>
        <v>6</v>
      </c>
      <c r="DV3" s="19">
        <f t="shared" si="35"/>
        <v>0</v>
      </c>
      <c r="DW3" s="19">
        <f t="shared" si="36"/>
        <v>0</v>
      </c>
      <c r="DX3" s="19">
        <f t="shared" si="37"/>
        <v>0</v>
      </c>
      <c r="DY3" s="19">
        <f t="shared" si="38"/>
        <v>0</v>
      </c>
      <c r="DZ3" s="19">
        <f t="shared" si="39"/>
        <v>0</v>
      </c>
      <c r="EA3" s="19">
        <f t="shared" si="40"/>
        <v>0</v>
      </c>
      <c r="EB3" s="19">
        <f t="shared" si="41"/>
        <v>0</v>
      </c>
      <c r="EC3" s="19">
        <f t="shared" si="42"/>
        <v>0</v>
      </c>
      <c r="ED3" s="19">
        <f t="shared" si="43"/>
        <v>0</v>
      </c>
      <c r="EE3" s="19">
        <f t="shared" si="44"/>
        <v>0</v>
      </c>
      <c r="EF3" s="19">
        <f t="shared" ref="EF3:EF149" si="49">SUM(DP3:EE3)</f>
        <v>6</v>
      </c>
      <c r="EG3" s="22">
        <f t="shared" si="45"/>
        <v>0.765625</v>
      </c>
    </row>
    <row r="4" spans="1:172" x14ac:dyDescent="0.25">
      <c r="A4" s="18" t="b">
        <f t="shared" si="0"/>
        <v>1</v>
      </c>
      <c r="B4" s="19" t="s">
        <v>817</v>
      </c>
      <c r="C4" s="32" t="s">
        <v>976</v>
      </c>
      <c r="D4" s="19">
        <v>1</v>
      </c>
      <c r="E4" s="19">
        <v>1</v>
      </c>
      <c r="F4" s="19">
        <v>1</v>
      </c>
      <c r="G4" s="19">
        <v>0</v>
      </c>
      <c r="H4" s="19">
        <v>0</v>
      </c>
      <c r="I4" s="19">
        <v>2</v>
      </c>
      <c r="J4" s="19">
        <v>2</v>
      </c>
      <c r="K4" s="19">
        <v>2</v>
      </c>
      <c r="L4" s="19">
        <v>2</v>
      </c>
      <c r="M4" s="19">
        <v>0</v>
      </c>
      <c r="N4" s="19">
        <v>0</v>
      </c>
      <c r="O4" s="19">
        <v>0</v>
      </c>
      <c r="P4" s="19">
        <v>0</v>
      </c>
      <c r="Q4" s="19">
        <v>0</v>
      </c>
      <c r="R4" s="19">
        <v>0</v>
      </c>
      <c r="S4" s="19">
        <v>0</v>
      </c>
      <c r="T4" s="25" t="s">
        <v>47</v>
      </c>
      <c r="U4" s="19">
        <v>2</v>
      </c>
      <c r="V4" s="20">
        <v>1</v>
      </c>
      <c r="W4" s="19">
        <v>1</v>
      </c>
      <c r="X4" s="19">
        <v>0</v>
      </c>
      <c r="Y4" s="19">
        <v>1</v>
      </c>
      <c r="Z4" s="19">
        <v>0</v>
      </c>
      <c r="AA4" s="19">
        <v>1</v>
      </c>
      <c r="AB4" s="19">
        <v>0</v>
      </c>
      <c r="AC4" s="19">
        <v>1</v>
      </c>
      <c r="AD4" s="19">
        <v>0</v>
      </c>
      <c r="AE4" s="19">
        <v>0</v>
      </c>
      <c r="AF4" s="19">
        <v>0</v>
      </c>
      <c r="AG4" s="19">
        <v>0</v>
      </c>
      <c r="AH4" s="19">
        <v>0</v>
      </c>
      <c r="AI4" s="19">
        <v>0</v>
      </c>
      <c r="AJ4" s="19">
        <v>0</v>
      </c>
      <c r="AK4" s="19">
        <v>0</v>
      </c>
      <c r="AL4" s="19">
        <v>0</v>
      </c>
      <c r="AM4" s="19">
        <v>0</v>
      </c>
      <c r="AN4" s="19">
        <v>0</v>
      </c>
      <c r="AO4" s="19">
        <v>0</v>
      </c>
      <c r="AP4" s="19">
        <v>0</v>
      </c>
      <c r="AQ4" s="19">
        <v>1</v>
      </c>
      <c r="AR4" s="19">
        <v>0</v>
      </c>
      <c r="AV4" s="19">
        <v>1</v>
      </c>
      <c r="AW4" s="19">
        <v>1</v>
      </c>
      <c r="AX4" s="19">
        <v>2</v>
      </c>
      <c r="AY4" s="19">
        <v>0</v>
      </c>
      <c r="BA4" s="25" t="s">
        <v>47</v>
      </c>
      <c r="BB4" s="19">
        <v>2</v>
      </c>
      <c r="BC4" s="20">
        <v>3</v>
      </c>
      <c r="BD4" s="19">
        <v>1</v>
      </c>
      <c r="BE4" s="19">
        <v>1</v>
      </c>
      <c r="BF4" s="19">
        <v>0</v>
      </c>
      <c r="BG4" s="19">
        <v>0</v>
      </c>
      <c r="BH4" s="19">
        <v>0</v>
      </c>
      <c r="BI4" s="19">
        <v>1</v>
      </c>
      <c r="BJ4" s="19">
        <v>0</v>
      </c>
      <c r="BK4" s="19">
        <v>0</v>
      </c>
      <c r="BL4" s="19">
        <v>1</v>
      </c>
      <c r="BM4" s="19">
        <v>1</v>
      </c>
      <c r="BN4" s="19">
        <v>1</v>
      </c>
      <c r="BO4" s="19">
        <v>1</v>
      </c>
      <c r="BP4" s="19">
        <v>1</v>
      </c>
      <c r="BQ4" s="19">
        <v>0</v>
      </c>
      <c r="BR4" s="19">
        <v>1</v>
      </c>
      <c r="BS4" s="19">
        <v>0</v>
      </c>
      <c r="BT4" s="19">
        <v>0</v>
      </c>
      <c r="BU4" s="19">
        <v>0</v>
      </c>
      <c r="BV4" s="19">
        <v>0</v>
      </c>
      <c r="BW4" s="19">
        <v>0</v>
      </c>
      <c r="BX4" s="19">
        <v>0</v>
      </c>
      <c r="BY4" s="19">
        <v>0</v>
      </c>
      <c r="BZ4" s="19">
        <v>0</v>
      </c>
      <c r="CA4" s="19">
        <v>0</v>
      </c>
      <c r="CB4" s="19">
        <v>1</v>
      </c>
      <c r="CC4" s="19">
        <v>1</v>
      </c>
      <c r="CD4" s="19">
        <v>1</v>
      </c>
      <c r="CE4" s="19">
        <v>1</v>
      </c>
      <c r="CF4" s="19">
        <v>16</v>
      </c>
      <c r="CG4" s="25" t="s">
        <v>47</v>
      </c>
      <c r="CH4" s="19">
        <v>0</v>
      </c>
      <c r="CJ4" s="19">
        <v>2</v>
      </c>
      <c r="CK4" s="20" t="b">
        <f t="shared" si="1"/>
        <v>1</v>
      </c>
      <c r="CL4" s="21" t="b">
        <f t="shared" si="2"/>
        <v>0</v>
      </c>
      <c r="CM4" s="21" t="b">
        <f t="shared" si="46"/>
        <v>1</v>
      </c>
      <c r="CN4" s="19" t="b">
        <f t="shared" si="3"/>
        <v>1</v>
      </c>
      <c r="CO4" s="20" t="b">
        <f t="shared" si="4"/>
        <v>1</v>
      </c>
      <c r="CP4" s="19" t="b">
        <f t="shared" si="5"/>
        <v>0</v>
      </c>
      <c r="CQ4" s="19" t="b">
        <f t="shared" si="6"/>
        <v>0</v>
      </c>
      <c r="CR4" s="19" t="b">
        <f t="shared" si="7"/>
        <v>0</v>
      </c>
      <c r="CS4" s="20" t="b">
        <f t="shared" si="8"/>
        <v>1</v>
      </c>
      <c r="CT4" s="19" t="b">
        <f t="shared" si="9"/>
        <v>1</v>
      </c>
      <c r="CU4" s="19" t="b">
        <f t="shared" si="10"/>
        <v>0</v>
      </c>
      <c r="CV4" s="19" t="b">
        <f t="shared" si="11"/>
        <v>0</v>
      </c>
      <c r="CW4" s="19" t="b">
        <f t="shared" si="12"/>
        <v>0</v>
      </c>
      <c r="CX4" s="19" t="b">
        <f t="shared" si="13"/>
        <v>0</v>
      </c>
      <c r="CY4" s="19" t="b">
        <f t="shared" si="14"/>
        <v>1</v>
      </c>
      <c r="CZ4" s="20" t="b">
        <f t="shared" si="15"/>
        <v>0</v>
      </c>
      <c r="DA4" s="19" t="b">
        <f t="shared" si="16"/>
        <v>0</v>
      </c>
      <c r="DB4" s="19" t="b">
        <f t="shared" si="17"/>
        <v>0</v>
      </c>
      <c r="DC4" s="19" t="b">
        <f t="shared" si="18"/>
        <v>0</v>
      </c>
      <c r="DD4" s="19" t="b">
        <f t="shared" si="19"/>
        <v>0</v>
      </c>
      <c r="DE4" s="19" t="b">
        <f t="shared" si="20"/>
        <v>0</v>
      </c>
      <c r="DF4" s="19" t="b">
        <f t="shared" si="21"/>
        <v>0</v>
      </c>
      <c r="DG4" s="19" t="b">
        <f t="shared" si="22"/>
        <v>0</v>
      </c>
      <c r="DH4" s="20" t="b">
        <f t="shared" si="23"/>
        <v>1</v>
      </c>
      <c r="DI4" s="21" t="b">
        <f t="shared" si="24"/>
        <v>1</v>
      </c>
      <c r="DJ4" s="19" t="b">
        <f t="shared" si="25"/>
        <v>0</v>
      </c>
      <c r="DK4" s="19" t="b">
        <f t="shared" si="26"/>
        <v>0</v>
      </c>
      <c r="DL4" s="19" t="b">
        <f t="shared" si="27"/>
        <v>0</v>
      </c>
      <c r="DM4" s="19" t="b">
        <f t="shared" si="28"/>
        <v>0</v>
      </c>
      <c r="DN4" s="19" t="b">
        <f t="shared" si="47"/>
        <v>0</v>
      </c>
      <c r="DO4" s="19" t="b">
        <f t="shared" si="48"/>
        <v>0</v>
      </c>
      <c r="DP4" s="20">
        <f t="shared" si="29"/>
        <v>0</v>
      </c>
      <c r="DQ4" s="19">
        <f t="shared" si="30"/>
        <v>0</v>
      </c>
      <c r="DR4" s="19">
        <f t="shared" si="31"/>
        <v>0</v>
      </c>
      <c r="DS4" s="19">
        <f t="shared" si="32"/>
        <v>0</v>
      </c>
      <c r="DT4" s="19">
        <f t="shared" si="33"/>
        <v>0</v>
      </c>
      <c r="DU4" s="19">
        <f t="shared" si="34"/>
        <v>0</v>
      </c>
      <c r="DV4" s="19">
        <f t="shared" si="35"/>
        <v>0</v>
      </c>
      <c r="DW4" s="19">
        <f t="shared" si="36"/>
        <v>8</v>
      </c>
      <c r="DX4" s="19">
        <f t="shared" si="37"/>
        <v>0</v>
      </c>
      <c r="DY4" s="19">
        <f t="shared" si="38"/>
        <v>0</v>
      </c>
      <c r="DZ4" s="19">
        <f t="shared" si="39"/>
        <v>0</v>
      </c>
      <c r="EA4" s="19">
        <f t="shared" si="40"/>
        <v>0</v>
      </c>
      <c r="EB4" s="19">
        <f t="shared" si="41"/>
        <v>0</v>
      </c>
      <c r="EC4" s="19">
        <f t="shared" si="42"/>
        <v>0</v>
      </c>
      <c r="ED4" s="19">
        <f t="shared" si="43"/>
        <v>0</v>
      </c>
      <c r="EE4" s="19">
        <f t="shared" si="44"/>
        <v>0</v>
      </c>
      <c r="EF4" s="19">
        <f t="shared" ref="EF4:EF67" si="50">SUM(DP4:EE4)</f>
        <v>8</v>
      </c>
      <c r="EG4" s="22">
        <f t="shared" si="45"/>
        <v>0.36363636363636365</v>
      </c>
    </row>
    <row r="5" spans="1:172" x14ac:dyDescent="0.25">
      <c r="A5" s="18" t="b">
        <f t="shared" si="0"/>
        <v>1</v>
      </c>
      <c r="B5" s="19" t="s">
        <v>817</v>
      </c>
      <c r="C5" s="32" t="s">
        <v>977</v>
      </c>
      <c r="D5" s="19">
        <v>1</v>
      </c>
      <c r="E5" s="19">
        <v>1</v>
      </c>
      <c r="F5" s="19">
        <v>1</v>
      </c>
      <c r="G5" s="19">
        <v>0</v>
      </c>
      <c r="H5" s="19">
        <v>0</v>
      </c>
      <c r="I5" s="19">
        <v>31</v>
      </c>
      <c r="J5" s="19">
        <v>1</v>
      </c>
      <c r="K5" s="19">
        <v>2</v>
      </c>
      <c r="L5" s="19">
        <v>1</v>
      </c>
      <c r="M5" s="19">
        <v>0</v>
      </c>
      <c r="N5" s="19">
        <v>0</v>
      </c>
      <c r="O5" s="19">
        <v>0</v>
      </c>
      <c r="P5" s="19">
        <v>0</v>
      </c>
      <c r="Q5" s="19">
        <v>0</v>
      </c>
      <c r="R5" s="19">
        <v>0</v>
      </c>
      <c r="S5" s="19">
        <v>0</v>
      </c>
      <c r="T5" s="25" t="s">
        <v>47</v>
      </c>
      <c r="U5" s="19">
        <v>2</v>
      </c>
      <c r="V5" s="20">
        <v>1</v>
      </c>
      <c r="W5" s="19">
        <v>0</v>
      </c>
      <c r="X5" s="19">
        <v>1</v>
      </c>
      <c r="Y5" s="19">
        <v>1</v>
      </c>
      <c r="Z5" s="19">
        <v>0</v>
      </c>
      <c r="AA5" s="19">
        <v>1</v>
      </c>
      <c r="AB5" s="19">
        <v>0</v>
      </c>
      <c r="AC5" s="19">
        <v>1</v>
      </c>
      <c r="AD5" s="19">
        <v>1</v>
      </c>
      <c r="AE5" s="19">
        <v>1</v>
      </c>
      <c r="AF5" s="19">
        <v>0</v>
      </c>
      <c r="AG5" s="19">
        <v>0</v>
      </c>
      <c r="AH5" s="19">
        <v>0</v>
      </c>
      <c r="AI5" s="19">
        <v>0</v>
      </c>
      <c r="AJ5" s="19">
        <v>0</v>
      </c>
      <c r="AK5" s="19">
        <v>0</v>
      </c>
      <c r="AL5" s="19">
        <v>0</v>
      </c>
      <c r="AM5" s="19">
        <v>1</v>
      </c>
      <c r="AN5" s="19">
        <v>0</v>
      </c>
      <c r="AO5" s="19">
        <v>1</v>
      </c>
      <c r="AP5" s="19">
        <v>0</v>
      </c>
      <c r="AQ5" s="19">
        <v>0</v>
      </c>
      <c r="AR5" s="19">
        <v>0</v>
      </c>
      <c r="AV5" s="19">
        <v>0</v>
      </c>
      <c r="AY5" s="19">
        <v>1</v>
      </c>
      <c r="AZ5" s="25" t="s">
        <v>209</v>
      </c>
      <c r="BA5" s="25" t="s">
        <v>210</v>
      </c>
      <c r="BB5" s="19">
        <v>2</v>
      </c>
      <c r="BC5" s="20">
        <v>3</v>
      </c>
      <c r="BD5" s="19">
        <v>1</v>
      </c>
      <c r="BE5" s="19">
        <v>1</v>
      </c>
      <c r="BF5" s="19">
        <v>0</v>
      </c>
      <c r="BG5" s="19">
        <v>1</v>
      </c>
      <c r="BH5" s="19">
        <v>1</v>
      </c>
      <c r="BI5" s="19">
        <v>1</v>
      </c>
      <c r="BJ5" s="19">
        <v>1</v>
      </c>
      <c r="BK5" s="19">
        <v>1</v>
      </c>
      <c r="BL5" s="19">
        <v>1</v>
      </c>
      <c r="BM5" s="19">
        <v>1</v>
      </c>
      <c r="BN5" s="19">
        <v>1</v>
      </c>
      <c r="BO5" s="19">
        <v>1</v>
      </c>
      <c r="BP5" s="19">
        <v>1</v>
      </c>
      <c r="BQ5" s="19">
        <v>0</v>
      </c>
      <c r="BR5" s="19">
        <v>1</v>
      </c>
      <c r="BS5" s="19">
        <v>0</v>
      </c>
      <c r="BT5" s="19">
        <v>1</v>
      </c>
      <c r="BU5" s="19">
        <v>0</v>
      </c>
      <c r="BV5" s="19">
        <v>0</v>
      </c>
      <c r="BW5" s="19">
        <v>0</v>
      </c>
      <c r="BX5" s="19">
        <v>1</v>
      </c>
      <c r="BY5" s="19">
        <v>1</v>
      </c>
      <c r="BZ5" s="19">
        <v>0</v>
      </c>
      <c r="CA5" s="19">
        <v>0</v>
      </c>
      <c r="CB5" s="19">
        <v>0</v>
      </c>
      <c r="CC5" s="19">
        <v>1</v>
      </c>
      <c r="CD5" s="19">
        <v>1</v>
      </c>
      <c r="CE5" s="19">
        <v>1</v>
      </c>
      <c r="CF5" s="19">
        <v>14</v>
      </c>
      <c r="CG5" s="25" t="s">
        <v>211</v>
      </c>
      <c r="CH5" s="19">
        <v>0</v>
      </c>
      <c r="CJ5" s="19">
        <v>2</v>
      </c>
      <c r="CK5" s="20" t="b">
        <f t="shared" si="1"/>
        <v>1</v>
      </c>
      <c r="CL5" s="21" t="b">
        <f t="shared" si="2"/>
        <v>0</v>
      </c>
      <c r="CM5" s="21" t="b">
        <f t="shared" si="46"/>
        <v>1</v>
      </c>
      <c r="CN5" s="19" t="b">
        <f t="shared" si="3"/>
        <v>0</v>
      </c>
      <c r="CO5" s="20" t="b">
        <f t="shared" si="4"/>
        <v>1</v>
      </c>
      <c r="CP5" s="19" t="b">
        <f t="shared" si="5"/>
        <v>1</v>
      </c>
      <c r="CQ5" s="19" t="b">
        <f t="shared" si="6"/>
        <v>1</v>
      </c>
      <c r="CR5" s="19" t="b">
        <f t="shared" si="7"/>
        <v>0</v>
      </c>
      <c r="CS5" s="20" t="b">
        <f t="shared" si="8"/>
        <v>1</v>
      </c>
      <c r="CT5" s="19" t="b">
        <f t="shared" si="9"/>
        <v>1</v>
      </c>
      <c r="CU5" s="19" t="b">
        <f t="shared" si="10"/>
        <v>0</v>
      </c>
      <c r="CV5" s="19" t="b">
        <f t="shared" si="11"/>
        <v>0</v>
      </c>
      <c r="CW5" s="19" t="b">
        <f t="shared" si="12"/>
        <v>0</v>
      </c>
      <c r="CX5" s="19" t="b">
        <f t="shared" si="13"/>
        <v>0</v>
      </c>
      <c r="CY5" s="19" t="b">
        <f t="shared" si="14"/>
        <v>1</v>
      </c>
      <c r="CZ5" s="20" t="b">
        <f t="shared" si="15"/>
        <v>0</v>
      </c>
      <c r="DA5" s="19" t="b">
        <f t="shared" si="16"/>
        <v>0</v>
      </c>
      <c r="DB5" s="19" t="b">
        <f t="shared" si="17"/>
        <v>0</v>
      </c>
      <c r="DC5" s="19" t="b">
        <f t="shared" si="18"/>
        <v>0</v>
      </c>
      <c r="DD5" s="19" t="b">
        <f t="shared" si="19"/>
        <v>0</v>
      </c>
      <c r="DE5" s="19" t="b">
        <f t="shared" si="20"/>
        <v>0</v>
      </c>
      <c r="DF5" s="19" t="b">
        <f t="shared" si="21"/>
        <v>0</v>
      </c>
      <c r="DG5" s="19" t="b">
        <f t="shared" si="22"/>
        <v>0</v>
      </c>
      <c r="DH5" s="20" t="b">
        <f t="shared" si="23"/>
        <v>1</v>
      </c>
      <c r="DI5" s="21" t="b">
        <f t="shared" si="24"/>
        <v>1</v>
      </c>
      <c r="DJ5" s="19" t="b">
        <f t="shared" si="25"/>
        <v>0</v>
      </c>
      <c r="DK5" s="19" t="b">
        <f t="shared" si="26"/>
        <v>1</v>
      </c>
      <c r="DL5" s="19" t="b">
        <f t="shared" si="27"/>
        <v>0</v>
      </c>
      <c r="DM5" s="19" t="b">
        <f t="shared" si="28"/>
        <v>1</v>
      </c>
      <c r="DN5" s="19" t="b">
        <f t="shared" si="47"/>
        <v>0</v>
      </c>
      <c r="DO5" s="19" t="b">
        <f t="shared" si="48"/>
        <v>0</v>
      </c>
      <c r="DP5" s="20">
        <f t="shared" si="29"/>
        <v>0</v>
      </c>
      <c r="DQ5" s="19">
        <f t="shared" si="30"/>
        <v>2</v>
      </c>
      <c r="DR5" s="19">
        <f t="shared" si="31"/>
        <v>0</v>
      </c>
      <c r="DS5" s="19">
        <f t="shared" si="32"/>
        <v>0</v>
      </c>
      <c r="DT5" s="19">
        <f t="shared" si="33"/>
        <v>0</v>
      </c>
      <c r="DU5" s="19">
        <f t="shared" si="34"/>
        <v>0</v>
      </c>
      <c r="DV5" s="19">
        <f t="shared" si="35"/>
        <v>0</v>
      </c>
      <c r="DW5" s="19">
        <f t="shared" si="36"/>
        <v>0</v>
      </c>
      <c r="DX5" s="19">
        <f t="shared" si="37"/>
        <v>0</v>
      </c>
      <c r="DY5" s="19">
        <f t="shared" si="38"/>
        <v>0</v>
      </c>
      <c r="DZ5" s="19">
        <f t="shared" si="39"/>
        <v>0</v>
      </c>
      <c r="EA5" s="19">
        <f t="shared" si="40"/>
        <v>0</v>
      </c>
      <c r="EB5" s="19">
        <f t="shared" si="41"/>
        <v>0</v>
      </c>
      <c r="EC5" s="19">
        <f t="shared" si="42"/>
        <v>0</v>
      </c>
      <c r="ED5" s="19">
        <f t="shared" si="43"/>
        <v>0</v>
      </c>
      <c r="EE5" s="19">
        <f t="shared" si="44"/>
        <v>0</v>
      </c>
      <c r="EF5" s="19">
        <f t="shared" si="50"/>
        <v>2</v>
      </c>
      <c r="EG5" s="22">
        <f t="shared" si="45"/>
        <v>0.92500000000000004</v>
      </c>
    </row>
    <row r="6" spans="1:172" x14ac:dyDescent="0.25">
      <c r="A6" s="18" t="b">
        <f t="shared" si="0"/>
        <v>1</v>
      </c>
      <c r="B6" s="19" t="s">
        <v>817</v>
      </c>
      <c r="C6" s="32" t="s">
        <v>978</v>
      </c>
      <c r="D6" s="19">
        <v>1</v>
      </c>
      <c r="E6" s="19">
        <v>1</v>
      </c>
      <c r="F6" s="19">
        <v>1</v>
      </c>
      <c r="G6" s="19">
        <v>0</v>
      </c>
      <c r="H6" s="19">
        <v>0</v>
      </c>
      <c r="I6" s="19">
        <v>2</v>
      </c>
      <c r="J6" s="19">
        <v>1</v>
      </c>
      <c r="K6" s="19">
        <v>2</v>
      </c>
      <c r="L6" s="19">
        <v>2</v>
      </c>
      <c r="M6" s="19">
        <v>0</v>
      </c>
      <c r="N6" s="19">
        <v>0</v>
      </c>
      <c r="O6" s="19">
        <v>0</v>
      </c>
      <c r="P6" s="19">
        <v>0</v>
      </c>
      <c r="Q6" s="19">
        <v>0</v>
      </c>
      <c r="R6" s="19">
        <v>0</v>
      </c>
      <c r="S6" s="19">
        <v>0</v>
      </c>
      <c r="T6" s="25" t="s">
        <v>47</v>
      </c>
      <c r="U6" s="19">
        <v>2</v>
      </c>
      <c r="V6" s="20">
        <v>0</v>
      </c>
      <c r="W6" s="19">
        <v>0</v>
      </c>
      <c r="X6" s="19">
        <v>1</v>
      </c>
      <c r="Y6" s="19">
        <v>1</v>
      </c>
      <c r="Z6" s="19">
        <v>1</v>
      </c>
      <c r="AC6" s="19">
        <v>0</v>
      </c>
      <c r="AD6" s="19">
        <v>0</v>
      </c>
      <c r="AE6" s="19">
        <v>0</v>
      </c>
      <c r="AF6" s="19">
        <v>0</v>
      </c>
      <c r="AG6" s="19">
        <v>0</v>
      </c>
      <c r="AH6" s="19">
        <v>0</v>
      </c>
      <c r="AI6" s="19">
        <v>0</v>
      </c>
      <c r="AJ6" s="19">
        <v>0</v>
      </c>
      <c r="AK6" s="19">
        <v>0</v>
      </c>
      <c r="AL6" s="19">
        <v>0</v>
      </c>
      <c r="AM6" s="19">
        <v>1</v>
      </c>
      <c r="AN6" s="19">
        <v>1</v>
      </c>
      <c r="AO6" s="19">
        <v>0</v>
      </c>
      <c r="AP6" s="19">
        <v>0</v>
      </c>
      <c r="AQ6" s="19">
        <v>0</v>
      </c>
      <c r="AR6" s="19">
        <v>0</v>
      </c>
      <c r="AV6" s="19">
        <v>0</v>
      </c>
      <c r="AY6" s="19">
        <v>1</v>
      </c>
      <c r="AZ6" s="25" t="s">
        <v>212</v>
      </c>
      <c r="BA6" s="25" t="s">
        <v>213</v>
      </c>
      <c r="BB6" s="19">
        <v>2</v>
      </c>
      <c r="BC6" s="20">
        <v>3</v>
      </c>
      <c r="BD6" s="19">
        <v>1</v>
      </c>
      <c r="BE6" s="19">
        <v>3</v>
      </c>
      <c r="BH6" s="19">
        <v>0</v>
      </c>
      <c r="BI6" s="19">
        <v>1</v>
      </c>
      <c r="BJ6" s="19">
        <v>1</v>
      </c>
      <c r="BK6" s="19">
        <v>1</v>
      </c>
      <c r="BL6" s="19">
        <v>1</v>
      </c>
      <c r="BM6" s="19">
        <v>1</v>
      </c>
      <c r="BN6" s="19">
        <v>1</v>
      </c>
      <c r="BO6" s="19">
        <v>0</v>
      </c>
      <c r="BP6" s="19">
        <v>1</v>
      </c>
      <c r="BQ6" s="19">
        <v>0</v>
      </c>
      <c r="BR6" s="19">
        <v>1</v>
      </c>
      <c r="BS6" s="19">
        <v>0</v>
      </c>
      <c r="BT6" s="19">
        <v>1</v>
      </c>
      <c r="BU6" s="19">
        <v>0</v>
      </c>
      <c r="BV6" s="19">
        <v>0</v>
      </c>
      <c r="BW6" s="19">
        <v>0</v>
      </c>
      <c r="BX6" s="19">
        <v>0</v>
      </c>
      <c r="BY6" s="19">
        <v>0</v>
      </c>
      <c r="BZ6" s="19">
        <v>0</v>
      </c>
      <c r="CA6" s="19">
        <v>0</v>
      </c>
      <c r="CB6" s="19">
        <v>0</v>
      </c>
      <c r="CC6" s="19">
        <v>1</v>
      </c>
      <c r="CD6" s="19">
        <v>1</v>
      </c>
      <c r="CE6" s="19">
        <v>1</v>
      </c>
      <c r="CF6" s="19">
        <v>7</v>
      </c>
      <c r="CG6" s="25" t="s">
        <v>47</v>
      </c>
      <c r="CH6" s="19">
        <v>0</v>
      </c>
      <c r="CJ6" s="19">
        <v>2</v>
      </c>
      <c r="CK6" s="20" t="b">
        <f t="shared" si="1"/>
        <v>1</v>
      </c>
      <c r="CL6" s="21" t="b">
        <f t="shared" si="2"/>
        <v>0</v>
      </c>
      <c r="CM6" s="21" t="b">
        <f t="shared" si="46"/>
        <v>1</v>
      </c>
      <c r="CN6" s="19" t="b">
        <f t="shared" si="3"/>
        <v>1</v>
      </c>
      <c r="CO6" s="20" t="b">
        <f t="shared" si="4"/>
        <v>0</v>
      </c>
      <c r="CP6" s="19" t="b">
        <f t="shared" si="5"/>
        <v>0</v>
      </c>
      <c r="CQ6" s="19" t="b">
        <f t="shared" si="6"/>
        <v>0</v>
      </c>
      <c r="CR6" s="19" t="b">
        <f t="shared" si="7"/>
        <v>0</v>
      </c>
      <c r="CS6" s="20" t="b">
        <f t="shared" si="8"/>
        <v>0</v>
      </c>
      <c r="CT6" s="19" t="b">
        <f t="shared" si="9"/>
        <v>0</v>
      </c>
      <c r="CU6" s="19" t="b">
        <f t="shared" si="10"/>
        <v>0</v>
      </c>
      <c r="CV6" s="19" t="b">
        <f t="shared" si="11"/>
        <v>0</v>
      </c>
      <c r="CW6" s="19" t="b">
        <f t="shared" si="12"/>
        <v>0</v>
      </c>
      <c r="CX6" s="19" t="b">
        <f t="shared" si="13"/>
        <v>0</v>
      </c>
      <c r="CY6" s="19" t="b">
        <f t="shared" si="14"/>
        <v>0</v>
      </c>
      <c r="CZ6" s="20" t="b">
        <f t="shared" si="15"/>
        <v>1</v>
      </c>
      <c r="DA6" s="19" t="b">
        <f t="shared" si="16"/>
        <v>0</v>
      </c>
      <c r="DB6" s="19" t="b">
        <f t="shared" si="17"/>
        <v>0</v>
      </c>
      <c r="DC6" s="19" t="b">
        <f t="shared" si="18"/>
        <v>0</v>
      </c>
      <c r="DD6" s="19" t="b">
        <f t="shared" si="19"/>
        <v>0</v>
      </c>
      <c r="DE6" s="19" t="b">
        <f t="shared" si="20"/>
        <v>1</v>
      </c>
      <c r="DF6" s="19" t="b">
        <f t="shared" si="21"/>
        <v>1</v>
      </c>
      <c r="DG6" s="19" t="b">
        <f t="shared" si="22"/>
        <v>1</v>
      </c>
      <c r="DH6" s="20" t="b">
        <f t="shared" si="23"/>
        <v>1</v>
      </c>
      <c r="DI6" s="21" t="b">
        <f t="shared" si="24"/>
        <v>1</v>
      </c>
      <c r="DJ6" s="19" t="b">
        <f t="shared" si="25"/>
        <v>0</v>
      </c>
      <c r="DK6" s="19" t="b">
        <f t="shared" si="26"/>
        <v>1</v>
      </c>
      <c r="DL6" s="19" t="b">
        <f t="shared" si="27"/>
        <v>0</v>
      </c>
      <c r="DM6" s="19" t="b">
        <f t="shared" si="28"/>
        <v>1</v>
      </c>
      <c r="DN6" s="19" t="b">
        <f t="shared" si="47"/>
        <v>0</v>
      </c>
      <c r="DO6" s="19" t="b">
        <f t="shared" si="48"/>
        <v>0</v>
      </c>
      <c r="DP6" s="20">
        <f t="shared" si="29"/>
        <v>0</v>
      </c>
      <c r="DQ6" s="19">
        <f t="shared" si="30"/>
        <v>0</v>
      </c>
      <c r="DR6" s="19">
        <f t="shared" si="31"/>
        <v>0</v>
      </c>
      <c r="DS6" s="19">
        <f t="shared" si="32"/>
        <v>0</v>
      </c>
      <c r="DT6" s="19">
        <f t="shared" si="33"/>
        <v>0</v>
      </c>
      <c r="DU6" s="19">
        <f t="shared" si="34"/>
        <v>0</v>
      </c>
      <c r="DV6" s="19">
        <f t="shared" si="35"/>
        <v>0</v>
      </c>
      <c r="DW6" s="19">
        <f t="shared" si="36"/>
        <v>0</v>
      </c>
      <c r="DX6" s="19">
        <f t="shared" si="37"/>
        <v>0</v>
      </c>
      <c r="DY6" s="19">
        <f t="shared" si="38"/>
        <v>0</v>
      </c>
      <c r="DZ6" s="19">
        <f t="shared" si="39"/>
        <v>0</v>
      </c>
      <c r="EA6" s="19">
        <f t="shared" si="40"/>
        <v>0</v>
      </c>
      <c r="EB6" s="19">
        <f t="shared" si="41"/>
        <v>0</v>
      </c>
      <c r="EC6" s="19">
        <f t="shared" si="42"/>
        <v>0</v>
      </c>
      <c r="ED6" s="19">
        <f t="shared" si="43"/>
        <v>0</v>
      </c>
      <c r="EE6" s="19">
        <f t="shared" si="44"/>
        <v>16</v>
      </c>
      <c r="EF6" s="19">
        <f t="shared" si="50"/>
        <v>16</v>
      </c>
      <c r="EG6" s="22">
        <f t="shared" si="45"/>
        <v>7.43801652892562E-2</v>
      </c>
    </row>
    <row r="7" spans="1:172" x14ac:dyDescent="0.25">
      <c r="A7" s="18" t="b">
        <f t="shared" si="0"/>
        <v>1</v>
      </c>
      <c r="B7" s="19" t="s">
        <v>817</v>
      </c>
      <c r="C7" s="32" t="s">
        <v>979</v>
      </c>
      <c r="D7" s="19">
        <v>1</v>
      </c>
      <c r="E7" s="19">
        <v>1</v>
      </c>
      <c r="F7" s="19">
        <v>1</v>
      </c>
      <c r="G7" s="19">
        <v>0</v>
      </c>
      <c r="H7" s="19">
        <v>0</v>
      </c>
      <c r="I7" s="19">
        <v>3</v>
      </c>
      <c r="J7" s="19">
        <v>1</v>
      </c>
      <c r="K7" s="19">
        <v>1</v>
      </c>
      <c r="L7" s="19">
        <v>1</v>
      </c>
      <c r="M7" s="19">
        <v>0</v>
      </c>
      <c r="N7" s="19">
        <v>0</v>
      </c>
      <c r="O7" s="19">
        <v>0</v>
      </c>
      <c r="P7" s="19">
        <v>0</v>
      </c>
      <c r="Q7" s="19">
        <v>0</v>
      </c>
      <c r="R7" s="19">
        <v>0</v>
      </c>
      <c r="S7" s="19">
        <v>0</v>
      </c>
      <c r="T7" s="25" t="s">
        <v>47</v>
      </c>
      <c r="U7" s="19">
        <v>2</v>
      </c>
      <c r="V7" s="20">
        <v>0</v>
      </c>
      <c r="W7" s="19">
        <v>0</v>
      </c>
      <c r="X7" s="19">
        <v>1</v>
      </c>
      <c r="Y7" s="19">
        <v>1</v>
      </c>
      <c r="Z7" s="19">
        <v>1</v>
      </c>
      <c r="AC7" s="19">
        <v>0</v>
      </c>
      <c r="AD7" s="19">
        <v>0</v>
      </c>
      <c r="AE7" s="19">
        <v>0</v>
      </c>
      <c r="AF7" s="19">
        <v>0</v>
      </c>
      <c r="AG7" s="19">
        <v>0</v>
      </c>
      <c r="AH7" s="19">
        <v>0</v>
      </c>
      <c r="AI7" s="19">
        <v>0</v>
      </c>
      <c r="AJ7" s="19">
        <v>0</v>
      </c>
      <c r="AK7" s="19">
        <v>0</v>
      </c>
      <c r="AL7" s="19">
        <v>0</v>
      </c>
      <c r="AM7" s="19">
        <v>1</v>
      </c>
      <c r="AN7" s="19">
        <v>0</v>
      </c>
      <c r="AO7" s="19">
        <v>0</v>
      </c>
      <c r="AP7" s="19">
        <v>1</v>
      </c>
      <c r="AQ7" s="19">
        <v>0</v>
      </c>
      <c r="AR7" s="19">
        <v>0</v>
      </c>
      <c r="AV7" s="19">
        <v>0</v>
      </c>
      <c r="AY7" s="19">
        <v>1</v>
      </c>
      <c r="AZ7" s="25" t="s">
        <v>214</v>
      </c>
      <c r="BA7" s="25" t="s">
        <v>47</v>
      </c>
      <c r="BB7" s="19">
        <v>2</v>
      </c>
      <c r="BC7" s="20">
        <v>3</v>
      </c>
      <c r="BD7" s="19">
        <v>1</v>
      </c>
      <c r="BE7" s="19">
        <v>1</v>
      </c>
      <c r="BF7" s="19">
        <v>0</v>
      </c>
      <c r="BG7" s="19">
        <v>1</v>
      </c>
      <c r="BH7" s="19">
        <v>0</v>
      </c>
      <c r="BI7" s="19">
        <v>1</v>
      </c>
      <c r="BJ7" s="19">
        <v>0</v>
      </c>
      <c r="BK7" s="19">
        <v>0</v>
      </c>
      <c r="BL7" s="19">
        <v>1</v>
      </c>
      <c r="BM7" s="19">
        <v>0</v>
      </c>
      <c r="BN7" s="19">
        <v>1</v>
      </c>
      <c r="BO7" s="19">
        <v>0</v>
      </c>
      <c r="BP7" s="19">
        <v>1</v>
      </c>
      <c r="BQ7" s="19">
        <v>0</v>
      </c>
      <c r="BR7" s="19">
        <v>1</v>
      </c>
      <c r="BS7" s="19">
        <v>0</v>
      </c>
      <c r="BT7" s="19">
        <v>0</v>
      </c>
      <c r="BU7" s="19">
        <v>0</v>
      </c>
      <c r="BV7" s="19">
        <v>0</v>
      </c>
      <c r="BW7" s="19">
        <v>0</v>
      </c>
      <c r="BX7" s="19">
        <v>0</v>
      </c>
      <c r="BY7" s="19">
        <v>0</v>
      </c>
      <c r="BZ7" s="19">
        <v>0</v>
      </c>
      <c r="CA7" s="19">
        <v>0</v>
      </c>
      <c r="CB7" s="19">
        <v>1</v>
      </c>
      <c r="CC7" s="19">
        <v>5</v>
      </c>
      <c r="CD7" s="19">
        <v>1</v>
      </c>
      <c r="CE7" s="19">
        <v>1</v>
      </c>
      <c r="CF7" s="19">
        <v>2</v>
      </c>
      <c r="CG7" s="25" t="s">
        <v>47</v>
      </c>
      <c r="CH7" s="19">
        <v>0</v>
      </c>
      <c r="CJ7" s="19">
        <v>2</v>
      </c>
      <c r="CK7" s="20" t="b">
        <f t="shared" si="1"/>
        <v>1</v>
      </c>
      <c r="CL7" s="21" t="b">
        <f t="shared" si="2"/>
        <v>0</v>
      </c>
      <c r="CM7" s="21" t="b">
        <f t="shared" si="46"/>
        <v>1</v>
      </c>
      <c r="CN7" s="19" t="b">
        <f t="shared" si="3"/>
        <v>1</v>
      </c>
      <c r="CO7" s="20" t="b">
        <f t="shared" si="4"/>
        <v>0</v>
      </c>
      <c r="CP7" s="19" t="b">
        <f t="shared" si="5"/>
        <v>0</v>
      </c>
      <c r="CQ7" s="19" t="b">
        <f t="shared" si="6"/>
        <v>1</v>
      </c>
      <c r="CR7" s="19" t="b">
        <f t="shared" si="7"/>
        <v>0</v>
      </c>
      <c r="CS7" s="20" t="b">
        <f t="shared" si="8"/>
        <v>1</v>
      </c>
      <c r="CT7" s="19" t="b">
        <f t="shared" si="9"/>
        <v>1</v>
      </c>
      <c r="CU7" s="19" t="b">
        <f t="shared" si="10"/>
        <v>0</v>
      </c>
      <c r="CV7" s="19" t="b">
        <f t="shared" si="11"/>
        <v>0</v>
      </c>
      <c r="CW7" s="19" t="b">
        <f t="shared" si="12"/>
        <v>0</v>
      </c>
      <c r="CX7" s="19" t="b">
        <f t="shared" si="13"/>
        <v>0</v>
      </c>
      <c r="CY7" s="19" t="b">
        <f t="shared" si="14"/>
        <v>1</v>
      </c>
      <c r="CZ7" s="20" t="b">
        <f t="shared" si="15"/>
        <v>0</v>
      </c>
      <c r="DA7" s="19" t="b">
        <f t="shared" si="16"/>
        <v>0</v>
      </c>
      <c r="DB7" s="19" t="b">
        <f t="shared" si="17"/>
        <v>0</v>
      </c>
      <c r="DC7" s="19" t="b">
        <f t="shared" si="18"/>
        <v>0</v>
      </c>
      <c r="DD7" s="19" t="b">
        <f t="shared" si="19"/>
        <v>0</v>
      </c>
      <c r="DE7" s="19" t="b">
        <f t="shared" si="20"/>
        <v>0</v>
      </c>
      <c r="DF7" s="19" t="b">
        <f t="shared" si="21"/>
        <v>0</v>
      </c>
      <c r="DG7" s="19" t="b">
        <f t="shared" si="22"/>
        <v>0</v>
      </c>
      <c r="DH7" s="20" t="b">
        <f t="shared" si="23"/>
        <v>1</v>
      </c>
      <c r="DI7" s="21" t="b">
        <f t="shared" si="24"/>
        <v>1</v>
      </c>
      <c r="DJ7" s="19" t="b">
        <f t="shared" si="25"/>
        <v>0</v>
      </c>
      <c r="DK7" s="19" t="b">
        <f t="shared" si="26"/>
        <v>0</v>
      </c>
      <c r="DL7" s="19" t="b">
        <f t="shared" si="27"/>
        <v>0</v>
      </c>
      <c r="DM7" s="19" t="b">
        <f t="shared" si="28"/>
        <v>0</v>
      </c>
      <c r="DN7" s="19" t="b">
        <f t="shared" si="47"/>
        <v>0</v>
      </c>
      <c r="DO7" s="19" t="b">
        <f t="shared" si="48"/>
        <v>0</v>
      </c>
      <c r="DP7" s="20">
        <f t="shared" si="29"/>
        <v>0</v>
      </c>
      <c r="DQ7" s="19">
        <f t="shared" si="30"/>
        <v>0</v>
      </c>
      <c r="DR7" s="19">
        <f t="shared" si="31"/>
        <v>0</v>
      </c>
      <c r="DS7" s="19">
        <f t="shared" si="32"/>
        <v>0</v>
      </c>
      <c r="DT7" s="19">
        <f t="shared" si="33"/>
        <v>0</v>
      </c>
      <c r="DU7" s="19">
        <f t="shared" si="34"/>
        <v>0</v>
      </c>
      <c r="DV7" s="19">
        <f t="shared" si="35"/>
        <v>0</v>
      </c>
      <c r="DW7" s="19">
        <f t="shared" si="36"/>
        <v>0</v>
      </c>
      <c r="DX7" s="19">
        <f t="shared" si="37"/>
        <v>0</v>
      </c>
      <c r="DY7" s="19">
        <f t="shared" si="38"/>
        <v>0</v>
      </c>
      <c r="DZ7" s="19">
        <f t="shared" si="39"/>
        <v>0</v>
      </c>
      <c r="EA7" s="19">
        <f t="shared" si="40"/>
        <v>0</v>
      </c>
      <c r="EB7" s="19">
        <f t="shared" si="41"/>
        <v>0</v>
      </c>
      <c r="EC7" s="19">
        <f t="shared" si="42"/>
        <v>14</v>
      </c>
      <c r="ED7" s="19">
        <f t="shared" si="43"/>
        <v>0</v>
      </c>
      <c r="EE7" s="19">
        <f t="shared" si="44"/>
        <v>0</v>
      </c>
      <c r="EF7" s="19">
        <f t="shared" si="50"/>
        <v>14</v>
      </c>
      <c r="EG7" s="22">
        <f t="shared" si="45"/>
        <v>0.66176470588235292</v>
      </c>
    </row>
    <row r="8" spans="1:172" x14ac:dyDescent="0.25">
      <c r="A8" s="18" t="b">
        <f t="shared" si="0"/>
        <v>1</v>
      </c>
      <c r="B8" s="19" t="s">
        <v>817</v>
      </c>
      <c r="C8" s="32" t="s">
        <v>980</v>
      </c>
      <c r="D8" s="19">
        <v>1</v>
      </c>
      <c r="E8" s="19">
        <v>1</v>
      </c>
      <c r="F8" s="19">
        <v>1</v>
      </c>
      <c r="G8" s="19">
        <v>0</v>
      </c>
      <c r="H8" s="19">
        <v>0</v>
      </c>
      <c r="I8" s="19">
        <v>1</v>
      </c>
      <c r="J8" s="19">
        <v>1</v>
      </c>
      <c r="K8" s="19">
        <v>3</v>
      </c>
      <c r="L8" s="19">
        <v>3</v>
      </c>
      <c r="M8" s="19">
        <v>0</v>
      </c>
      <c r="N8" s="19">
        <v>0</v>
      </c>
      <c r="O8" s="19">
        <v>0</v>
      </c>
      <c r="P8" s="19">
        <v>0</v>
      </c>
      <c r="Q8" s="19">
        <v>0</v>
      </c>
      <c r="R8" s="19">
        <v>0</v>
      </c>
      <c r="S8" s="19">
        <v>1</v>
      </c>
      <c r="T8" s="25" t="s">
        <v>47</v>
      </c>
      <c r="U8" s="19">
        <v>2</v>
      </c>
      <c r="V8" s="20">
        <v>1</v>
      </c>
      <c r="W8" s="19">
        <v>0</v>
      </c>
      <c r="X8" s="19">
        <v>0</v>
      </c>
      <c r="Y8" s="19">
        <v>0</v>
      </c>
      <c r="AC8" s="19">
        <v>1</v>
      </c>
      <c r="AD8" s="19">
        <v>0</v>
      </c>
      <c r="AE8" s="19">
        <v>0</v>
      </c>
      <c r="AF8" s="19">
        <v>0</v>
      </c>
      <c r="AG8" s="19">
        <v>0</v>
      </c>
      <c r="AH8" s="19">
        <v>1</v>
      </c>
      <c r="AI8" s="19">
        <v>1</v>
      </c>
      <c r="AJ8" s="19">
        <v>0</v>
      </c>
      <c r="AK8" s="19">
        <v>0</v>
      </c>
      <c r="AL8" s="19">
        <v>0</v>
      </c>
      <c r="AM8" s="19">
        <v>0</v>
      </c>
      <c r="AN8" s="19">
        <v>0</v>
      </c>
      <c r="AO8" s="19">
        <v>0</v>
      </c>
      <c r="AP8" s="19">
        <v>0</v>
      </c>
      <c r="AQ8" s="19">
        <v>1</v>
      </c>
      <c r="AR8" s="19">
        <v>0</v>
      </c>
      <c r="AV8" s="19">
        <v>0</v>
      </c>
      <c r="AY8" s="19">
        <v>0</v>
      </c>
      <c r="BA8" s="25" t="s">
        <v>47</v>
      </c>
      <c r="BB8" s="19">
        <v>2</v>
      </c>
      <c r="BC8" s="20">
        <v>1</v>
      </c>
      <c r="BI8" s="19">
        <v>1</v>
      </c>
      <c r="BJ8" s="19">
        <v>0</v>
      </c>
      <c r="BK8" s="19">
        <v>0</v>
      </c>
      <c r="BL8" s="19">
        <v>0</v>
      </c>
      <c r="BM8" s="19">
        <v>0</v>
      </c>
      <c r="BN8" s="19">
        <v>0</v>
      </c>
      <c r="BO8" s="19">
        <v>0</v>
      </c>
      <c r="BP8" s="19">
        <v>0</v>
      </c>
      <c r="BQ8" s="19">
        <v>0</v>
      </c>
      <c r="BR8" s="19">
        <v>0</v>
      </c>
      <c r="BS8" s="19">
        <v>0</v>
      </c>
      <c r="BT8" s="19">
        <v>0</v>
      </c>
      <c r="BU8" s="19">
        <v>0</v>
      </c>
      <c r="BV8" s="19">
        <v>0</v>
      </c>
      <c r="BW8" s="19">
        <v>0</v>
      </c>
      <c r="BX8" s="19">
        <v>0</v>
      </c>
      <c r="BY8" s="19">
        <v>0</v>
      </c>
      <c r="BZ8" s="19">
        <v>0</v>
      </c>
      <c r="CA8" s="19">
        <v>0</v>
      </c>
      <c r="CB8" s="19">
        <v>1</v>
      </c>
      <c r="CC8" s="19">
        <v>5</v>
      </c>
      <c r="CD8" s="19">
        <v>0</v>
      </c>
      <c r="CE8" s="19">
        <v>0</v>
      </c>
      <c r="CF8" s="19">
        <v>1</v>
      </c>
      <c r="CG8" s="25" t="s">
        <v>47</v>
      </c>
      <c r="CH8" s="19">
        <v>0</v>
      </c>
      <c r="CJ8" s="19">
        <v>2</v>
      </c>
      <c r="CK8" s="20" t="b">
        <f t="shared" si="1"/>
        <v>1</v>
      </c>
      <c r="CL8" s="21" t="b">
        <f t="shared" si="2"/>
        <v>0</v>
      </c>
      <c r="CM8" s="21" t="b">
        <f t="shared" si="46"/>
        <v>1</v>
      </c>
      <c r="CN8" s="19" t="b">
        <f t="shared" si="3"/>
        <v>1</v>
      </c>
      <c r="CO8" s="20" t="b">
        <f t="shared" si="4"/>
        <v>1</v>
      </c>
      <c r="CP8" s="19" t="b">
        <f t="shared" si="5"/>
        <v>0</v>
      </c>
      <c r="CQ8" s="19" t="b">
        <f t="shared" si="6"/>
        <v>0</v>
      </c>
      <c r="CR8" s="19" t="b">
        <f t="shared" si="7"/>
        <v>0</v>
      </c>
      <c r="CS8" s="20" t="b">
        <f t="shared" si="8"/>
        <v>1</v>
      </c>
      <c r="CT8" s="19" t="b">
        <f t="shared" si="9"/>
        <v>0</v>
      </c>
      <c r="CU8" s="19" t="b">
        <f t="shared" si="10"/>
        <v>0</v>
      </c>
      <c r="CV8" s="19" t="b">
        <f t="shared" si="11"/>
        <v>0</v>
      </c>
      <c r="CW8" s="19" t="b">
        <f t="shared" si="12"/>
        <v>0</v>
      </c>
      <c r="CX8" s="19" t="b">
        <f t="shared" si="13"/>
        <v>1</v>
      </c>
      <c r="CY8" s="19" t="b">
        <f t="shared" si="14"/>
        <v>0</v>
      </c>
      <c r="CZ8" s="20" t="b">
        <f t="shared" si="15"/>
        <v>0</v>
      </c>
      <c r="DA8" s="19" t="b">
        <f t="shared" si="16"/>
        <v>0</v>
      </c>
      <c r="DB8" s="19" t="b">
        <f t="shared" si="17"/>
        <v>0</v>
      </c>
      <c r="DC8" s="19" t="b">
        <f t="shared" si="18"/>
        <v>0</v>
      </c>
      <c r="DD8" s="19" t="b">
        <f t="shared" si="19"/>
        <v>0</v>
      </c>
      <c r="DE8" s="19" t="b">
        <f t="shared" si="20"/>
        <v>0</v>
      </c>
      <c r="DF8" s="19" t="b">
        <f t="shared" si="21"/>
        <v>0</v>
      </c>
      <c r="DG8" s="19" t="b">
        <f t="shared" si="22"/>
        <v>0</v>
      </c>
      <c r="DH8" s="20" t="b">
        <f t="shared" si="23"/>
        <v>0</v>
      </c>
      <c r="DI8" s="21" t="b">
        <f t="shared" si="24"/>
        <v>0</v>
      </c>
      <c r="DJ8" s="19" t="b">
        <f t="shared" si="25"/>
        <v>1</v>
      </c>
      <c r="DK8" s="19" t="b">
        <f t="shared" si="26"/>
        <v>0</v>
      </c>
      <c r="DL8" s="19" t="b">
        <f t="shared" si="27"/>
        <v>0</v>
      </c>
      <c r="DM8" s="19" t="b">
        <f t="shared" si="28"/>
        <v>0</v>
      </c>
      <c r="DN8" s="19" t="b">
        <f t="shared" si="47"/>
        <v>1</v>
      </c>
      <c r="DO8" s="19" t="b">
        <f t="shared" si="48"/>
        <v>1</v>
      </c>
      <c r="DP8" s="20">
        <f t="shared" si="29"/>
        <v>0</v>
      </c>
      <c r="DQ8" s="19">
        <f t="shared" si="30"/>
        <v>0</v>
      </c>
      <c r="DR8" s="19">
        <f t="shared" si="31"/>
        <v>0</v>
      </c>
      <c r="DS8" s="19">
        <f t="shared" si="32"/>
        <v>0</v>
      </c>
      <c r="DT8" s="19">
        <f t="shared" si="33"/>
        <v>0</v>
      </c>
      <c r="DU8" s="19">
        <f t="shared" si="34"/>
        <v>0</v>
      </c>
      <c r="DV8" s="19">
        <f t="shared" si="35"/>
        <v>0</v>
      </c>
      <c r="DW8" s="19">
        <f t="shared" si="36"/>
        <v>8</v>
      </c>
      <c r="DX8" s="19">
        <f t="shared" si="37"/>
        <v>0</v>
      </c>
      <c r="DY8" s="19">
        <f t="shared" si="38"/>
        <v>0</v>
      </c>
      <c r="DZ8" s="19">
        <f t="shared" si="39"/>
        <v>0</v>
      </c>
      <c r="EA8" s="19">
        <f t="shared" si="40"/>
        <v>0</v>
      </c>
      <c r="EB8" s="19">
        <f t="shared" si="41"/>
        <v>0</v>
      </c>
      <c r="EC8" s="19">
        <f t="shared" si="42"/>
        <v>0</v>
      </c>
      <c r="ED8" s="19">
        <f t="shared" si="43"/>
        <v>0</v>
      </c>
      <c r="EE8" s="19">
        <f t="shared" si="44"/>
        <v>0</v>
      </c>
      <c r="EF8" s="19">
        <f t="shared" si="50"/>
        <v>8</v>
      </c>
      <c r="EG8" s="22">
        <f t="shared" si="45"/>
        <v>0.36363636363636365</v>
      </c>
    </row>
    <row r="9" spans="1:172" x14ac:dyDescent="0.25">
      <c r="A9" s="18" t="b">
        <f t="shared" si="0"/>
        <v>1</v>
      </c>
      <c r="B9" s="19" t="s">
        <v>817</v>
      </c>
      <c r="C9" s="32" t="s">
        <v>981</v>
      </c>
      <c r="D9" s="19">
        <v>1</v>
      </c>
      <c r="E9" s="19">
        <v>1</v>
      </c>
      <c r="F9" s="19">
        <v>1</v>
      </c>
      <c r="G9" s="19">
        <v>0</v>
      </c>
      <c r="H9" s="19">
        <v>0</v>
      </c>
      <c r="I9" s="19">
        <v>1</v>
      </c>
      <c r="J9" s="19">
        <v>2</v>
      </c>
      <c r="K9" s="19">
        <v>1</v>
      </c>
      <c r="L9" s="19">
        <v>1</v>
      </c>
      <c r="M9" s="19">
        <v>0</v>
      </c>
      <c r="N9" s="19">
        <v>0</v>
      </c>
      <c r="O9" s="19">
        <v>0</v>
      </c>
      <c r="P9" s="19">
        <v>0</v>
      </c>
      <c r="Q9" s="19">
        <v>0</v>
      </c>
      <c r="R9" s="19">
        <v>0</v>
      </c>
      <c r="S9" s="19">
        <v>0</v>
      </c>
      <c r="T9" s="25" t="s">
        <v>47</v>
      </c>
      <c r="U9" s="19">
        <v>2</v>
      </c>
      <c r="V9" s="20">
        <v>1</v>
      </c>
      <c r="W9" s="19">
        <v>1</v>
      </c>
      <c r="X9" s="19">
        <v>1</v>
      </c>
      <c r="Y9" s="19">
        <v>1</v>
      </c>
      <c r="Z9" s="19">
        <v>0</v>
      </c>
      <c r="AA9" s="19">
        <v>1</v>
      </c>
      <c r="AB9" s="19">
        <v>1</v>
      </c>
      <c r="AC9" s="19">
        <v>1</v>
      </c>
      <c r="AD9" s="19">
        <v>1</v>
      </c>
      <c r="AE9" s="19">
        <v>1</v>
      </c>
      <c r="AF9" s="19">
        <v>0</v>
      </c>
      <c r="AG9" s="19">
        <v>0</v>
      </c>
      <c r="AH9" s="19">
        <v>1</v>
      </c>
      <c r="AI9" s="19">
        <v>0</v>
      </c>
      <c r="AJ9" s="19">
        <v>1</v>
      </c>
      <c r="AK9" s="19">
        <v>0</v>
      </c>
      <c r="AL9" s="19">
        <v>0</v>
      </c>
      <c r="AM9" s="19">
        <v>1</v>
      </c>
      <c r="AN9" s="19">
        <v>0</v>
      </c>
      <c r="AO9" s="19">
        <v>1</v>
      </c>
      <c r="AP9" s="19">
        <v>1</v>
      </c>
      <c r="AQ9" s="19">
        <v>0</v>
      </c>
      <c r="AR9" s="19">
        <v>0</v>
      </c>
      <c r="AV9" s="19">
        <v>1</v>
      </c>
      <c r="AW9" s="19">
        <v>1</v>
      </c>
      <c r="AX9" s="19">
        <v>2</v>
      </c>
      <c r="AY9" s="19">
        <v>1</v>
      </c>
      <c r="AZ9" s="25" t="s">
        <v>215</v>
      </c>
      <c r="BA9" s="25" t="s">
        <v>216</v>
      </c>
      <c r="BB9" s="19">
        <v>2</v>
      </c>
      <c r="BC9" s="20">
        <v>1</v>
      </c>
      <c r="BI9" s="19">
        <v>1</v>
      </c>
      <c r="BJ9" s="19">
        <v>0</v>
      </c>
      <c r="BK9" s="19">
        <v>0</v>
      </c>
      <c r="BL9" s="19">
        <v>1</v>
      </c>
      <c r="BM9" s="19">
        <v>1</v>
      </c>
      <c r="BN9" s="19">
        <v>1</v>
      </c>
      <c r="BO9" s="19">
        <v>0</v>
      </c>
      <c r="BP9" s="19">
        <v>1</v>
      </c>
      <c r="BQ9" s="19">
        <v>0</v>
      </c>
      <c r="BR9" s="19">
        <v>1</v>
      </c>
      <c r="BS9" s="19">
        <v>1</v>
      </c>
      <c r="BT9" s="19">
        <v>0</v>
      </c>
      <c r="BU9" s="19">
        <v>0</v>
      </c>
      <c r="BV9" s="19">
        <v>0</v>
      </c>
      <c r="BW9" s="19">
        <v>0</v>
      </c>
      <c r="BX9" s="19">
        <v>0</v>
      </c>
      <c r="BY9" s="19">
        <v>0</v>
      </c>
      <c r="BZ9" s="19">
        <v>0</v>
      </c>
      <c r="CA9" s="19">
        <v>1</v>
      </c>
      <c r="CB9" s="19">
        <v>0</v>
      </c>
      <c r="CC9" s="19">
        <v>1</v>
      </c>
      <c r="CD9" s="19">
        <v>1</v>
      </c>
      <c r="CE9" s="19">
        <v>1</v>
      </c>
      <c r="CF9" s="19">
        <v>9</v>
      </c>
      <c r="CG9" s="25" t="s">
        <v>47</v>
      </c>
      <c r="CH9" s="19">
        <v>0</v>
      </c>
      <c r="CJ9" s="19">
        <v>2</v>
      </c>
      <c r="CK9" s="20" t="b">
        <f t="shared" si="1"/>
        <v>1</v>
      </c>
      <c r="CL9" s="21" t="b">
        <f t="shared" si="2"/>
        <v>0</v>
      </c>
      <c r="CM9" s="21" t="b">
        <f t="shared" si="46"/>
        <v>1</v>
      </c>
      <c r="CN9" s="19" t="b">
        <f t="shared" si="3"/>
        <v>1</v>
      </c>
      <c r="CO9" s="20" t="b">
        <f t="shared" si="4"/>
        <v>1</v>
      </c>
      <c r="CP9" s="19" t="b">
        <f t="shared" si="5"/>
        <v>1</v>
      </c>
      <c r="CQ9" s="19" t="b">
        <f t="shared" si="6"/>
        <v>1</v>
      </c>
      <c r="CR9" s="19" t="b">
        <f t="shared" si="7"/>
        <v>1</v>
      </c>
      <c r="CS9" s="20" t="b">
        <f t="shared" si="8"/>
        <v>1</v>
      </c>
      <c r="CT9" s="19" t="b">
        <f t="shared" si="9"/>
        <v>1</v>
      </c>
      <c r="CU9" s="19" t="b">
        <f t="shared" si="10"/>
        <v>0</v>
      </c>
      <c r="CV9" s="19" t="b">
        <f t="shared" si="11"/>
        <v>0</v>
      </c>
      <c r="CW9" s="19" t="b">
        <f t="shared" si="12"/>
        <v>0</v>
      </c>
      <c r="CX9" s="19" t="b">
        <f t="shared" si="13"/>
        <v>0</v>
      </c>
      <c r="CY9" s="19" t="b">
        <f t="shared" si="14"/>
        <v>1</v>
      </c>
      <c r="CZ9" s="20" t="b">
        <f t="shared" si="15"/>
        <v>0</v>
      </c>
      <c r="DA9" s="19" t="b">
        <f t="shared" si="16"/>
        <v>0</v>
      </c>
      <c r="DB9" s="19" t="b">
        <f t="shared" si="17"/>
        <v>0</v>
      </c>
      <c r="DC9" s="19" t="b">
        <f t="shared" si="18"/>
        <v>0</v>
      </c>
      <c r="DD9" s="19" t="b">
        <f t="shared" si="19"/>
        <v>0</v>
      </c>
      <c r="DE9" s="19" t="b">
        <f t="shared" si="20"/>
        <v>0</v>
      </c>
      <c r="DF9" s="19" t="b">
        <f t="shared" si="21"/>
        <v>0</v>
      </c>
      <c r="DG9" s="19" t="b">
        <f t="shared" si="22"/>
        <v>0</v>
      </c>
      <c r="DH9" s="20" t="b">
        <f t="shared" si="23"/>
        <v>1</v>
      </c>
      <c r="DI9" s="21" t="b">
        <f t="shared" si="24"/>
        <v>1</v>
      </c>
      <c r="DJ9" s="19" t="b">
        <f t="shared" si="25"/>
        <v>0</v>
      </c>
      <c r="DK9" s="19" t="b">
        <f t="shared" si="26"/>
        <v>1</v>
      </c>
      <c r="DL9" s="19" t="b">
        <f t="shared" si="27"/>
        <v>1</v>
      </c>
      <c r="DM9" s="19" t="b">
        <f t="shared" si="28"/>
        <v>1</v>
      </c>
      <c r="DN9" s="19" t="b">
        <f t="shared" si="47"/>
        <v>0</v>
      </c>
      <c r="DO9" s="19" t="b">
        <f t="shared" si="48"/>
        <v>0</v>
      </c>
      <c r="DP9" s="20">
        <f t="shared" si="29"/>
        <v>1</v>
      </c>
      <c r="DQ9" s="19">
        <f t="shared" si="30"/>
        <v>0</v>
      </c>
      <c r="DR9" s="19">
        <f t="shared" si="31"/>
        <v>0</v>
      </c>
      <c r="DS9" s="19">
        <f t="shared" si="32"/>
        <v>0</v>
      </c>
      <c r="DT9" s="19">
        <f t="shared" si="33"/>
        <v>0</v>
      </c>
      <c r="DU9" s="19">
        <f t="shared" si="34"/>
        <v>0</v>
      </c>
      <c r="DV9" s="19">
        <f t="shared" si="35"/>
        <v>0</v>
      </c>
      <c r="DW9" s="19">
        <f t="shared" si="36"/>
        <v>0</v>
      </c>
      <c r="DX9" s="19">
        <f t="shared" si="37"/>
        <v>0</v>
      </c>
      <c r="DY9" s="19">
        <f t="shared" si="38"/>
        <v>0</v>
      </c>
      <c r="DZ9" s="19">
        <f t="shared" si="39"/>
        <v>0</v>
      </c>
      <c r="EA9" s="19">
        <f t="shared" si="40"/>
        <v>0</v>
      </c>
      <c r="EB9" s="19">
        <f t="shared" si="41"/>
        <v>0</v>
      </c>
      <c r="EC9" s="19">
        <f t="shared" si="42"/>
        <v>0</v>
      </c>
      <c r="ED9" s="19">
        <f t="shared" si="43"/>
        <v>0</v>
      </c>
      <c r="EE9" s="19">
        <f t="shared" si="44"/>
        <v>0</v>
      </c>
      <c r="EF9" s="19">
        <f t="shared" si="50"/>
        <v>1</v>
      </c>
      <c r="EG9" s="22">
        <f t="shared" si="45"/>
        <v>0.8</v>
      </c>
    </row>
    <row r="10" spans="1:172" x14ac:dyDescent="0.25">
      <c r="A10" s="18" t="b">
        <f t="shared" si="0"/>
        <v>1</v>
      </c>
      <c r="B10" s="19" t="s">
        <v>817</v>
      </c>
      <c r="C10" s="32" t="s">
        <v>982</v>
      </c>
      <c r="D10" s="19">
        <v>1</v>
      </c>
      <c r="E10" s="19">
        <v>1</v>
      </c>
      <c r="F10" s="19">
        <v>1</v>
      </c>
      <c r="G10" s="19">
        <v>0</v>
      </c>
      <c r="H10" s="19">
        <v>0</v>
      </c>
      <c r="I10" s="19">
        <v>3</v>
      </c>
      <c r="J10" s="19">
        <v>2</v>
      </c>
      <c r="K10" s="19">
        <v>2</v>
      </c>
      <c r="L10" s="19">
        <v>2</v>
      </c>
      <c r="M10" s="19">
        <v>0</v>
      </c>
      <c r="N10" s="19">
        <v>0</v>
      </c>
      <c r="O10" s="19">
        <v>0</v>
      </c>
      <c r="P10" s="19">
        <v>0</v>
      </c>
      <c r="Q10" s="19">
        <v>0</v>
      </c>
      <c r="R10" s="19">
        <v>0</v>
      </c>
      <c r="S10" s="19">
        <v>0</v>
      </c>
      <c r="T10" s="25" t="s">
        <v>47</v>
      </c>
      <c r="U10" s="19">
        <v>2</v>
      </c>
      <c r="V10" s="20">
        <v>0</v>
      </c>
      <c r="W10" s="19">
        <v>0</v>
      </c>
      <c r="X10" s="19">
        <v>1</v>
      </c>
      <c r="Y10" s="19">
        <v>0</v>
      </c>
      <c r="AC10" s="19">
        <v>1</v>
      </c>
      <c r="AD10" s="19">
        <v>0</v>
      </c>
      <c r="AE10" s="19">
        <v>1</v>
      </c>
      <c r="AF10" s="19">
        <v>0</v>
      </c>
      <c r="AG10" s="19">
        <v>0</v>
      </c>
      <c r="AH10" s="19">
        <v>0</v>
      </c>
      <c r="AI10" s="19">
        <v>0</v>
      </c>
      <c r="AJ10" s="19">
        <v>0</v>
      </c>
      <c r="AK10" s="19">
        <v>0</v>
      </c>
      <c r="AL10" s="19">
        <v>0</v>
      </c>
      <c r="AM10" s="19">
        <v>1</v>
      </c>
      <c r="AN10" s="19">
        <v>0</v>
      </c>
      <c r="AO10" s="19">
        <v>1</v>
      </c>
      <c r="AP10" s="19">
        <v>0</v>
      </c>
      <c r="AQ10" s="19">
        <v>0</v>
      </c>
      <c r="AR10" s="19">
        <v>0</v>
      </c>
      <c r="AV10" s="19">
        <v>0</v>
      </c>
      <c r="AY10" s="19">
        <v>0</v>
      </c>
      <c r="BA10" s="25" t="s">
        <v>47</v>
      </c>
      <c r="BB10" s="19">
        <v>2</v>
      </c>
      <c r="BC10" s="20">
        <v>3</v>
      </c>
      <c r="BD10" s="19">
        <v>1</v>
      </c>
      <c r="BE10" s="19">
        <v>3</v>
      </c>
      <c r="BH10" s="19">
        <v>0</v>
      </c>
      <c r="BI10" s="19">
        <v>1</v>
      </c>
      <c r="BJ10" s="19">
        <v>1</v>
      </c>
      <c r="BK10" s="19">
        <v>0</v>
      </c>
      <c r="BL10" s="19">
        <v>1</v>
      </c>
      <c r="BM10" s="19">
        <v>1</v>
      </c>
      <c r="BN10" s="19">
        <v>1</v>
      </c>
      <c r="BO10" s="19">
        <v>1</v>
      </c>
      <c r="BP10" s="19">
        <v>1</v>
      </c>
      <c r="BQ10" s="19">
        <v>0</v>
      </c>
      <c r="BR10" s="19">
        <v>1</v>
      </c>
      <c r="BS10" s="19">
        <v>0</v>
      </c>
      <c r="BT10" s="19">
        <v>0</v>
      </c>
      <c r="BU10" s="19">
        <v>0</v>
      </c>
      <c r="BV10" s="19">
        <v>0</v>
      </c>
      <c r="BW10" s="19">
        <v>1</v>
      </c>
      <c r="BX10" s="19">
        <v>0</v>
      </c>
      <c r="BY10" s="19">
        <v>0</v>
      </c>
      <c r="BZ10" s="19">
        <v>0</v>
      </c>
      <c r="CA10" s="19">
        <v>0</v>
      </c>
      <c r="CB10" s="19">
        <v>0</v>
      </c>
      <c r="CC10" s="19">
        <v>1</v>
      </c>
      <c r="CD10" s="19">
        <v>1</v>
      </c>
      <c r="CE10" s="19">
        <v>1</v>
      </c>
      <c r="CF10" s="19">
        <v>2</v>
      </c>
      <c r="CG10" s="25" t="s">
        <v>217</v>
      </c>
      <c r="CH10" s="19">
        <v>0</v>
      </c>
      <c r="CJ10" s="19">
        <v>2</v>
      </c>
      <c r="CK10" s="20" t="b">
        <f t="shared" si="1"/>
        <v>1</v>
      </c>
      <c r="CL10" s="21" t="b">
        <f t="shared" si="2"/>
        <v>0</v>
      </c>
      <c r="CM10" s="21" t="b">
        <f t="shared" si="46"/>
        <v>1</v>
      </c>
      <c r="CN10" s="19" t="b">
        <f t="shared" si="3"/>
        <v>1</v>
      </c>
      <c r="CO10" s="20" t="b">
        <f t="shared" si="4"/>
        <v>0</v>
      </c>
      <c r="CP10" s="19" t="b">
        <f t="shared" si="5"/>
        <v>0</v>
      </c>
      <c r="CQ10" s="19" t="b">
        <f t="shared" si="6"/>
        <v>1</v>
      </c>
      <c r="CR10" s="19" t="b">
        <f t="shared" si="7"/>
        <v>0</v>
      </c>
      <c r="CS10" s="20" t="b">
        <f t="shared" si="8"/>
        <v>1</v>
      </c>
      <c r="CT10" s="19" t="b">
        <f t="shared" si="9"/>
        <v>1</v>
      </c>
      <c r="CU10" s="19" t="b">
        <f t="shared" si="10"/>
        <v>0</v>
      </c>
      <c r="CV10" s="19" t="b">
        <f t="shared" si="11"/>
        <v>0</v>
      </c>
      <c r="CW10" s="19" t="b">
        <f t="shared" si="12"/>
        <v>0</v>
      </c>
      <c r="CX10" s="19" t="b">
        <f t="shared" si="13"/>
        <v>0</v>
      </c>
      <c r="CY10" s="19" t="b">
        <f t="shared" si="14"/>
        <v>1</v>
      </c>
      <c r="CZ10" s="20" t="b">
        <f t="shared" si="15"/>
        <v>0</v>
      </c>
      <c r="DA10" s="19" t="b">
        <f t="shared" si="16"/>
        <v>0</v>
      </c>
      <c r="DB10" s="19" t="b">
        <f t="shared" si="17"/>
        <v>0</v>
      </c>
      <c r="DC10" s="19" t="b">
        <f t="shared" si="18"/>
        <v>0</v>
      </c>
      <c r="DD10" s="19" t="b">
        <f t="shared" si="19"/>
        <v>0</v>
      </c>
      <c r="DE10" s="19" t="b">
        <f t="shared" si="20"/>
        <v>0</v>
      </c>
      <c r="DF10" s="19" t="b">
        <f t="shared" si="21"/>
        <v>0</v>
      </c>
      <c r="DG10" s="19" t="b">
        <f t="shared" si="22"/>
        <v>0</v>
      </c>
      <c r="DH10" s="20" t="b">
        <f t="shared" si="23"/>
        <v>1</v>
      </c>
      <c r="DI10" s="21" t="b">
        <f t="shared" si="24"/>
        <v>1</v>
      </c>
      <c r="DJ10" s="19" t="b">
        <f t="shared" si="25"/>
        <v>0</v>
      </c>
      <c r="DK10" s="19" t="b">
        <f t="shared" si="26"/>
        <v>1</v>
      </c>
      <c r="DL10" s="19" t="b">
        <f t="shared" si="27"/>
        <v>0</v>
      </c>
      <c r="DM10" s="19" t="b">
        <f t="shared" si="28"/>
        <v>1</v>
      </c>
      <c r="DN10" s="19" t="b">
        <f t="shared" si="47"/>
        <v>0</v>
      </c>
      <c r="DO10" s="19" t="b">
        <f t="shared" si="48"/>
        <v>0</v>
      </c>
      <c r="DP10" s="20">
        <f t="shared" si="29"/>
        <v>0</v>
      </c>
      <c r="DQ10" s="19">
        <f t="shared" si="30"/>
        <v>0</v>
      </c>
      <c r="DR10" s="19">
        <f t="shared" si="31"/>
        <v>0</v>
      </c>
      <c r="DS10" s="19">
        <f t="shared" si="32"/>
        <v>0</v>
      </c>
      <c r="DT10" s="19">
        <f t="shared" si="33"/>
        <v>0</v>
      </c>
      <c r="DU10" s="19">
        <f t="shared" si="34"/>
        <v>0</v>
      </c>
      <c r="DV10" s="19">
        <f t="shared" si="35"/>
        <v>0</v>
      </c>
      <c r="DW10" s="19">
        <f t="shared" si="36"/>
        <v>0</v>
      </c>
      <c r="DX10" s="19">
        <f t="shared" si="37"/>
        <v>0</v>
      </c>
      <c r="DY10" s="19">
        <f t="shared" si="38"/>
        <v>0</v>
      </c>
      <c r="DZ10" s="19">
        <f t="shared" si="39"/>
        <v>0</v>
      </c>
      <c r="EA10" s="19">
        <f t="shared" si="40"/>
        <v>0</v>
      </c>
      <c r="EB10" s="19">
        <f t="shared" si="41"/>
        <v>0</v>
      </c>
      <c r="EC10" s="19">
        <f t="shared" si="42"/>
        <v>14</v>
      </c>
      <c r="ED10" s="19">
        <f t="shared" si="43"/>
        <v>0</v>
      </c>
      <c r="EE10" s="19">
        <f t="shared" si="44"/>
        <v>0</v>
      </c>
      <c r="EF10" s="19">
        <f t="shared" si="50"/>
        <v>14</v>
      </c>
      <c r="EG10" s="22">
        <f t="shared" si="45"/>
        <v>0.66176470588235292</v>
      </c>
    </row>
    <row r="11" spans="1:172" x14ac:dyDescent="0.25">
      <c r="A11" s="18" t="b">
        <f t="shared" si="0"/>
        <v>1</v>
      </c>
      <c r="B11" s="19" t="s">
        <v>817</v>
      </c>
      <c r="C11" s="32" t="s">
        <v>983</v>
      </c>
      <c r="D11" s="19">
        <v>1</v>
      </c>
      <c r="E11" s="19">
        <v>1</v>
      </c>
      <c r="F11" s="19">
        <v>1</v>
      </c>
      <c r="G11" s="19">
        <v>0</v>
      </c>
      <c r="H11" s="19">
        <v>0</v>
      </c>
      <c r="I11" s="19">
        <v>2</v>
      </c>
      <c r="J11" s="19">
        <v>2</v>
      </c>
      <c r="K11" s="19">
        <v>2</v>
      </c>
      <c r="L11" s="19">
        <v>3</v>
      </c>
      <c r="M11" s="19">
        <v>1</v>
      </c>
      <c r="N11" s="19">
        <v>1</v>
      </c>
      <c r="O11" s="19">
        <v>0</v>
      </c>
      <c r="P11" s="19">
        <v>0</v>
      </c>
      <c r="Q11" s="19">
        <v>0</v>
      </c>
      <c r="R11" s="19">
        <v>0</v>
      </c>
      <c r="S11" s="19">
        <v>0</v>
      </c>
      <c r="T11" s="25" t="s">
        <v>47</v>
      </c>
      <c r="U11" s="19">
        <v>2</v>
      </c>
      <c r="V11" s="20">
        <v>0</v>
      </c>
      <c r="W11" s="19">
        <v>0</v>
      </c>
      <c r="X11" s="19">
        <v>1</v>
      </c>
      <c r="Y11" s="19">
        <v>0</v>
      </c>
      <c r="AC11" s="19">
        <v>0</v>
      </c>
      <c r="AD11" s="19">
        <v>0</v>
      </c>
      <c r="AE11" s="19">
        <v>0</v>
      </c>
      <c r="AF11" s="19">
        <v>0</v>
      </c>
      <c r="AG11" s="19">
        <v>0</v>
      </c>
      <c r="AH11" s="19">
        <v>1</v>
      </c>
      <c r="AI11" s="19">
        <v>0</v>
      </c>
      <c r="AJ11" s="19">
        <v>1</v>
      </c>
      <c r="AK11" s="19">
        <v>0</v>
      </c>
      <c r="AL11" s="19">
        <v>0</v>
      </c>
      <c r="AM11" s="19">
        <v>1</v>
      </c>
      <c r="AN11" s="19">
        <v>0</v>
      </c>
      <c r="AO11" s="19">
        <v>1</v>
      </c>
      <c r="AP11" s="19">
        <v>0</v>
      </c>
      <c r="AQ11" s="19">
        <v>0</v>
      </c>
      <c r="AR11" s="19">
        <v>1</v>
      </c>
      <c r="AS11" s="19">
        <v>1</v>
      </c>
      <c r="AT11" s="19">
        <v>0</v>
      </c>
      <c r="AU11" s="19">
        <v>1</v>
      </c>
      <c r="AV11" s="19">
        <v>0</v>
      </c>
      <c r="AY11" s="19">
        <v>1</v>
      </c>
      <c r="AZ11" s="25" t="s">
        <v>218</v>
      </c>
      <c r="BA11" s="25" t="s">
        <v>216</v>
      </c>
      <c r="BB11" s="19">
        <v>2</v>
      </c>
      <c r="BC11" s="20">
        <v>3</v>
      </c>
      <c r="BD11" s="19">
        <v>1</v>
      </c>
      <c r="BE11" s="19">
        <v>3</v>
      </c>
      <c r="BH11" s="19">
        <v>0</v>
      </c>
      <c r="BI11" s="19">
        <v>1</v>
      </c>
      <c r="BJ11" s="19">
        <v>1</v>
      </c>
      <c r="BK11" s="19">
        <v>1</v>
      </c>
      <c r="BL11" s="19">
        <v>1</v>
      </c>
      <c r="BM11" s="19">
        <v>1</v>
      </c>
      <c r="BN11" s="19">
        <v>1</v>
      </c>
      <c r="BO11" s="19">
        <v>1</v>
      </c>
      <c r="BP11" s="19">
        <v>1</v>
      </c>
      <c r="BQ11" s="19">
        <v>0</v>
      </c>
      <c r="BR11" s="19">
        <v>1</v>
      </c>
      <c r="BS11" s="19">
        <v>1</v>
      </c>
      <c r="BT11" s="19">
        <v>1</v>
      </c>
      <c r="BU11" s="19">
        <v>0</v>
      </c>
      <c r="BV11" s="19">
        <v>0</v>
      </c>
      <c r="BW11" s="19">
        <v>0</v>
      </c>
      <c r="BX11" s="19">
        <v>1</v>
      </c>
      <c r="BY11" s="19">
        <v>1</v>
      </c>
      <c r="BZ11" s="19">
        <v>1</v>
      </c>
      <c r="CA11" s="19">
        <v>1</v>
      </c>
      <c r="CB11" s="19">
        <v>0</v>
      </c>
      <c r="CC11" s="19">
        <v>1</v>
      </c>
      <c r="CD11" s="19">
        <v>1</v>
      </c>
      <c r="CE11" s="19">
        <v>1</v>
      </c>
      <c r="CF11" s="19">
        <v>3</v>
      </c>
      <c r="CG11" s="25" t="s">
        <v>219</v>
      </c>
      <c r="CH11" s="19">
        <v>0</v>
      </c>
      <c r="CJ11" s="19">
        <v>2</v>
      </c>
      <c r="CK11" s="20" t="b">
        <f t="shared" si="1"/>
        <v>1</v>
      </c>
      <c r="CL11" s="21" t="b">
        <f t="shared" si="2"/>
        <v>0</v>
      </c>
      <c r="CM11" s="21" t="b">
        <f t="shared" si="46"/>
        <v>1</v>
      </c>
      <c r="CN11" s="19" t="b">
        <f t="shared" si="3"/>
        <v>1</v>
      </c>
      <c r="CO11" s="20" t="b">
        <f t="shared" si="4"/>
        <v>0</v>
      </c>
      <c r="CP11" s="19" t="b">
        <f t="shared" si="5"/>
        <v>0</v>
      </c>
      <c r="CQ11" s="19" t="b">
        <f t="shared" si="6"/>
        <v>1</v>
      </c>
      <c r="CR11" s="19" t="b">
        <f t="shared" si="7"/>
        <v>1</v>
      </c>
      <c r="CS11" s="20" t="b">
        <f t="shared" si="8"/>
        <v>1</v>
      </c>
      <c r="CT11" s="19" t="b">
        <f t="shared" si="9"/>
        <v>1</v>
      </c>
      <c r="CU11" s="19" t="b">
        <f t="shared" si="10"/>
        <v>0</v>
      </c>
      <c r="CV11" s="19" t="b">
        <f t="shared" si="11"/>
        <v>0</v>
      </c>
      <c r="CW11" s="19" t="b">
        <f t="shared" si="12"/>
        <v>0</v>
      </c>
      <c r="CX11" s="19" t="b">
        <f t="shared" si="13"/>
        <v>0</v>
      </c>
      <c r="CY11" s="19" t="b">
        <f t="shared" si="14"/>
        <v>1</v>
      </c>
      <c r="CZ11" s="20" t="b">
        <f t="shared" si="15"/>
        <v>0</v>
      </c>
      <c r="DA11" s="19" t="b">
        <f t="shared" si="16"/>
        <v>0</v>
      </c>
      <c r="DB11" s="19" t="b">
        <f t="shared" si="17"/>
        <v>0</v>
      </c>
      <c r="DC11" s="19" t="b">
        <f t="shared" si="18"/>
        <v>0</v>
      </c>
      <c r="DD11" s="19" t="b">
        <f t="shared" si="19"/>
        <v>0</v>
      </c>
      <c r="DE11" s="19" t="b">
        <f t="shared" si="20"/>
        <v>0</v>
      </c>
      <c r="DF11" s="19" t="b">
        <f t="shared" si="21"/>
        <v>0</v>
      </c>
      <c r="DG11" s="19" t="b">
        <f t="shared" si="22"/>
        <v>0</v>
      </c>
      <c r="DH11" s="20" t="b">
        <f t="shared" si="23"/>
        <v>1</v>
      </c>
      <c r="DI11" s="21" t="b">
        <f t="shared" si="24"/>
        <v>1</v>
      </c>
      <c r="DJ11" s="19" t="b">
        <f t="shared" si="25"/>
        <v>0</v>
      </c>
      <c r="DK11" s="19" t="b">
        <f t="shared" si="26"/>
        <v>1</v>
      </c>
      <c r="DL11" s="19" t="b">
        <f t="shared" si="27"/>
        <v>1</v>
      </c>
      <c r="DM11" s="19" t="b">
        <f t="shared" si="28"/>
        <v>1</v>
      </c>
      <c r="DN11" s="19" t="b">
        <f t="shared" si="47"/>
        <v>0</v>
      </c>
      <c r="DO11" s="19" t="b">
        <f t="shared" si="48"/>
        <v>0</v>
      </c>
      <c r="DP11" s="20">
        <f t="shared" si="29"/>
        <v>0</v>
      </c>
      <c r="DQ11" s="19">
        <f t="shared" si="30"/>
        <v>0</v>
      </c>
      <c r="DR11" s="19">
        <f t="shared" si="31"/>
        <v>0</v>
      </c>
      <c r="DS11" s="19">
        <f t="shared" si="32"/>
        <v>0</v>
      </c>
      <c r="DT11" s="19">
        <f t="shared" si="33"/>
        <v>0</v>
      </c>
      <c r="DU11" s="19">
        <f t="shared" si="34"/>
        <v>0</v>
      </c>
      <c r="DV11" s="19">
        <f t="shared" si="35"/>
        <v>0</v>
      </c>
      <c r="DW11" s="19">
        <f t="shared" si="36"/>
        <v>0</v>
      </c>
      <c r="DX11" s="19">
        <f t="shared" si="37"/>
        <v>0</v>
      </c>
      <c r="DY11" s="19">
        <f t="shared" si="38"/>
        <v>0</v>
      </c>
      <c r="DZ11" s="19">
        <f t="shared" si="39"/>
        <v>0</v>
      </c>
      <c r="EA11" s="19">
        <f t="shared" si="40"/>
        <v>0</v>
      </c>
      <c r="EB11" s="19">
        <f t="shared" si="41"/>
        <v>13</v>
      </c>
      <c r="EC11" s="19">
        <f t="shared" si="42"/>
        <v>0</v>
      </c>
      <c r="ED11" s="19">
        <f t="shared" si="43"/>
        <v>0</v>
      </c>
      <c r="EE11" s="19">
        <f t="shared" si="44"/>
        <v>0</v>
      </c>
      <c r="EF11" s="19">
        <f t="shared" si="50"/>
        <v>13</v>
      </c>
      <c r="EG11" s="22">
        <f t="shared" si="45"/>
        <v>0.23076923076923078</v>
      </c>
    </row>
    <row r="12" spans="1:172" x14ac:dyDescent="0.25">
      <c r="A12" s="18" t="b">
        <f t="shared" si="0"/>
        <v>1</v>
      </c>
      <c r="B12" s="19" t="s">
        <v>817</v>
      </c>
      <c r="C12" s="32" t="s">
        <v>984</v>
      </c>
      <c r="D12" s="19">
        <v>1</v>
      </c>
      <c r="E12" s="19">
        <v>1</v>
      </c>
      <c r="F12" s="19">
        <v>1</v>
      </c>
      <c r="G12" s="19">
        <v>0</v>
      </c>
      <c r="H12" s="19">
        <v>0</v>
      </c>
      <c r="I12" s="19">
        <v>11</v>
      </c>
      <c r="J12" s="19">
        <v>2</v>
      </c>
      <c r="K12" s="19">
        <v>1</v>
      </c>
      <c r="L12" s="19">
        <v>1</v>
      </c>
      <c r="M12" s="19">
        <v>0</v>
      </c>
      <c r="N12" s="19">
        <v>0</v>
      </c>
      <c r="O12" s="19">
        <v>0</v>
      </c>
      <c r="P12" s="19">
        <v>0</v>
      </c>
      <c r="Q12" s="19">
        <v>0</v>
      </c>
      <c r="R12" s="19">
        <v>0</v>
      </c>
      <c r="S12" s="19">
        <v>0</v>
      </c>
      <c r="T12" s="25" t="s">
        <v>47</v>
      </c>
      <c r="U12" s="19">
        <v>2</v>
      </c>
      <c r="V12" s="20">
        <v>0</v>
      </c>
      <c r="W12" s="19">
        <v>0</v>
      </c>
      <c r="X12" s="19">
        <v>0</v>
      </c>
      <c r="Y12" s="19">
        <v>0</v>
      </c>
      <c r="AC12" s="19">
        <v>1</v>
      </c>
      <c r="AD12" s="19">
        <v>0</v>
      </c>
      <c r="AE12" s="19">
        <v>0</v>
      </c>
      <c r="AF12" s="19">
        <v>0</v>
      </c>
      <c r="AG12" s="19">
        <v>0</v>
      </c>
      <c r="AH12" s="19">
        <v>1</v>
      </c>
      <c r="AI12" s="19">
        <v>1</v>
      </c>
      <c r="AJ12" s="19">
        <v>0</v>
      </c>
      <c r="AK12" s="19">
        <v>0</v>
      </c>
      <c r="AL12" s="19">
        <v>0</v>
      </c>
      <c r="AM12" s="19">
        <v>1</v>
      </c>
      <c r="AN12" s="19">
        <v>1</v>
      </c>
      <c r="AO12" s="19">
        <v>0</v>
      </c>
      <c r="AP12" s="19">
        <v>0</v>
      </c>
      <c r="AQ12" s="19">
        <v>1</v>
      </c>
      <c r="AR12" s="19">
        <v>1</v>
      </c>
      <c r="AS12" s="19">
        <v>1</v>
      </c>
      <c r="AT12" s="19">
        <v>0</v>
      </c>
      <c r="AU12" s="19">
        <v>0</v>
      </c>
      <c r="AV12" s="19">
        <v>1</v>
      </c>
      <c r="AW12" s="19">
        <v>1</v>
      </c>
      <c r="AX12" s="19">
        <v>1</v>
      </c>
      <c r="AY12" s="19">
        <v>0</v>
      </c>
      <c r="BA12" s="25" t="s">
        <v>47</v>
      </c>
      <c r="BB12" s="19">
        <v>2</v>
      </c>
      <c r="BC12" s="20">
        <v>3</v>
      </c>
      <c r="BD12" s="19">
        <v>1</v>
      </c>
      <c r="BE12" s="19">
        <v>1</v>
      </c>
      <c r="BF12" s="19">
        <v>1</v>
      </c>
      <c r="BG12" s="19">
        <v>1</v>
      </c>
      <c r="BH12" s="19">
        <v>1</v>
      </c>
      <c r="BI12" s="19">
        <v>1</v>
      </c>
      <c r="BJ12" s="19">
        <v>0</v>
      </c>
      <c r="BK12" s="19">
        <v>0</v>
      </c>
      <c r="BL12" s="19">
        <v>1</v>
      </c>
      <c r="BM12" s="19">
        <v>1</v>
      </c>
      <c r="BN12" s="19">
        <v>1</v>
      </c>
      <c r="BO12" s="19">
        <v>1</v>
      </c>
      <c r="BP12" s="19">
        <v>1</v>
      </c>
      <c r="BQ12" s="19">
        <v>0</v>
      </c>
      <c r="BR12" s="19">
        <v>1</v>
      </c>
      <c r="BS12" s="19">
        <v>0</v>
      </c>
      <c r="BT12" s="19">
        <v>0</v>
      </c>
      <c r="BU12" s="19">
        <v>0</v>
      </c>
      <c r="BV12" s="19">
        <v>0</v>
      </c>
      <c r="BW12" s="19">
        <v>0</v>
      </c>
      <c r="BX12" s="19">
        <v>0</v>
      </c>
      <c r="BY12" s="19">
        <v>0</v>
      </c>
      <c r="BZ12" s="19">
        <v>0</v>
      </c>
      <c r="CA12" s="19">
        <v>0</v>
      </c>
      <c r="CB12" s="19">
        <v>1</v>
      </c>
      <c r="CC12" s="19">
        <v>4</v>
      </c>
      <c r="CD12" s="19">
        <v>1</v>
      </c>
      <c r="CE12" s="19">
        <v>1</v>
      </c>
      <c r="CF12" s="19">
        <v>2</v>
      </c>
      <c r="CG12" s="25" t="s">
        <v>220</v>
      </c>
      <c r="CH12" s="19">
        <v>0</v>
      </c>
      <c r="CJ12" s="19">
        <v>2</v>
      </c>
      <c r="CK12" s="20" t="b">
        <f t="shared" si="1"/>
        <v>1</v>
      </c>
      <c r="CL12" s="21" t="b">
        <f t="shared" si="2"/>
        <v>0</v>
      </c>
      <c r="CM12" s="21" t="b">
        <f t="shared" si="46"/>
        <v>1</v>
      </c>
      <c r="CN12" s="19" t="b">
        <f t="shared" si="3"/>
        <v>1</v>
      </c>
      <c r="CO12" s="20" t="b">
        <f t="shared" si="4"/>
        <v>0</v>
      </c>
      <c r="CP12" s="19" t="b">
        <f t="shared" si="5"/>
        <v>0</v>
      </c>
      <c r="CQ12" s="19" t="b">
        <f t="shared" si="6"/>
        <v>0</v>
      </c>
      <c r="CR12" s="19" t="b">
        <f t="shared" si="7"/>
        <v>0</v>
      </c>
      <c r="CS12" s="20" t="b">
        <f t="shared" si="8"/>
        <v>0</v>
      </c>
      <c r="CT12" s="19" t="b">
        <f t="shared" si="9"/>
        <v>0</v>
      </c>
      <c r="CU12" s="19" t="b">
        <f t="shared" si="10"/>
        <v>0</v>
      </c>
      <c r="CV12" s="19" t="b">
        <f t="shared" si="11"/>
        <v>0</v>
      </c>
      <c r="CW12" s="19" t="b">
        <f t="shared" si="12"/>
        <v>0</v>
      </c>
      <c r="CX12" s="19" t="b">
        <f t="shared" si="13"/>
        <v>0</v>
      </c>
      <c r="CY12" s="19" t="b">
        <f t="shared" si="14"/>
        <v>0</v>
      </c>
      <c r="CZ12" s="20" t="b">
        <f t="shared" si="15"/>
        <v>1</v>
      </c>
      <c r="DA12" s="19" t="b">
        <f t="shared" si="16"/>
        <v>0</v>
      </c>
      <c r="DB12" s="19" t="b">
        <f t="shared" si="17"/>
        <v>0</v>
      </c>
      <c r="DC12" s="19" t="b">
        <f t="shared" si="18"/>
        <v>0</v>
      </c>
      <c r="DD12" s="19" t="b">
        <f t="shared" si="19"/>
        <v>0</v>
      </c>
      <c r="DE12" s="19" t="b">
        <f t="shared" si="20"/>
        <v>1</v>
      </c>
      <c r="DF12" s="19" t="b">
        <f t="shared" si="21"/>
        <v>1</v>
      </c>
      <c r="DG12" s="19" t="b">
        <f t="shared" si="22"/>
        <v>1</v>
      </c>
      <c r="DH12" s="20" t="b">
        <f t="shared" si="23"/>
        <v>1</v>
      </c>
      <c r="DI12" s="21" t="b">
        <f t="shared" si="24"/>
        <v>1</v>
      </c>
      <c r="DJ12" s="19" t="b">
        <f t="shared" si="25"/>
        <v>0</v>
      </c>
      <c r="DK12" s="19" t="b">
        <f t="shared" si="26"/>
        <v>0</v>
      </c>
      <c r="DL12" s="19" t="b">
        <f t="shared" si="27"/>
        <v>0</v>
      </c>
      <c r="DM12" s="19" t="b">
        <f t="shared" si="28"/>
        <v>0</v>
      </c>
      <c r="DN12" s="19" t="b">
        <f t="shared" si="47"/>
        <v>0</v>
      </c>
      <c r="DO12" s="19" t="b">
        <f t="shared" si="48"/>
        <v>0</v>
      </c>
      <c r="DP12" s="20">
        <f t="shared" si="29"/>
        <v>0</v>
      </c>
      <c r="DQ12" s="19">
        <f t="shared" si="30"/>
        <v>0</v>
      </c>
      <c r="DR12" s="19">
        <f t="shared" si="31"/>
        <v>0</v>
      </c>
      <c r="DS12" s="19">
        <f t="shared" si="32"/>
        <v>0</v>
      </c>
      <c r="DT12" s="19">
        <f t="shared" si="33"/>
        <v>0</v>
      </c>
      <c r="DU12" s="19">
        <f t="shared" si="34"/>
        <v>0</v>
      </c>
      <c r="DV12" s="19">
        <f t="shared" si="35"/>
        <v>0</v>
      </c>
      <c r="DW12" s="19">
        <f t="shared" si="36"/>
        <v>0</v>
      </c>
      <c r="DX12" s="19">
        <f t="shared" si="37"/>
        <v>0</v>
      </c>
      <c r="DY12" s="19">
        <f t="shared" si="38"/>
        <v>0</v>
      </c>
      <c r="DZ12" s="19">
        <f t="shared" si="39"/>
        <v>0</v>
      </c>
      <c r="EA12" s="19">
        <f t="shared" si="40"/>
        <v>0</v>
      </c>
      <c r="EB12" s="19">
        <f t="shared" si="41"/>
        <v>0</v>
      </c>
      <c r="EC12" s="19">
        <f t="shared" si="42"/>
        <v>0</v>
      </c>
      <c r="ED12" s="19">
        <f t="shared" si="43"/>
        <v>0</v>
      </c>
      <c r="EE12" s="19">
        <f t="shared" si="44"/>
        <v>16</v>
      </c>
      <c r="EF12" s="19">
        <f t="shared" si="50"/>
        <v>16</v>
      </c>
      <c r="EG12" s="22">
        <f t="shared" si="45"/>
        <v>7.43801652892562E-2</v>
      </c>
    </row>
    <row r="13" spans="1:172" x14ac:dyDescent="0.25">
      <c r="A13" s="18" t="b">
        <f t="shared" si="0"/>
        <v>1</v>
      </c>
      <c r="B13" s="19" t="s">
        <v>830</v>
      </c>
      <c r="C13" s="32" t="s">
        <v>985</v>
      </c>
      <c r="D13" s="19">
        <v>1</v>
      </c>
      <c r="E13" s="19">
        <v>1</v>
      </c>
      <c r="F13" s="19">
        <v>1</v>
      </c>
      <c r="G13" s="19">
        <v>0</v>
      </c>
      <c r="H13" s="19">
        <v>0</v>
      </c>
      <c r="I13" s="19">
        <v>2</v>
      </c>
      <c r="J13" s="19">
        <v>2</v>
      </c>
      <c r="K13" s="19">
        <v>2</v>
      </c>
      <c r="L13" s="19">
        <v>2</v>
      </c>
      <c r="M13" s="19">
        <v>0</v>
      </c>
      <c r="N13" s="19">
        <v>0</v>
      </c>
      <c r="O13" s="19">
        <v>0</v>
      </c>
      <c r="P13" s="19">
        <v>0</v>
      </c>
      <c r="Q13" s="19">
        <v>0</v>
      </c>
      <c r="R13" s="19">
        <v>0</v>
      </c>
      <c r="S13" s="19">
        <v>0</v>
      </c>
      <c r="T13" s="25" t="s">
        <v>47</v>
      </c>
      <c r="U13" s="19">
        <v>2</v>
      </c>
      <c r="V13" s="20">
        <v>1</v>
      </c>
      <c r="W13" s="19">
        <v>1</v>
      </c>
      <c r="X13" s="19">
        <v>1</v>
      </c>
      <c r="Y13" s="19">
        <v>1</v>
      </c>
      <c r="Z13" s="19">
        <v>1</v>
      </c>
      <c r="AC13" s="19">
        <v>1</v>
      </c>
      <c r="AD13" s="19">
        <v>1</v>
      </c>
      <c r="AE13" s="19">
        <v>0</v>
      </c>
      <c r="AF13" s="19">
        <v>0</v>
      </c>
      <c r="AG13" s="19">
        <v>0</v>
      </c>
      <c r="AH13" s="19">
        <v>1</v>
      </c>
      <c r="AI13" s="19">
        <v>0</v>
      </c>
      <c r="AJ13" s="19">
        <v>1</v>
      </c>
      <c r="AK13" s="19">
        <v>0</v>
      </c>
      <c r="AL13" s="19">
        <v>0</v>
      </c>
      <c r="AM13" s="19">
        <v>1</v>
      </c>
      <c r="AN13" s="19">
        <v>0</v>
      </c>
      <c r="AO13" s="19">
        <v>1</v>
      </c>
      <c r="AP13" s="19">
        <v>0</v>
      </c>
      <c r="AQ13" s="19">
        <v>1</v>
      </c>
      <c r="AR13" s="19">
        <v>0</v>
      </c>
      <c r="AV13" s="19">
        <v>1</v>
      </c>
      <c r="AW13" s="19">
        <v>1</v>
      </c>
      <c r="AX13" s="19">
        <v>2</v>
      </c>
      <c r="AY13" s="19">
        <v>1</v>
      </c>
      <c r="AZ13" s="25" t="s">
        <v>221</v>
      </c>
      <c r="BA13" s="25" t="s">
        <v>216</v>
      </c>
      <c r="BB13" s="19">
        <v>2</v>
      </c>
      <c r="BC13" s="20">
        <v>3</v>
      </c>
      <c r="BD13" s="19">
        <v>1</v>
      </c>
      <c r="BE13" s="19">
        <v>1</v>
      </c>
      <c r="BF13" s="19">
        <v>1</v>
      </c>
      <c r="BG13" s="19">
        <v>1</v>
      </c>
      <c r="BH13" s="19">
        <v>0</v>
      </c>
      <c r="BI13" s="19">
        <v>1</v>
      </c>
      <c r="BJ13" s="19">
        <v>1</v>
      </c>
      <c r="BK13" s="19">
        <v>0</v>
      </c>
      <c r="BL13" s="19">
        <v>1</v>
      </c>
      <c r="BM13" s="19">
        <v>1</v>
      </c>
      <c r="BN13" s="19">
        <v>1</v>
      </c>
      <c r="BO13" s="19">
        <v>1</v>
      </c>
      <c r="BP13" s="19">
        <v>1</v>
      </c>
      <c r="BQ13" s="19">
        <v>0</v>
      </c>
      <c r="BR13" s="19">
        <v>1</v>
      </c>
      <c r="BS13" s="19">
        <v>0</v>
      </c>
      <c r="BT13" s="19">
        <v>0</v>
      </c>
      <c r="BU13" s="19">
        <v>0</v>
      </c>
      <c r="BV13" s="19">
        <v>0</v>
      </c>
      <c r="BW13" s="19">
        <v>0</v>
      </c>
      <c r="BX13" s="19">
        <v>0</v>
      </c>
      <c r="BY13" s="19">
        <v>0</v>
      </c>
      <c r="BZ13" s="19">
        <v>0</v>
      </c>
      <c r="CA13" s="19">
        <v>0</v>
      </c>
      <c r="CB13" s="19">
        <v>1</v>
      </c>
      <c r="CC13" s="19">
        <v>1</v>
      </c>
      <c r="CD13" s="19">
        <v>1</v>
      </c>
      <c r="CE13" s="19">
        <v>1</v>
      </c>
      <c r="CF13" s="19">
        <v>13</v>
      </c>
      <c r="CG13" s="25" t="s">
        <v>222</v>
      </c>
      <c r="CH13" s="19">
        <v>0</v>
      </c>
      <c r="CJ13" s="19">
        <v>2</v>
      </c>
      <c r="CK13" s="20" t="b">
        <f t="shared" si="1"/>
        <v>1</v>
      </c>
      <c r="CL13" s="21" t="b">
        <f t="shared" si="2"/>
        <v>0</v>
      </c>
      <c r="CM13" s="21" t="b">
        <f t="shared" si="46"/>
        <v>1</v>
      </c>
      <c r="CN13" s="19" t="b">
        <f t="shared" si="3"/>
        <v>1</v>
      </c>
      <c r="CO13" s="20" t="b">
        <f t="shared" si="4"/>
        <v>1</v>
      </c>
      <c r="CP13" s="19" t="b">
        <f t="shared" si="5"/>
        <v>1</v>
      </c>
      <c r="CQ13" s="19" t="b">
        <f t="shared" si="6"/>
        <v>1</v>
      </c>
      <c r="CR13" s="19" t="b">
        <f t="shared" si="7"/>
        <v>1</v>
      </c>
      <c r="CS13" s="20" t="b">
        <f t="shared" si="8"/>
        <v>1</v>
      </c>
      <c r="CT13" s="19" t="b">
        <f t="shared" si="9"/>
        <v>1</v>
      </c>
      <c r="CU13" s="19" t="b">
        <f t="shared" si="10"/>
        <v>0</v>
      </c>
      <c r="CV13" s="19" t="b">
        <f t="shared" si="11"/>
        <v>0</v>
      </c>
      <c r="CW13" s="19" t="b">
        <f t="shared" si="12"/>
        <v>0</v>
      </c>
      <c r="CX13" s="19" t="b">
        <f t="shared" si="13"/>
        <v>0</v>
      </c>
      <c r="CY13" s="19" t="b">
        <f t="shared" si="14"/>
        <v>1</v>
      </c>
      <c r="CZ13" s="20" t="b">
        <f t="shared" si="15"/>
        <v>0</v>
      </c>
      <c r="DA13" s="19" t="b">
        <f t="shared" si="16"/>
        <v>0</v>
      </c>
      <c r="DB13" s="19" t="b">
        <f t="shared" si="17"/>
        <v>0</v>
      </c>
      <c r="DC13" s="19" t="b">
        <f t="shared" si="18"/>
        <v>0</v>
      </c>
      <c r="DD13" s="19" t="b">
        <f t="shared" si="19"/>
        <v>0</v>
      </c>
      <c r="DE13" s="19" t="b">
        <f t="shared" si="20"/>
        <v>0</v>
      </c>
      <c r="DF13" s="19" t="b">
        <f t="shared" si="21"/>
        <v>0</v>
      </c>
      <c r="DG13" s="19" t="b">
        <f t="shared" si="22"/>
        <v>0</v>
      </c>
      <c r="DH13" s="20" t="b">
        <f t="shared" si="23"/>
        <v>1</v>
      </c>
      <c r="DI13" s="21" t="b">
        <f t="shared" si="24"/>
        <v>1</v>
      </c>
      <c r="DJ13" s="19" t="b">
        <f t="shared" si="25"/>
        <v>0</v>
      </c>
      <c r="DK13" s="19" t="b">
        <f t="shared" si="26"/>
        <v>0</v>
      </c>
      <c r="DL13" s="19" t="b">
        <f t="shared" si="27"/>
        <v>0</v>
      </c>
      <c r="DM13" s="19" t="b">
        <f t="shared" si="28"/>
        <v>0</v>
      </c>
      <c r="DN13" s="19" t="b">
        <f t="shared" si="47"/>
        <v>0</v>
      </c>
      <c r="DO13" s="19" t="b">
        <f t="shared" si="48"/>
        <v>0</v>
      </c>
      <c r="DP13" s="20">
        <f t="shared" si="29"/>
        <v>1</v>
      </c>
      <c r="DQ13" s="19">
        <f t="shared" si="30"/>
        <v>0</v>
      </c>
      <c r="DR13" s="19">
        <f t="shared" si="31"/>
        <v>0</v>
      </c>
      <c r="DS13" s="19">
        <f t="shared" si="32"/>
        <v>0</v>
      </c>
      <c r="DT13" s="19">
        <f t="shared" si="33"/>
        <v>0</v>
      </c>
      <c r="DU13" s="19">
        <f t="shared" si="34"/>
        <v>0</v>
      </c>
      <c r="DV13" s="19">
        <f t="shared" si="35"/>
        <v>0</v>
      </c>
      <c r="DW13" s="19">
        <f t="shared" si="36"/>
        <v>0</v>
      </c>
      <c r="DX13" s="19">
        <f t="shared" si="37"/>
        <v>0</v>
      </c>
      <c r="DY13" s="19">
        <f t="shared" si="38"/>
        <v>0</v>
      </c>
      <c r="DZ13" s="19">
        <f t="shared" si="39"/>
        <v>0</v>
      </c>
      <c r="EA13" s="19">
        <f t="shared" si="40"/>
        <v>0</v>
      </c>
      <c r="EB13" s="19">
        <f t="shared" si="41"/>
        <v>0</v>
      </c>
      <c r="EC13" s="19">
        <f t="shared" si="42"/>
        <v>0</v>
      </c>
      <c r="ED13" s="19">
        <f t="shared" si="43"/>
        <v>0</v>
      </c>
      <c r="EE13" s="19">
        <f t="shared" si="44"/>
        <v>0</v>
      </c>
      <c r="EF13" s="19">
        <f t="shared" si="50"/>
        <v>1</v>
      </c>
      <c r="EG13" s="22">
        <f t="shared" si="45"/>
        <v>0.8</v>
      </c>
    </row>
    <row r="14" spans="1:172" x14ac:dyDescent="0.25">
      <c r="A14" s="18" t="b">
        <f t="shared" si="0"/>
        <v>1</v>
      </c>
      <c r="B14" s="19" t="s">
        <v>830</v>
      </c>
      <c r="C14" s="32" t="s">
        <v>986</v>
      </c>
      <c r="D14" s="19">
        <v>1</v>
      </c>
      <c r="E14" s="19">
        <v>1</v>
      </c>
      <c r="F14" s="19">
        <v>1</v>
      </c>
      <c r="G14" s="19">
        <v>0</v>
      </c>
      <c r="H14" s="19">
        <v>0</v>
      </c>
      <c r="I14" s="19">
        <v>1</v>
      </c>
      <c r="J14" s="19">
        <v>1</v>
      </c>
      <c r="K14" s="19">
        <v>2</v>
      </c>
      <c r="L14" s="19">
        <v>1</v>
      </c>
      <c r="M14" s="19">
        <v>0</v>
      </c>
      <c r="N14" s="19">
        <v>0</v>
      </c>
      <c r="O14" s="19">
        <v>0</v>
      </c>
      <c r="P14" s="19">
        <v>0</v>
      </c>
      <c r="Q14" s="19">
        <v>0</v>
      </c>
      <c r="R14" s="19">
        <v>0</v>
      </c>
      <c r="S14" s="19">
        <v>0</v>
      </c>
      <c r="T14" s="25" t="s">
        <v>47</v>
      </c>
      <c r="U14" s="19">
        <v>2</v>
      </c>
      <c r="V14" s="20">
        <v>1</v>
      </c>
      <c r="W14" s="19">
        <v>1</v>
      </c>
      <c r="X14" s="19">
        <v>0</v>
      </c>
      <c r="Y14" s="19">
        <v>1</v>
      </c>
      <c r="Z14" s="19">
        <v>1</v>
      </c>
      <c r="AC14" s="19">
        <v>1</v>
      </c>
      <c r="AD14" s="19">
        <v>0</v>
      </c>
      <c r="AE14" s="19">
        <v>0</v>
      </c>
      <c r="AF14" s="19">
        <v>0</v>
      </c>
      <c r="AG14" s="19">
        <v>0</v>
      </c>
      <c r="AH14" s="19">
        <v>1</v>
      </c>
      <c r="AI14" s="19">
        <v>0</v>
      </c>
      <c r="AJ14" s="19">
        <v>1</v>
      </c>
      <c r="AK14" s="19">
        <v>0</v>
      </c>
      <c r="AL14" s="19">
        <v>1</v>
      </c>
      <c r="AM14" s="19">
        <v>1</v>
      </c>
      <c r="AN14" s="19">
        <v>1</v>
      </c>
      <c r="AO14" s="19">
        <v>0</v>
      </c>
      <c r="AP14" s="19">
        <v>0</v>
      </c>
      <c r="AQ14" s="19">
        <v>1</v>
      </c>
      <c r="AR14" s="19">
        <v>0</v>
      </c>
      <c r="AV14" s="19">
        <v>1</v>
      </c>
      <c r="AW14" s="19">
        <v>2</v>
      </c>
      <c r="AX14" s="19">
        <v>2</v>
      </c>
      <c r="AY14" s="19">
        <v>0</v>
      </c>
      <c r="BA14" s="25" t="s">
        <v>47</v>
      </c>
      <c r="BB14" s="19">
        <v>2</v>
      </c>
      <c r="BC14" s="20">
        <v>3</v>
      </c>
      <c r="BD14" s="19">
        <v>1</v>
      </c>
      <c r="BE14" s="19">
        <v>1</v>
      </c>
      <c r="BF14" s="19">
        <v>0</v>
      </c>
      <c r="BG14" s="19">
        <v>1</v>
      </c>
      <c r="BH14" s="19">
        <v>0</v>
      </c>
      <c r="BI14" s="19">
        <v>1</v>
      </c>
      <c r="BJ14" s="19">
        <v>1</v>
      </c>
      <c r="BK14" s="19">
        <v>0</v>
      </c>
      <c r="BL14" s="19">
        <v>1</v>
      </c>
      <c r="BM14" s="19">
        <v>1</v>
      </c>
      <c r="BN14" s="19">
        <v>1</v>
      </c>
      <c r="BO14" s="19">
        <v>1</v>
      </c>
      <c r="BP14" s="19">
        <v>1</v>
      </c>
      <c r="BQ14" s="19">
        <v>0</v>
      </c>
      <c r="BR14" s="19">
        <v>1</v>
      </c>
      <c r="BS14" s="19">
        <v>0</v>
      </c>
      <c r="BT14" s="19">
        <v>0</v>
      </c>
      <c r="BU14" s="19">
        <v>0</v>
      </c>
      <c r="BV14" s="19">
        <v>0</v>
      </c>
      <c r="BW14" s="19">
        <v>0</v>
      </c>
      <c r="BX14" s="19">
        <v>0</v>
      </c>
      <c r="BY14" s="19">
        <v>0</v>
      </c>
      <c r="BZ14" s="19">
        <v>0</v>
      </c>
      <c r="CA14" s="19">
        <v>0</v>
      </c>
      <c r="CB14" s="19">
        <v>1</v>
      </c>
      <c r="CC14" s="19">
        <v>4</v>
      </c>
      <c r="CD14" s="19">
        <v>1</v>
      </c>
      <c r="CE14" s="19">
        <v>1</v>
      </c>
      <c r="CF14" s="19">
        <v>5</v>
      </c>
      <c r="CG14" s="25" t="s">
        <v>35</v>
      </c>
      <c r="CH14" s="19">
        <v>0</v>
      </c>
      <c r="CJ14" s="19">
        <v>2</v>
      </c>
      <c r="CK14" s="20" t="b">
        <f t="shared" si="1"/>
        <v>1</v>
      </c>
      <c r="CL14" s="21" t="b">
        <f t="shared" si="2"/>
        <v>0</v>
      </c>
      <c r="CM14" s="21" t="b">
        <f t="shared" si="46"/>
        <v>1</v>
      </c>
      <c r="CN14" s="19" t="b">
        <f t="shared" si="3"/>
        <v>0</v>
      </c>
      <c r="CO14" s="20" t="b">
        <f t="shared" si="4"/>
        <v>1</v>
      </c>
      <c r="CP14" s="19" t="b">
        <f t="shared" si="5"/>
        <v>0</v>
      </c>
      <c r="CQ14" s="19" t="b">
        <f t="shared" si="6"/>
        <v>0</v>
      </c>
      <c r="CR14" s="19" t="b">
        <f t="shared" si="7"/>
        <v>1</v>
      </c>
      <c r="CS14" s="20" t="b">
        <f t="shared" si="8"/>
        <v>1</v>
      </c>
      <c r="CT14" s="19" t="b">
        <f t="shared" si="9"/>
        <v>1</v>
      </c>
      <c r="CU14" s="19" t="b">
        <f t="shared" si="10"/>
        <v>0</v>
      </c>
      <c r="CV14" s="19" t="b">
        <f t="shared" si="11"/>
        <v>0</v>
      </c>
      <c r="CW14" s="19" t="b">
        <f t="shared" si="12"/>
        <v>0</v>
      </c>
      <c r="CX14" s="19" t="b">
        <f t="shared" si="13"/>
        <v>0</v>
      </c>
      <c r="CY14" s="19" t="b">
        <f t="shared" si="14"/>
        <v>1</v>
      </c>
      <c r="CZ14" s="20" t="b">
        <f t="shared" si="15"/>
        <v>0</v>
      </c>
      <c r="DA14" s="19" t="b">
        <f t="shared" si="16"/>
        <v>0</v>
      </c>
      <c r="DB14" s="19" t="b">
        <f t="shared" si="17"/>
        <v>0</v>
      </c>
      <c r="DC14" s="19" t="b">
        <f t="shared" si="18"/>
        <v>0</v>
      </c>
      <c r="DD14" s="19" t="b">
        <f t="shared" si="19"/>
        <v>0</v>
      </c>
      <c r="DE14" s="19" t="b">
        <f t="shared" si="20"/>
        <v>0</v>
      </c>
      <c r="DF14" s="19" t="b">
        <f t="shared" si="21"/>
        <v>0</v>
      </c>
      <c r="DG14" s="19" t="b">
        <f t="shared" si="22"/>
        <v>0</v>
      </c>
      <c r="DH14" s="20" t="b">
        <f t="shared" si="23"/>
        <v>1</v>
      </c>
      <c r="DI14" s="21" t="b">
        <f t="shared" si="24"/>
        <v>1</v>
      </c>
      <c r="DJ14" s="19" t="b">
        <f t="shared" si="25"/>
        <v>0</v>
      </c>
      <c r="DK14" s="19" t="b">
        <f t="shared" si="26"/>
        <v>0</v>
      </c>
      <c r="DL14" s="19" t="b">
        <f t="shared" si="27"/>
        <v>0</v>
      </c>
      <c r="DM14" s="19" t="b">
        <f t="shared" si="28"/>
        <v>0</v>
      </c>
      <c r="DN14" s="19" t="b">
        <f t="shared" si="47"/>
        <v>0</v>
      </c>
      <c r="DO14" s="19" t="b">
        <f t="shared" si="48"/>
        <v>0</v>
      </c>
      <c r="DP14" s="20">
        <f t="shared" si="29"/>
        <v>0</v>
      </c>
      <c r="DQ14" s="19">
        <f t="shared" si="30"/>
        <v>0</v>
      </c>
      <c r="DR14" s="19">
        <f t="shared" si="31"/>
        <v>0</v>
      </c>
      <c r="DS14" s="19">
        <f t="shared" si="32"/>
        <v>0</v>
      </c>
      <c r="DT14" s="19">
        <f t="shared" si="33"/>
        <v>0</v>
      </c>
      <c r="DU14" s="19">
        <f t="shared" si="34"/>
        <v>0</v>
      </c>
      <c r="DV14" s="19">
        <f t="shared" si="35"/>
        <v>7</v>
      </c>
      <c r="DW14" s="19">
        <f t="shared" si="36"/>
        <v>0</v>
      </c>
      <c r="DX14" s="19">
        <f t="shared" si="37"/>
        <v>0</v>
      </c>
      <c r="DY14" s="19">
        <f t="shared" si="38"/>
        <v>0</v>
      </c>
      <c r="DZ14" s="19">
        <f t="shared" si="39"/>
        <v>0</v>
      </c>
      <c r="EA14" s="19">
        <f t="shared" si="40"/>
        <v>0</v>
      </c>
      <c r="EB14" s="19">
        <f t="shared" si="41"/>
        <v>0</v>
      </c>
      <c r="EC14" s="19">
        <f t="shared" si="42"/>
        <v>0</v>
      </c>
      <c r="ED14" s="19">
        <f t="shared" si="43"/>
        <v>0</v>
      </c>
      <c r="EE14" s="19">
        <f t="shared" si="44"/>
        <v>0</v>
      </c>
      <c r="EF14" s="19">
        <f t="shared" si="50"/>
        <v>7</v>
      </c>
      <c r="EG14" s="22">
        <f t="shared" si="45"/>
        <v>5.5555555555555552E-2</v>
      </c>
    </row>
    <row r="15" spans="1:172" x14ac:dyDescent="0.25">
      <c r="A15" s="18" t="b">
        <f t="shared" si="0"/>
        <v>1</v>
      </c>
      <c r="B15" s="19" t="s">
        <v>830</v>
      </c>
      <c r="C15" s="32" t="s">
        <v>987</v>
      </c>
      <c r="D15" s="19">
        <v>1</v>
      </c>
      <c r="E15" s="19">
        <v>1</v>
      </c>
      <c r="F15" s="19">
        <v>1</v>
      </c>
      <c r="G15" s="19">
        <v>0</v>
      </c>
      <c r="H15" s="19">
        <v>0</v>
      </c>
      <c r="I15" s="19">
        <v>2</v>
      </c>
      <c r="J15" s="19">
        <v>1</v>
      </c>
      <c r="K15" s="19">
        <v>2</v>
      </c>
      <c r="L15" s="19">
        <v>1</v>
      </c>
      <c r="M15" s="19">
        <v>0</v>
      </c>
      <c r="N15" s="19">
        <v>0</v>
      </c>
      <c r="O15" s="19">
        <v>0</v>
      </c>
      <c r="P15" s="19">
        <v>0</v>
      </c>
      <c r="Q15" s="19">
        <v>0</v>
      </c>
      <c r="R15" s="19">
        <v>0</v>
      </c>
      <c r="S15" s="19">
        <v>0</v>
      </c>
      <c r="T15" s="25" t="s">
        <v>47</v>
      </c>
      <c r="U15" s="19">
        <v>2</v>
      </c>
      <c r="V15" s="20">
        <v>1</v>
      </c>
      <c r="W15" s="19">
        <v>0</v>
      </c>
      <c r="X15" s="19">
        <v>1</v>
      </c>
      <c r="Y15" s="19">
        <v>0</v>
      </c>
      <c r="AC15" s="19">
        <v>0</v>
      </c>
      <c r="AD15" s="19">
        <v>0</v>
      </c>
      <c r="AE15" s="19">
        <v>0</v>
      </c>
      <c r="AF15" s="19">
        <v>0</v>
      </c>
      <c r="AG15" s="19">
        <v>0</v>
      </c>
      <c r="AH15" s="19">
        <v>0</v>
      </c>
      <c r="AI15" s="19">
        <v>0</v>
      </c>
      <c r="AJ15" s="19">
        <v>0</v>
      </c>
      <c r="AK15" s="19">
        <v>0</v>
      </c>
      <c r="AL15" s="19">
        <v>0</v>
      </c>
      <c r="AM15" s="19">
        <v>0</v>
      </c>
      <c r="AN15" s="19">
        <v>0</v>
      </c>
      <c r="AO15" s="19">
        <v>0</v>
      </c>
      <c r="AP15" s="19">
        <v>0</v>
      </c>
      <c r="AQ15" s="19">
        <v>1</v>
      </c>
      <c r="AR15" s="19">
        <v>0</v>
      </c>
      <c r="AV15" s="19">
        <v>1</v>
      </c>
      <c r="AW15" s="19">
        <v>2</v>
      </c>
      <c r="AX15" s="19">
        <v>2</v>
      </c>
      <c r="AY15" s="19">
        <v>0</v>
      </c>
      <c r="BA15" s="25" t="s">
        <v>223</v>
      </c>
      <c r="BB15" s="19">
        <v>2</v>
      </c>
      <c r="BC15" s="20">
        <v>1</v>
      </c>
      <c r="BI15" s="19">
        <v>1</v>
      </c>
      <c r="BJ15" s="19">
        <v>1</v>
      </c>
      <c r="BK15" s="19">
        <v>0</v>
      </c>
      <c r="BL15" s="19">
        <v>1</v>
      </c>
      <c r="BM15" s="19">
        <v>1</v>
      </c>
      <c r="BN15" s="19">
        <v>1</v>
      </c>
      <c r="BO15" s="19">
        <v>1</v>
      </c>
      <c r="BP15" s="19">
        <v>1</v>
      </c>
      <c r="BQ15" s="19">
        <v>0</v>
      </c>
      <c r="BR15" s="19">
        <v>1</v>
      </c>
      <c r="BS15" s="19">
        <v>0</v>
      </c>
      <c r="BT15" s="19">
        <v>0</v>
      </c>
      <c r="BU15" s="19">
        <v>0</v>
      </c>
      <c r="BV15" s="19">
        <v>0</v>
      </c>
      <c r="BW15" s="19">
        <v>0</v>
      </c>
      <c r="BX15" s="19">
        <v>0</v>
      </c>
      <c r="BY15" s="19">
        <v>0</v>
      </c>
      <c r="BZ15" s="19">
        <v>0</v>
      </c>
      <c r="CA15" s="19">
        <v>0</v>
      </c>
      <c r="CB15" s="19">
        <v>1</v>
      </c>
      <c r="CC15" s="19">
        <v>2</v>
      </c>
      <c r="CD15" s="19">
        <v>1</v>
      </c>
      <c r="CE15" s="19">
        <v>1</v>
      </c>
      <c r="CF15" s="19">
        <v>12</v>
      </c>
      <c r="CG15" s="25" t="s">
        <v>224</v>
      </c>
      <c r="CH15" s="19">
        <v>0</v>
      </c>
      <c r="CJ15" s="19">
        <v>2</v>
      </c>
      <c r="CK15" s="20" t="b">
        <f t="shared" si="1"/>
        <v>1</v>
      </c>
      <c r="CL15" s="21" t="b">
        <f t="shared" si="2"/>
        <v>0</v>
      </c>
      <c r="CM15" s="21" t="b">
        <f t="shared" si="46"/>
        <v>1</v>
      </c>
      <c r="CN15" s="19" t="b">
        <f t="shared" si="3"/>
        <v>0</v>
      </c>
      <c r="CO15" s="20" t="b">
        <f t="shared" si="4"/>
        <v>1</v>
      </c>
      <c r="CP15" s="19" t="b">
        <f t="shared" si="5"/>
        <v>0</v>
      </c>
      <c r="CQ15" s="19" t="b">
        <f t="shared" si="6"/>
        <v>0</v>
      </c>
      <c r="CR15" s="19" t="b">
        <f t="shared" si="7"/>
        <v>0</v>
      </c>
      <c r="CS15" s="20" t="b">
        <f t="shared" si="8"/>
        <v>1</v>
      </c>
      <c r="CT15" s="19" t="b">
        <f t="shared" si="9"/>
        <v>1</v>
      </c>
      <c r="CU15" s="19" t="b">
        <f t="shared" si="10"/>
        <v>0</v>
      </c>
      <c r="CV15" s="19" t="b">
        <f t="shared" si="11"/>
        <v>0</v>
      </c>
      <c r="CW15" s="19" t="b">
        <f t="shared" si="12"/>
        <v>0</v>
      </c>
      <c r="CX15" s="19" t="b">
        <f t="shared" si="13"/>
        <v>0</v>
      </c>
      <c r="CY15" s="19" t="b">
        <f t="shared" si="14"/>
        <v>1</v>
      </c>
      <c r="CZ15" s="20" t="b">
        <f t="shared" si="15"/>
        <v>0</v>
      </c>
      <c r="DA15" s="19" t="b">
        <f t="shared" si="16"/>
        <v>0</v>
      </c>
      <c r="DB15" s="19" t="b">
        <f t="shared" si="17"/>
        <v>0</v>
      </c>
      <c r="DC15" s="19" t="b">
        <f t="shared" si="18"/>
        <v>0</v>
      </c>
      <c r="DD15" s="19" t="b">
        <f t="shared" si="19"/>
        <v>0</v>
      </c>
      <c r="DE15" s="19" t="b">
        <f t="shared" si="20"/>
        <v>0</v>
      </c>
      <c r="DF15" s="19" t="b">
        <f t="shared" si="21"/>
        <v>0</v>
      </c>
      <c r="DG15" s="19" t="b">
        <f t="shared" si="22"/>
        <v>0</v>
      </c>
      <c r="DH15" s="20" t="b">
        <f t="shared" si="23"/>
        <v>1</v>
      </c>
      <c r="DI15" s="21" t="b">
        <f t="shared" si="24"/>
        <v>1</v>
      </c>
      <c r="DJ15" s="19" t="b">
        <f t="shared" si="25"/>
        <v>0</v>
      </c>
      <c r="DK15" s="19" t="b">
        <f t="shared" si="26"/>
        <v>0</v>
      </c>
      <c r="DL15" s="19" t="b">
        <f t="shared" si="27"/>
        <v>0</v>
      </c>
      <c r="DM15" s="19" t="b">
        <f t="shared" si="28"/>
        <v>0</v>
      </c>
      <c r="DN15" s="19" t="b">
        <f t="shared" si="47"/>
        <v>0</v>
      </c>
      <c r="DO15" s="19" t="b">
        <f t="shared" si="48"/>
        <v>0</v>
      </c>
      <c r="DP15" s="20">
        <f t="shared" si="29"/>
        <v>0</v>
      </c>
      <c r="DQ15" s="19">
        <f t="shared" si="30"/>
        <v>0</v>
      </c>
      <c r="DR15" s="19">
        <f t="shared" si="31"/>
        <v>0</v>
      </c>
      <c r="DS15" s="19">
        <f t="shared" si="32"/>
        <v>0</v>
      </c>
      <c r="DT15" s="19">
        <f t="shared" si="33"/>
        <v>0</v>
      </c>
      <c r="DU15" s="19">
        <f t="shared" si="34"/>
        <v>0</v>
      </c>
      <c r="DV15" s="19">
        <f t="shared" si="35"/>
        <v>0</v>
      </c>
      <c r="DW15" s="19">
        <f t="shared" si="36"/>
        <v>8</v>
      </c>
      <c r="DX15" s="19">
        <f t="shared" si="37"/>
        <v>0</v>
      </c>
      <c r="DY15" s="19">
        <f t="shared" si="38"/>
        <v>0</v>
      </c>
      <c r="DZ15" s="19">
        <f t="shared" si="39"/>
        <v>0</v>
      </c>
      <c r="EA15" s="19">
        <f t="shared" si="40"/>
        <v>0</v>
      </c>
      <c r="EB15" s="19">
        <f t="shared" si="41"/>
        <v>0</v>
      </c>
      <c r="EC15" s="19">
        <f t="shared" si="42"/>
        <v>0</v>
      </c>
      <c r="ED15" s="19">
        <f t="shared" si="43"/>
        <v>0</v>
      </c>
      <c r="EE15" s="19">
        <f t="shared" si="44"/>
        <v>0</v>
      </c>
      <c r="EF15" s="19">
        <f t="shared" si="50"/>
        <v>8</v>
      </c>
      <c r="EG15" s="22">
        <f t="shared" si="45"/>
        <v>0.36363636363636365</v>
      </c>
    </row>
    <row r="16" spans="1:172" x14ac:dyDescent="0.25">
      <c r="A16" s="18" t="b">
        <f t="shared" si="0"/>
        <v>1</v>
      </c>
      <c r="B16" s="19" t="s">
        <v>830</v>
      </c>
      <c r="C16" s="32" t="s">
        <v>988</v>
      </c>
      <c r="D16" s="19">
        <v>1</v>
      </c>
      <c r="E16" s="19">
        <v>1</v>
      </c>
      <c r="F16" s="19">
        <v>1</v>
      </c>
      <c r="G16" s="19">
        <v>0</v>
      </c>
      <c r="H16" s="19">
        <v>0</v>
      </c>
      <c r="I16" s="19">
        <v>6</v>
      </c>
      <c r="J16" s="19">
        <v>2</v>
      </c>
      <c r="K16" s="19">
        <v>2</v>
      </c>
      <c r="L16" s="19">
        <v>2</v>
      </c>
      <c r="M16" s="19">
        <v>0</v>
      </c>
      <c r="N16" s="19">
        <v>0</v>
      </c>
      <c r="O16" s="19">
        <v>0</v>
      </c>
      <c r="P16" s="19">
        <v>0</v>
      </c>
      <c r="Q16" s="19">
        <v>0</v>
      </c>
      <c r="R16" s="19">
        <v>0</v>
      </c>
      <c r="S16" s="19">
        <v>0</v>
      </c>
      <c r="T16" s="25" t="s">
        <v>47</v>
      </c>
      <c r="U16" s="19">
        <v>2</v>
      </c>
      <c r="V16" s="20">
        <v>1</v>
      </c>
      <c r="W16" s="19">
        <v>0</v>
      </c>
      <c r="X16" s="19">
        <v>0</v>
      </c>
      <c r="Y16" s="19">
        <v>1</v>
      </c>
      <c r="Z16" s="19">
        <v>0</v>
      </c>
      <c r="AA16" s="19">
        <v>0</v>
      </c>
      <c r="AC16" s="19">
        <v>1</v>
      </c>
      <c r="AD16" s="19">
        <v>0</v>
      </c>
      <c r="AE16" s="19">
        <v>0</v>
      </c>
      <c r="AF16" s="19">
        <v>0</v>
      </c>
      <c r="AG16" s="19">
        <v>0</v>
      </c>
      <c r="AH16" s="19">
        <v>1</v>
      </c>
      <c r="AI16" s="19">
        <v>1</v>
      </c>
      <c r="AJ16" s="19">
        <v>0</v>
      </c>
      <c r="AK16" s="19">
        <v>0</v>
      </c>
      <c r="AL16" s="19">
        <v>1</v>
      </c>
      <c r="AM16" s="19">
        <v>1</v>
      </c>
      <c r="AN16" s="19">
        <v>0</v>
      </c>
      <c r="AO16" s="19">
        <v>0</v>
      </c>
      <c r="AP16" s="19">
        <v>1</v>
      </c>
      <c r="AQ16" s="19">
        <v>0</v>
      </c>
      <c r="AR16" s="19">
        <v>0</v>
      </c>
      <c r="AV16" s="19">
        <v>1</v>
      </c>
      <c r="AW16" s="19">
        <v>2</v>
      </c>
      <c r="AX16" s="19">
        <v>1</v>
      </c>
      <c r="AY16" s="19">
        <v>0</v>
      </c>
      <c r="BA16" s="25" t="s">
        <v>225</v>
      </c>
      <c r="BB16" s="19">
        <v>2</v>
      </c>
      <c r="BC16" s="20">
        <v>1</v>
      </c>
      <c r="BI16" s="19">
        <v>1</v>
      </c>
      <c r="BJ16" s="19">
        <v>1</v>
      </c>
      <c r="BK16" s="19">
        <v>0</v>
      </c>
      <c r="BL16" s="19">
        <v>1</v>
      </c>
      <c r="BM16" s="19">
        <v>1</v>
      </c>
      <c r="BN16" s="19">
        <v>1</v>
      </c>
      <c r="BO16" s="19">
        <v>1</v>
      </c>
      <c r="BP16" s="19">
        <v>1</v>
      </c>
      <c r="BQ16" s="19">
        <v>0</v>
      </c>
      <c r="BR16" s="19">
        <v>0</v>
      </c>
      <c r="BS16" s="19">
        <v>0</v>
      </c>
      <c r="BT16" s="19">
        <v>0</v>
      </c>
      <c r="BU16" s="19">
        <v>0</v>
      </c>
      <c r="BV16" s="19">
        <v>0</v>
      </c>
      <c r="BW16" s="19">
        <v>0</v>
      </c>
      <c r="BX16" s="19">
        <v>0</v>
      </c>
      <c r="BY16" s="19">
        <v>0</v>
      </c>
      <c r="BZ16" s="19">
        <v>0</v>
      </c>
      <c r="CA16" s="19">
        <v>0</v>
      </c>
      <c r="CB16" s="19">
        <v>1</v>
      </c>
      <c r="CC16" s="19">
        <v>5</v>
      </c>
      <c r="CD16" s="19">
        <v>1</v>
      </c>
      <c r="CE16" s="19">
        <v>1</v>
      </c>
      <c r="CF16" s="19">
        <v>11</v>
      </c>
      <c r="CG16" s="25" t="s">
        <v>226</v>
      </c>
      <c r="CH16" s="19">
        <v>0</v>
      </c>
      <c r="CJ16" s="19">
        <v>2</v>
      </c>
      <c r="CK16" s="20" t="b">
        <f t="shared" si="1"/>
        <v>1</v>
      </c>
      <c r="CL16" s="21" t="b">
        <f t="shared" si="2"/>
        <v>0</v>
      </c>
      <c r="CM16" s="21" t="b">
        <f t="shared" si="46"/>
        <v>1</v>
      </c>
      <c r="CN16" s="19" t="b">
        <f t="shared" si="3"/>
        <v>1</v>
      </c>
      <c r="CO16" s="20" t="b">
        <f t="shared" si="4"/>
        <v>1</v>
      </c>
      <c r="CP16" s="19" t="b">
        <f t="shared" si="5"/>
        <v>0</v>
      </c>
      <c r="CQ16" s="19" t="b">
        <f t="shared" si="6"/>
        <v>1</v>
      </c>
      <c r="CR16" s="19" t="b">
        <f t="shared" si="7"/>
        <v>0</v>
      </c>
      <c r="CS16" s="20" t="b">
        <f t="shared" si="8"/>
        <v>1</v>
      </c>
      <c r="CT16" s="19" t="b">
        <f t="shared" si="9"/>
        <v>0</v>
      </c>
      <c r="CU16" s="19" t="b">
        <f t="shared" si="10"/>
        <v>1</v>
      </c>
      <c r="CV16" s="19" t="b">
        <f t="shared" si="11"/>
        <v>0</v>
      </c>
      <c r="CW16" s="19" t="b">
        <f t="shared" si="12"/>
        <v>1</v>
      </c>
      <c r="CX16" s="19" t="b">
        <f t="shared" si="13"/>
        <v>0</v>
      </c>
      <c r="CY16" s="19" t="b">
        <f t="shared" si="14"/>
        <v>1</v>
      </c>
      <c r="CZ16" s="20" t="b">
        <f t="shared" si="15"/>
        <v>0</v>
      </c>
      <c r="DA16" s="19" t="b">
        <f t="shared" si="16"/>
        <v>0</v>
      </c>
      <c r="DB16" s="19" t="b">
        <f t="shared" si="17"/>
        <v>0</v>
      </c>
      <c r="DC16" s="19" t="b">
        <f t="shared" si="18"/>
        <v>0</v>
      </c>
      <c r="DD16" s="19" t="b">
        <f t="shared" si="19"/>
        <v>0</v>
      </c>
      <c r="DE16" s="19" t="b">
        <f t="shared" si="20"/>
        <v>0</v>
      </c>
      <c r="DF16" s="19" t="b">
        <f t="shared" si="21"/>
        <v>0</v>
      </c>
      <c r="DG16" s="19" t="b">
        <f t="shared" si="22"/>
        <v>0</v>
      </c>
      <c r="DH16" s="20" t="b">
        <f t="shared" si="23"/>
        <v>0</v>
      </c>
      <c r="DI16" s="21" t="b">
        <f t="shared" si="24"/>
        <v>1</v>
      </c>
      <c r="DJ16" s="19" t="b">
        <f t="shared" si="25"/>
        <v>1</v>
      </c>
      <c r="DK16" s="19" t="b">
        <f t="shared" si="26"/>
        <v>0</v>
      </c>
      <c r="DL16" s="19" t="b">
        <f t="shared" si="27"/>
        <v>0</v>
      </c>
      <c r="DM16" s="19" t="b">
        <f t="shared" si="28"/>
        <v>0</v>
      </c>
      <c r="DN16" s="19" t="b">
        <f t="shared" si="47"/>
        <v>1</v>
      </c>
      <c r="DO16" s="19" t="b">
        <f t="shared" si="48"/>
        <v>1</v>
      </c>
      <c r="DP16" s="20">
        <f t="shared" si="29"/>
        <v>0</v>
      </c>
      <c r="DQ16" s="19">
        <f t="shared" si="30"/>
        <v>0</v>
      </c>
      <c r="DR16" s="19">
        <f t="shared" si="31"/>
        <v>0</v>
      </c>
      <c r="DS16" s="19">
        <f t="shared" si="32"/>
        <v>0</v>
      </c>
      <c r="DT16" s="19">
        <f t="shared" si="33"/>
        <v>0</v>
      </c>
      <c r="DU16" s="19">
        <f t="shared" si="34"/>
        <v>6</v>
      </c>
      <c r="DV16" s="19">
        <f t="shared" si="35"/>
        <v>0</v>
      </c>
      <c r="DW16" s="19">
        <f t="shared" si="36"/>
        <v>0</v>
      </c>
      <c r="DX16" s="19">
        <f t="shared" si="37"/>
        <v>0</v>
      </c>
      <c r="DY16" s="19">
        <f t="shared" si="38"/>
        <v>0</v>
      </c>
      <c r="DZ16" s="19">
        <f t="shared" si="39"/>
        <v>0</v>
      </c>
      <c r="EA16" s="19">
        <f t="shared" si="40"/>
        <v>0</v>
      </c>
      <c r="EB16" s="19">
        <f t="shared" si="41"/>
        <v>0</v>
      </c>
      <c r="EC16" s="19">
        <f t="shared" si="42"/>
        <v>0</v>
      </c>
      <c r="ED16" s="19">
        <f t="shared" si="43"/>
        <v>0</v>
      </c>
      <c r="EE16" s="19">
        <f t="shared" si="44"/>
        <v>0</v>
      </c>
      <c r="EF16" s="19">
        <f t="shared" si="50"/>
        <v>6</v>
      </c>
      <c r="EG16" s="22">
        <f t="shared" si="45"/>
        <v>0.765625</v>
      </c>
    </row>
    <row r="17" spans="1:137" x14ac:dyDescent="0.25">
      <c r="A17" s="18" t="b">
        <f t="shared" si="0"/>
        <v>1</v>
      </c>
      <c r="B17" s="19" t="s">
        <v>830</v>
      </c>
      <c r="C17" s="32" t="s">
        <v>989</v>
      </c>
      <c r="D17" s="19">
        <v>1</v>
      </c>
      <c r="E17" s="19">
        <v>1</v>
      </c>
      <c r="F17" s="19">
        <v>1</v>
      </c>
      <c r="G17" s="19">
        <v>0</v>
      </c>
      <c r="H17" s="19">
        <v>0</v>
      </c>
      <c r="I17" s="19">
        <v>2</v>
      </c>
      <c r="J17" s="19">
        <v>1</v>
      </c>
      <c r="K17" s="19">
        <v>3</v>
      </c>
      <c r="L17" s="19">
        <v>3</v>
      </c>
      <c r="M17" s="19">
        <v>0</v>
      </c>
      <c r="N17" s="19">
        <v>0</v>
      </c>
      <c r="O17" s="19">
        <v>0</v>
      </c>
      <c r="P17" s="19">
        <v>0</v>
      </c>
      <c r="Q17" s="19">
        <v>0</v>
      </c>
      <c r="R17" s="19">
        <v>0</v>
      </c>
      <c r="S17" s="19">
        <v>1</v>
      </c>
      <c r="T17" s="25" t="s">
        <v>47</v>
      </c>
      <c r="U17" s="19">
        <v>2</v>
      </c>
      <c r="V17" s="20">
        <v>1</v>
      </c>
      <c r="W17" s="19">
        <v>0</v>
      </c>
      <c r="X17" s="19">
        <v>1</v>
      </c>
      <c r="Y17" s="19">
        <v>1</v>
      </c>
      <c r="Z17" s="19">
        <v>0</v>
      </c>
      <c r="AA17" s="19">
        <v>1</v>
      </c>
      <c r="AB17" s="19">
        <v>1</v>
      </c>
      <c r="AC17" s="19">
        <v>0</v>
      </c>
      <c r="AD17" s="19">
        <v>0</v>
      </c>
      <c r="AE17" s="19">
        <v>0</v>
      </c>
      <c r="AF17" s="19">
        <v>0</v>
      </c>
      <c r="AG17" s="19">
        <v>0</v>
      </c>
      <c r="AH17" s="19">
        <v>1</v>
      </c>
      <c r="AI17" s="19">
        <v>0</v>
      </c>
      <c r="AJ17" s="19">
        <v>1</v>
      </c>
      <c r="AK17" s="19">
        <v>0</v>
      </c>
      <c r="AL17" s="19">
        <v>0</v>
      </c>
      <c r="AM17" s="19">
        <v>1</v>
      </c>
      <c r="AN17" s="19">
        <v>0</v>
      </c>
      <c r="AO17" s="19">
        <v>1</v>
      </c>
      <c r="AP17" s="19">
        <v>0</v>
      </c>
      <c r="AQ17" s="19">
        <v>0</v>
      </c>
      <c r="AR17" s="19">
        <v>0</v>
      </c>
      <c r="AV17" s="19">
        <v>1</v>
      </c>
      <c r="AW17" s="19">
        <v>2</v>
      </c>
      <c r="AX17" s="19">
        <v>2</v>
      </c>
      <c r="AY17" s="19">
        <v>1</v>
      </c>
      <c r="AZ17" s="25" t="s">
        <v>227</v>
      </c>
      <c r="BA17" s="25" t="s">
        <v>47</v>
      </c>
      <c r="BB17" s="19">
        <v>2</v>
      </c>
      <c r="BC17" s="20">
        <v>3</v>
      </c>
      <c r="BD17" s="19">
        <v>1</v>
      </c>
      <c r="BE17" s="19">
        <v>3</v>
      </c>
      <c r="BH17" s="19">
        <v>0</v>
      </c>
      <c r="BI17" s="19">
        <v>1</v>
      </c>
      <c r="BJ17" s="19">
        <v>1</v>
      </c>
      <c r="BK17" s="19">
        <v>0</v>
      </c>
      <c r="BL17" s="19">
        <v>1</v>
      </c>
      <c r="BM17" s="19">
        <v>1</v>
      </c>
      <c r="BN17" s="19">
        <v>1</v>
      </c>
      <c r="BO17" s="19">
        <v>1</v>
      </c>
      <c r="BP17" s="19">
        <v>0</v>
      </c>
      <c r="BQ17" s="19">
        <v>0</v>
      </c>
      <c r="BR17" s="19">
        <v>1</v>
      </c>
      <c r="BS17" s="19">
        <v>0</v>
      </c>
      <c r="BT17" s="19">
        <v>1</v>
      </c>
      <c r="BU17" s="19">
        <v>0</v>
      </c>
      <c r="BV17" s="19">
        <v>0</v>
      </c>
      <c r="BW17" s="19">
        <v>0</v>
      </c>
      <c r="BX17" s="19">
        <v>0</v>
      </c>
      <c r="BY17" s="19">
        <v>0</v>
      </c>
      <c r="BZ17" s="19">
        <v>0</v>
      </c>
      <c r="CA17" s="19">
        <v>1</v>
      </c>
      <c r="CB17" s="19">
        <v>0</v>
      </c>
      <c r="CC17" s="19">
        <v>1</v>
      </c>
      <c r="CD17" s="19">
        <v>1</v>
      </c>
      <c r="CE17" s="19">
        <v>1</v>
      </c>
      <c r="CF17" s="19">
        <v>11</v>
      </c>
      <c r="CG17" s="25" t="s">
        <v>47</v>
      </c>
      <c r="CH17" s="19">
        <v>0</v>
      </c>
      <c r="CJ17" s="19">
        <v>2</v>
      </c>
      <c r="CK17" s="20" t="b">
        <f t="shared" si="1"/>
        <v>1</v>
      </c>
      <c r="CL17" s="21" t="b">
        <f t="shared" si="2"/>
        <v>0</v>
      </c>
      <c r="CM17" s="21" t="b">
        <f t="shared" si="46"/>
        <v>1</v>
      </c>
      <c r="CN17" s="19" t="b">
        <f t="shared" si="3"/>
        <v>1</v>
      </c>
      <c r="CO17" s="20" t="b">
        <f t="shared" si="4"/>
        <v>1</v>
      </c>
      <c r="CP17" s="19" t="b">
        <f t="shared" si="5"/>
        <v>0</v>
      </c>
      <c r="CQ17" s="19" t="b">
        <f t="shared" si="6"/>
        <v>1</v>
      </c>
      <c r="CR17" s="19" t="b">
        <f t="shared" si="7"/>
        <v>1</v>
      </c>
      <c r="CS17" s="20" t="b">
        <f t="shared" si="8"/>
        <v>1</v>
      </c>
      <c r="CT17" s="19" t="b">
        <f t="shared" si="9"/>
        <v>0</v>
      </c>
      <c r="CU17" s="19" t="b">
        <f t="shared" si="10"/>
        <v>0</v>
      </c>
      <c r="CV17" s="19" t="b">
        <f t="shared" si="11"/>
        <v>1</v>
      </c>
      <c r="CW17" s="19" t="b">
        <f t="shared" si="12"/>
        <v>1</v>
      </c>
      <c r="CX17" s="19" t="b">
        <f t="shared" si="13"/>
        <v>0</v>
      </c>
      <c r="CY17" s="19" t="b">
        <f t="shared" si="14"/>
        <v>1</v>
      </c>
      <c r="CZ17" s="20" t="b">
        <f t="shared" si="15"/>
        <v>0</v>
      </c>
      <c r="DA17" s="19" t="b">
        <f t="shared" si="16"/>
        <v>0</v>
      </c>
      <c r="DB17" s="19" t="b">
        <f t="shared" si="17"/>
        <v>0</v>
      </c>
      <c r="DC17" s="19" t="b">
        <f t="shared" si="18"/>
        <v>0</v>
      </c>
      <c r="DD17" s="19" t="b">
        <f t="shared" si="19"/>
        <v>0</v>
      </c>
      <c r="DE17" s="19" t="b">
        <f t="shared" si="20"/>
        <v>0</v>
      </c>
      <c r="DF17" s="19" t="b">
        <f t="shared" si="21"/>
        <v>0</v>
      </c>
      <c r="DG17" s="19" t="b">
        <f t="shared" si="22"/>
        <v>0</v>
      </c>
      <c r="DH17" s="20" t="b">
        <f t="shared" si="23"/>
        <v>0</v>
      </c>
      <c r="DI17" s="21" t="b">
        <f t="shared" si="24"/>
        <v>1</v>
      </c>
      <c r="DJ17" s="19" t="b">
        <f t="shared" si="25"/>
        <v>1</v>
      </c>
      <c r="DK17" s="19" t="b">
        <f t="shared" si="26"/>
        <v>0</v>
      </c>
      <c r="DL17" s="19" t="b">
        <f t="shared" si="27"/>
        <v>1</v>
      </c>
      <c r="DM17" s="19" t="b">
        <f t="shared" si="28"/>
        <v>1</v>
      </c>
      <c r="DN17" s="19" t="b">
        <f t="shared" si="47"/>
        <v>0</v>
      </c>
      <c r="DO17" s="19" t="b">
        <f t="shared" si="48"/>
        <v>0</v>
      </c>
      <c r="DP17" s="20">
        <f t="shared" si="29"/>
        <v>0</v>
      </c>
      <c r="DQ17" s="19">
        <f t="shared" si="30"/>
        <v>0</v>
      </c>
      <c r="DR17" s="19">
        <f t="shared" si="31"/>
        <v>0</v>
      </c>
      <c r="DS17" s="19">
        <f t="shared" si="32"/>
        <v>0</v>
      </c>
      <c r="DT17" s="19">
        <f t="shared" si="33"/>
        <v>5</v>
      </c>
      <c r="DU17" s="19">
        <f t="shared" si="34"/>
        <v>0</v>
      </c>
      <c r="DV17" s="19">
        <f t="shared" si="35"/>
        <v>0</v>
      </c>
      <c r="DW17" s="19">
        <f t="shared" si="36"/>
        <v>0</v>
      </c>
      <c r="DX17" s="19">
        <f t="shared" si="37"/>
        <v>0</v>
      </c>
      <c r="DY17" s="19">
        <f t="shared" si="38"/>
        <v>0</v>
      </c>
      <c r="DZ17" s="19">
        <f t="shared" si="39"/>
        <v>0</v>
      </c>
      <c r="EA17" s="19">
        <f t="shared" si="40"/>
        <v>0</v>
      </c>
      <c r="EB17" s="19">
        <f t="shared" si="41"/>
        <v>0</v>
      </c>
      <c r="EC17" s="19">
        <f t="shared" si="42"/>
        <v>0</v>
      </c>
      <c r="ED17" s="19">
        <f t="shared" si="43"/>
        <v>0</v>
      </c>
      <c r="EE17" s="19">
        <f t="shared" si="44"/>
        <v>0</v>
      </c>
      <c r="EF17" s="19">
        <f t="shared" si="50"/>
        <v>5</v>
      </c>
      <c r="EG17" s="22">
        <f t="shared" si="45"/>
        <v>0.375</v>
      </c>
    </row>
    <row r="18" spans="1:137" x14ac:dyDescent="0.25">
      <c r="A18" s="18" t="b">
        <f t="shared" si="0"/>
        <v>1</v>
      </c>
      <c r="B18" s="19" t="s">
        <v>830</v>
      </c>
      <c r="C18" s="32" t="s">
        <v>990</v>
      </c>
      <c r="D18" s="19">
        <v>1</v>
      </c>
      <c r="E18" s="19">
        <v>1</v>
      </c>
      <c r="F18" s="19">
        <v>1</v>
      </c>
      <c r="G18" s="19">
        <v>0</v>
      </c>
      <c r="H18" s="19">
        <v>0</v>
      </c>
      <c r="I18" s="19">
        <v>4</v>
      </c>
      <c r="J18" s="19">
        <v>1</v>
      </c>
      <c r="K18" s="19">
        <v>2</v>
      </c>
      <c r="L18" s="19">
        <v>2</v>
      </c>
      <c r="M18" s="19">
        <v>0</v>
      </c>
      <c r="N18" s="19">
        <v>0</v>
      </c>
      <c r="O18" s="19">
        <v>0</v>
      </c>
      <c r="P18" s="19">
        <v>0</v>
      </c>
      <c r="Q18" s="19">
        <v>0</v>
      </c>
      <c r="R18" s="19">
        <v>0</v>
      </c>
      <c r="S18" s="19">
        <v>0</v>
      </c>
      <c r="T18" s="25" t="s">
        <v>47</v>
      </c>
      <c r="U18" s="19">
        <v>2</v>
      </c>
      <c r="V18" s="20">
        <v>1</v>
      </c>
      <c r="W18" s="19">
        <v>0</v>
      </c>
      <c r="X18" s="19">
        <v>0</v>
      </c>
      <c r="Y18" s="19">
        <v>1</v>
      </c>
      <c r="Z18" s="19">
        <v>0</v>
      </c>
      <c r="AA18" s="19">
        <v>0</v>
      </c>
      <c r="AC18" s="19">
        <v>1</v>
      </c>
      <c r="AD18" s="19">
        <v>0</v>
      </c>
      <c r="AE18" s="19">
        <v>0</v>
      </c>
      <c r="AF18" s="19">
        <v>0</v>
      </c>
      <c r="AG18" s="19">
        <v>0</v>
      </c>
      <c r="AH18" s="19">
        <v>1</v>
      </c>
      <c r="AI18" s="19">
        <v>0</v>
      </c>
      <c r="AJ18" s="19">
        <v>1</v>
      </c>
      <c r="AK18" s="19">
        <v>0</v>
      </c>
      <c r="AL18" s="19">
        <v>1</v>
      </c>
      <c r="AM18" s="19">
        <v>0</v>
      </c>
      <c r="AN18" s="19">
        <v>0</v>
      </c>
      <c r="AO18" s="19">
        <v>0</v>
      </c>
      <c r="AP18" s="19">
        <v>0</v>
      </c>
      <c r="AQ18" s="19">
        <v>0</v>
      </c>
      <c r="AR18" s="19">
        <v>0</v>
      </c>
      <c r="AV18" s="19">
        <v>1</v>
      </c>
      <c r="AW18" s="19">
        <v>2</v>
      </c>
      <c r="AX18" s="19">
        <v>1</v>
      </c>
      <c r="AY18" s="19">
        <v>0</v>
      </c>
      <c r="BA18" s="25" t="s">
        <v>47</v>
      </c>
      <c r="BB18" s="19">
        <v>2</v>
      </c>
      <c r="BC18" s="20">
        <v>3</v>
      </c>
      <c r="BD18" s="19">
        <v>1</v>
      </c>
      <c r="BE18" s="19">
        <v>1</v>
      </c>
      <c r="BF18" s="19">
        <v>1</v>
      </c>
      <c r="BG18" s="19">
        <v>1</v>
      </c>
      <c r="BH18" s="19">
        <v>0</v>
      </c>
      <c r="BI18" s="19">
        <v>1</v>
      </c>
      <c r="BJ18" s="19">
        <v>1</v>
      </c>
      <c r="BK18" s="19">
        <v>0</v>
      </c>
      <c r="BL18" s="19">
        <v>1</v>
      </c>
      <c r="BM18" s="19">
        <v>1</v>
      </c>
      <c r="BN18" s="19">
        <v>1</v>
      </c>
      <c r="BO18" s="19">
        <v>1</v>
      </c>
      <c r="BP18" s="19">
        <v>1</v>
      </c>
      <c r="BQ18" s="19">
        <v>0</v>
      </c>
      <c r="BR18" s="19">
        <v>1</v>
      </c>
      <c r="BS18" s="19">
        <v>0</v>
      </c>
      <c r="BT18" s="19">
        <v>0</v>
      </c>
      <c r="BU18" s="19">
        <v>0</v>
      </c>
      <c r="BV18" s="19">
        <v>0</v>
      </c>
      <c r="BW18" s="19">
        <v>0</v>
      </c>
      <c r="BX18" s="19">
        <v>0</v>
      </c>
      <c r="BY18" s="19">
        <v>0</v>
      </c>
      <c r="BZ18" s="19">
        <v>0</v>
      </c>
      <c r="CA18" s="19">
        <v>0</v>
      </c>
      <c r="CB18" s="19">
        <v>1</v>
      </c>
      <c r="CC18" s="19">
        <v>3</v>
      </c>
      <c r="CD18" s="19">
        <v>1</v>
      </c>
      <c r="CE18" s="19">
        <v>1</v>
      </c>
      <c r="CF18" s="19">
        <v>11</v>
      </c>
      <c r="CG18" s="25" t="s">
        <v>228</v>
      </c>
      <c r="CH18" s="19">
        <v>0</v>
      </c>
      <c r="CJ18" s="19">
        <v>2</v>
      </c>
      <c r="CK18" s="20" t="b">
        <f t="shared" si="1"/>
        <v>1</v>
      </c>
      <c r="CL18" s="21" t="b">
        <f t="shared" si="2"/>
        <v>0</v>
      </c>
      <c r="CM18" s="21" t="b">
        <f t="shared" si="46"/>
        <v>1</v>
      </c>
      <c r="CN18" s="19" t="b">
        <f t="shared" si="3"/>
        <v>1</v>
      </c>
      <c r="CO18" s="20" t="b">
        <f t="shared" si="4"/>
        <v>1</v>
      </c>
      <c r="CP18" s="19" t="b">
        <f t="shared" si="5"/>
        <v>0</v>
      </c>
      <c r="CQ18" s="19" t="b">
        <f t="shared" si="6"/>
        <v>0</v>
      </c>
      <c r="CR18" s="19" t="b">
        <f t="shared" si="7"/>
        <v>1</v>
      </c>
      <c r="CS18" s="20" t="b">
        <f t="shared" si="8"/>
        <v>1</v>
      </c>
      <c r="CT18" s="19" t="b">
        <f t="shared" si="9"/>
        <v>1</v>
      </c>
      <c r="CU18" s="19" t="b">
        <f t="shared" si="10"/>
        <v>0</v>
      </c>
      <c r="CV18" s="19" t="b">
        <f t="shared" si="11"/>
        <v>0</v>
      </c>
      <c r="CW18" s="19" t="b">
        <f t="shared" si="12"/>
        <v>0</v>
      </c>
      <c r="CX18" s="19" t="b">
        <f t="shared" si="13"/>
        <v>0</v>
      </c>
      <c r="CY18" s="19" t="b">
        <f t="shared" si="14"/>
        <v>1</v>
      </c>
      <c r="CZ18" s="20" t="b">
        <f t="shared" si="15"/>
        <v>0</v>
      </c>
      <c r="DA18" s="19" t="b">
        <f t="shared" si="16"/>
        <v>0</v>
      </c>
      <c r="DB18" s="19" t="b">
        <f t="shared" si="17"/>
        <v>0</v>
      </c>
      <c r="DC18" s="19" t="b">
        <f t="shared" si="18"/>
        <v>0</v>
      </c>
      <c r="DD18" s="19" t="b">
        <f t="shared" si="19"/>
        <v>0</v>
      </c>
      <c r="DE18" s="19" t="b">
        <f t="shared" si="20"/>
        <v>0</v>
      </c>
      <c r="DF18" s="19" t="b">
        <f t="shared" si="21"/>
        <v>0</v>
      </c>
      <c r="DG18" s="19" t="b">
        <f t="shared" si="22"/>
        <v>0</v>
      </c>
      <c r="DH18" s="20" t="b">
        <f t="shared" si="23"/>
        <v>1</v>
      </c>
      <c r="DI18" s="21" t="b">
        <f t="shared" si="24"/>
        <v>1</v>
      </c>
      <c r="DJ18" s="19" t="b">
        <f t="shared" si="25"/>
        <v>0</v>
      </c>
      <c r="DK18" s="19" t="b">
        <f t="shared" si="26"/>
        <v>0</v>
      </c>
      <c r="DL18" s="19" t="b">
        <f t="shared" si="27"/>
        <v>0</v>
      </c>
      <c r="DM18" s="19" t="b">
        <f t="shared" si="28"/>
        <v>0</v>
      </c>
      <c r="DN18" s="19" t="b">
        <f t="shared" si="47"/>
        <v>0</v>
      </c>
      <c r="DO18" s="19" t="b">
        <f t="shared" si="48"/>
        <v>0</v>
      </c>
      <c r="DP18" s="20">
        <f t="shared" si="29"/>
        <v>0</v>
      </c>
      <c r="DQ18" s="19">
        <f t="shared" si="30"/>
        <v>0</v>
      </c>
      <c r="DR18" s="19">
        <f t="shared" si="31"/>
        <v>0</v>
      </c>
      <c r="DS18" s="19">
        <f t="shared" si="32"/>
        <v>0</v>
      </c>
      <c r="DT18" s="19">
        <f t="shared" si="33"/>
        <v>0</v>
      </c>
      <c r="DU18" s="19">
        <f t="shared" si="34"/>
        <v>0</v>
      </c>
      <c r="DV18" s="19">
        <f t="shared" si="35"/>
        <v>7</v>
      </c>
      <c r="DW18" s="19">
        <f t="shared" si="36"/>
        <v>0</v>
      </c>
      <c r="DX18" s="19">
        <f t="shared" si="37"/>
        <v>0</v>
      </c>
      <c r="DY18" s="19">
        <f t="shared" si="38"/>
        <v>0</v>
      </c>
      <c r="DZ18" s="19">
        <f t="shared" si="39"/>
        <v>0</v>
      </c>
      <c r="EA18" s="19">
        <f t="shared" si="40"/>
        <v>0</v>
      </c>
      <c r="EB18" s="19">
        <f t="shared" si="41"/>
        <v>0</v>
      </c>
      <c r="EC18" s="19">
        <f t="shared" si="42"/>
        <v>0</v>
      </c>
      <c r="ED18" s="19">
        <f t="shared" si="43"/>
        <v>0</v>
      </c>
      <c r="EE18" s="19">
        <f t="shared" si="44"/>
        <v>0</v>
      </c>
      <c r="EF18" s="19">
        <f t="shared" si="50"/>
        <v>7</v>
      </c>
      <c r="EG18" s="22">
        <f t="shared" si="45"/>
        <v>5.5555555555555552E-2</v>
      </c>
    </row>
    <row r="19" spans="1:137" x14ac:dyDescent="0.25">
      <c r="A19" s="18" t="b">
        <f t="shared" si="0"/>
        <v>1</v>
      </c>
      <c r="B19" s="19" t="s">
        <v>830</v>
      </c>
      <c r="C19" s="32" t="s">
        <v>991</v>
      </c>
      <c r="D19" s="19">
        <v>1</v>
      </c>
      <c r="E19" s="19">
        <v>1</v>
      </c>
      <c r="F19" s="19">
        <v>1</v>
      </c>
      <c r="G19" s="19">
        <v>0</v>
      </c>
      <c r="H19" s="19">
        <v>0</v>
      </c>
      <c r="I19" s="19">
        <v>6</v>
      </c>
      <c r="J19" s="19">
        <v>1</v>
      </c>
      <c r="K19" s="19">
        <v>1</v>
      </c>
      <c r="L19" s="19">
        <v>1</v>
      </c>
      <c r="M19" s="19">
        <v>0</v>
      </c>
      <c r="N19" s="19">
        <v>0</v>
      </c>
      <c r="O19" s="19">
        <v>0</v>
      </c>
      <c r="P19" s="19">
        <v>0</v>
      </c>
      <c r="Q19" s="19">
        <v>0</v>
      </c>
      <c r="R19" s="19">
        <v>0</v>
      </c>
      <c r="S19" s="19">
        <v>0</v>
      </c>
      <c r="T19" s="25" t="s">
        <v>47</v>
      </c>
      <c r="U19" s="19">
        <v>2</v>
      </c>
      <c r="V19" s="20">
        <v>1</v>
      </c>
      <c r="W19" s="19">
        <v>1</v>
      </c>
      <c r="X19" s="19">
        <v>1</v>
      </c>
      <c r="Y19" s="19">
        <v>1</v>
      </c>
      <c r="Z19" s="19">
        <v>0</v>
      </c>
      <c r="AA19" s="19">
        <v>0</v>
      </c>
      <c r="AC19" s="19">
        <v>0</v>
      </c>
      <c r="AD19" s="19">
        <v>0</v>
      </c>
      <c r="AE19" s="19">
        <v>0</v>
      </c>
      <c r="AF19" s="19">
        <v>0</v>
      </c>
      <c r="AG19" s="19">
        <v>0</v>
      </c>
      <c r="AH19" s="19">
        <v>0</v>
      </c>
      <c r="AI19" s="19">
        <v>0</v>
      </c>
      <c r="AJ19" s="19">
        <v>0</v>
      </c>
      <c r="AK19" s="19">
        <v>0</v>
      </c>
      <c r="AL19" s="19">
        <v>0</v>
      </c>
      <c r="AM19" s="19">
        <v>1</v>
      </c>
      <c r="AN19" s="19">
        <v>0</v>
      </c>
      <c r="AO19" s="19">
        <v>0</v>
      </c>
      <c r="AP19" s="19">
        <v>1</v>
      </c>
      <c r="AQ19" s="19">
        <v>0</v>
      </c>
      <c r="AR19" s="19">
        <v>0</v>
      </c>
      <c r="AV19" s="19">
        <v>1</v>
      </c>
      <c r="AW19" s="19">
        <v>2</v>
      </c>
      <c r="AX19" s="19">
        <v>1</v>
      </c>
      <c r="AY19" s="19">
        <v>1</v>
      </c>
      <c r="AZ19" s="25" t="s">
        <v>229</v>
      </c>
      <c r="BA19" s="25" t="s">
        <v>216</v>
      </c>
      <c r="BB19" s="19">
        <v>2</v>
      </c>
      <c r="BC19" s="20">
        <v>3</v>
      </c>
      <c r="BD19" s="19">
        <v>1</v>
      </c>
      <c r="BE19" s="19">
        <v>3</v>
      </c>
      <c r="BH19" s="19">
        <v>0</v>
      </c>
      <c r="BI19" s="19">
        <v>1</v>
      </c>
      <c r="BJ19" s="19">
        <v>1</v>
      </c>
      <c r="BK19" s="19">
        <v>0</v>
      </c>
      <c r="BL19" s="19">
        <v>1</v>
      </c>
      <c r="BM19" s="19">
        <v>1</v>
      </c>
      <c r="BN19" s="19">
        <v>1</v>
      </c>
      <c r="BO19" s="19">
        <v>1</v>
      </c>
      <c r="BP19" s="19">
        <v>1</v>
      </c>
      <c r="BQ19" s="19">
        <v>0</v>
      </c>
      <c r="BR19" s="19">
        <v>1</v>
      </c>
      <c r="BS19" s="19">
        <v>0</v>
      </c>
      <c r="BT19" s="19">
        <v>0</v>
      </c>
      <c r="BU19" s="19">
        <v>0</v>
      </c>
      <c r="BV19" s="19">
        <v>0</v>
      </c>
      <c r="BW19" s="19">
        <v>0</v>
      </c>
      <c r="BX19" s="19">
        <v>0</v>
      </c>
      <c r="BY19" s="19">
        <v>0</v>
      </c>
      <c r="BZ19" s="19">
        <v>1</v>
      </c>
      <c r="CA19" s="19">
        <v>1</v>
      </c>
      <c r="CB19" s="19">
        <v>0</v>
      </c>
      <c r="CC19" s="19">
        <v>2</v>
      </c>
      <c r="CD19" s="19">
        <v>1</v>
      </c>
      <c r="CE19" s="19">
        <v>1</v>
      </c>
      <c r="CF19" s="19">
        <v>6</v>
      </c>
      <c r="CG19" s="25" t="s">
        <v>47</v>
      </c>
      <c r="CH19" s="19">
        <v>0</v>
      </c>
      <c r="CJ19" s="19">
        <v>2</v>
      </c>
      <c r="CK19" s="20" t="b">
        <f t="shared" si="1"/>
        <v>1</v>
      </c>
      <c r="CL19" s="21" t="b">
        <f t="shared" si="2"/>
        <v>0</v>
      </c>
      <c r="CM19" s="21" t="b">
        <f t="shared" si="46"/>
        <v>1</v>
      </c>
      <c r="CN19" s="19" t="b">
        <f t="shared" si="3"/>
        <v>1</v>
      </c>
      <c r="CO19" s="20" t="b">
        <f t="shared" si="4"/>
        <v>1</v>
      </c>
      <c r="CP19" s="19" t="b">
        <f t="shared" si="5"/>
        <v>0</v>
      </c>
      <c r="CQ19" s="19" t="b">
        <f t="shared" si="6"/>
        <v>1</v>
      </c>
      <c r="CR19" s="19" t="b">
        <f t="shared" si="7"/>
        <v>0</v>
      </c>
      <c r="CS19" s="20" t="b">
        <f t="shared" si="8"/>
        <v>1</v>
      </c>
      <c r="CT19" s="19" t="b">
        <f t="shared" si="9"/>
        <v>1</v>
      </c>
      <c r="CU19" s="19" t="b">
        <f t="shared" si="10"/>
        <v>0</v>
      </c>
      <c r="CV19" s="19" t="b">
        <f t="shared" si="11"/>
        <v>0</v>
      </c>
      <c r="CW19" s="19" t="b">
        <f t="shared" si="12"/>
        <v>0</v>
      </c>
      <c r="CX19" s="19" t="b">
        <f t="shared" si="13"/>
        <v>0</v>
      </c>
      <c r="CY19" s="19" t="b">
        <f t="shared" si="14"/>
        <v>1</v>
      </c>
      <c r="CZ19" s="20" t="b">
        <f t="shared" si="15"/>
        <v>0</v>
      </c>
      <c r="DA19" s="19" t="b">
        <f t="shared" si="16"/>
        <v>0</v>
      </c>
      <c r="DB19" s="19" t="b">
        <f t="shared" si="17"/>
        <v>0</v>
      </c>
      <c r="DC19" s="19" t="b">
        <f t="shared" si="18"/>
        <v>0</v>
      </c>
      <c r="DD19" s="19" t="b">
        <f t="shared" si="19"/>
        <v>0</v>
      </c>
      <c r="DE19" s="19" t="b">
        <f t="shared" si="20"/>
        <v>0</v>
      </c>
      <c r="DF19" s="19" t="b">
        <f t="shared" si="21"/>
        <v>0</v>
      </c>
      <c r="DG19" s="19" t="b">
        <f t="shared" si="22"/>
        <v>0</v>
      </c>
      <c r="DH19" s="20" t="b">
        <f t="shared" si="23"/>
        <v>1</v>
      </c>
      <c r="DI19" s="21" t="b">
        <f t="shared" si="24"/>
        <v>1</v>
      </c>
      <c r="DJ19" s="19" t="b">
        <f t="shared" si="25"/>
        <v>0</v>
      </c>
      <c r="DK19" s="19" t="b">
        <f t="shared" si="26"/>
        <v>0</v>
      </c>
      <c r="DL19" s="19" t="b">
        <f t="shared" si="27"/>
        <v>1</v>
      </c>
      <c r="DM19" s="19" t="b">
        <f t="shared" si="28"/>
        <v>1</v>
      </c>
      <c r="DN19" s="19" t="b">
        <f t="shared" si="47"/>
        <v>0</v>
      </c>
      <c r="DO19" s="19" t="b">
        <f t="shared" si="48"/>
        <v>0</v>
      </c>
      <c r="DP19" s="20">
        <f t="shared" si="29"/>
        <v>0</v>
      </c>
      <c r="DQ19" s="19">
        <f t="shared" si="30"/>
        <v>0</v>
      </c>
      <c r="DR19" s="19">
        <f t="shared" si="31"/>
        <v>0</v>
      </c>
      <c r="DS19" s="19">
        <f t="shared" si="32"/>
        <v>0</v>
      </c>
      <c r="DT19" s="19">
        <f t="shared" si="33"/>
        <v>0</v>
      </c>
      <c r="DU19" s="19">
        <f t="shared" si="34"/>
        <v>6</v>
      </c>
      <c r="DV19" s="19">
        <f t="shared" si="35"/>
        <v>0</v>
      </c>
      <c r="DW19" s="19">
        <f t="shared" si="36"/>
        <v>0</v>
      </c>
      <c r="DX19" s="19">
        <f t="shared" si="37"/>
        <v>0</v>
      </c>
      <c r="DY19" s="19">
        <f t="shared" si="38"/>
        <v>0</v>
      </c>
      <c r="DZ19" s="19">
        <f t="shared" si="39"/>
        <v>0</v>
      </c>
      <c r="EA19" s="19">
        <f t="shared" si="40"/>
        <v>0</v>
      </c>
      <c r="EB19" s="19">
        <f t="shared" si="41"/>
        <v>0</v>
      </c>
      <c r="EC19" s="19">
        <f t="shared" si="42"/>
        <v>0</v>
      </c>
      <c r="ED19" s="19">
        <f t="shared" si="43"/>
        <v>0</v>
      </c>
      <c r="EE19" s="19">
        <f t="shared" si="44"/>
        <v>0</v>
      </c>
      <c r="EF19" s="19">
        <f t="shared" si="50"/>
        <v>6</v>
      </c>
      <c r="EG19" s="22">
        <f t="shared" si="45"/>
        <v>0.765625</v>
      </c>
    </row>
    <row r="20" spans="1:137" x14ac:dyDescent="0.25">
      <c r="A20" s="18" t="b">
        <f t="shared" si="0"/>
        <v>1</v>
      </c>
      <c r="B20" s="23" t="s">
        <v>833</v>
      </c>
      <c r="C20" s="32" t="s">
        <v>992</v>
      </c>
      <c r="D20" s="19">
        <v>1</v>
      </c>
      <c r="E20" s="19">
        <v>1</v>
      </c>
      <c r="F20" s="19">
        <v>1</v>
      </c>
      <c r="G20" s="19">
        <v>0</v>
      </c>
      <c r="H20" s="19">
        <v>0</v>
      </c>
      <c r="I20" s="19">
        <v>29</v>
      </c>
      <c r="J20" s="19">
        <v>2</v>
      </c>
      <c r="K20" s="19">
        <v>2</v>
      </c>
      <c r="L20" s="19">
        <v>1</v>
      </c>
      <c r="M20" s="19">
        <v>0</v>
      </c>
      <c r="N20" s="19">
        <v>0</v>
      </c>
      <c r="O20" s="19">
        <v>0</v>
      </c>
      <c r="P20" s="19">
        <v>0</v>
      </c>
      <c r="Q20" s="19">
        <v>0</v>
      </c>
      <c r="R20" s="19">
        <v>0</v>
      </c>
      <c r="S20" s="19">
        <v>0</v>
      </c>
      <c r="T20" s="25" t="s">
        <v>47</v>
      </c>
      <c r="U20" s="19">
        <v>2</v>
      </c>
      <c r="V20" s="20">
        <v>1</v>
      </c>
      <c r="W20" s="19">
        <v>0</v>
      </c>
      <c r="X20" s="19">
        <v>1</v>
      </c>
      <c r="Y20" s="19">
        <v>1</v>
      </c>
      <c r="Z20" s="19">
        <v>0</v>
      </c>
      <c r="AA20" s="19">
        <v>1</v>
      </c>
      <c r="AB20" s="19">
        <v>0</v>
      </c>
      <c r="AC20" s="19">
        <v>1</v>
      </c>
      <c r="AD20" s="19">
        <v>1</v>
      </c>
      <c r="AE20" s="19">
        <v>1</v>
      </c>
      <c r="AF20" s="19">
        <v>0</v>
      </c>
      <c r="AG20" s="19">
        <v>0</v>
      </c>
      <c r="AH20" s="19">
        <v>1</v>
      </c>
      <c r="AI20" s="19">
        <v>0</v>
      </c>
      <c r="AJ20" s="19">
        <v>0</v>
      </c>
      <c r="AK20" s="19">
        <v>1</v>
      </c>
      <c r="AL20" s="19">
        <v>0</v>
      </c>
      <c r="AM20" s="19">
        <v>1</v>
      </c>
      <c r="AN20" s="19">
        <v>0</v>
      </c>
      <c r="AO20" s="19">
        <v>0</v>
      </c>
      <c r="AP20" s="19">
        <v>1</v>
      </c>
      <c r="AQ20" s="19">
        <v>0</v>
      </c>
      <c r="AR20" s="19">
        <v>0</v>
      </c>
      <c r="AV20" s="19">
        <v>1</v>
      </c>
      <c r="AW20" s="19">
        <v>2</v>
      </c>
      <c r="AX20" s="19">
        <v>1</v>
      </c>
      <c r="AY20" s="19">
        <v>0</v>
      </c>
      <c r="BA20" s="25" t="s">
        <v>47</v>
      </c>
      <c r="BB20" s="19">
        <v>2</v>
      </c>
      <c r="BC20" s="20">
        <v>1</v>
      </c>
      <c r="BI20" s="19">
        <v>1</v>
      </c>
      <c r="BJ20" s="19">
        <v>1</v>
      </c>
      <c r="BK20" s="19">
        <v>1</v>
      </c>
      <c r="BL20" s="19">
        <v>1</v>
      </c>
      <c r="BM20" s="19">
        <v>1</v>
      </c>
      <c r="BN20" s="19">
        <v>1</v>
      </c>
      <c r="BO20" s="19">
        <v>1</v>
      </c>
      <c r="BP20" s="19">
        <v>1</v>
      </c>
      <c r="BQ20" s="19">
        <v>1</v>
      </c>
      <c r="BR20" s="19">
        <v>1</v>
      </c>
      <c r="BS20" s="19">
        <v>0</v>
      </c>
      <c r="BT20" s="19">
        <v>0</v>
      </c>
      <c r="BU20" s="19">
        <v>0</v>
      </c>
      <c r="BV20" s="19">
        <v>0</v>
      </c>
      <c r="BW20" s="19">
        <v>0</v>
      </c>
      <c r="BX20" s="19">
        <v>0</v>
      </c>
      <c r="BY20" s="19">
        <v>0</v>
      </c>
      <c r="BZ20" s="19">
        <v>0</v>
      </c>
      <c r="CA20" s="19">
        <v>0</v>
      </c>
      <c r="CB20" s="19">
        <v>1</v>
      </c>
      <c r="CC20" s="19">
        <v>1</v>
      </c>
      <c r="CD20" s="19">
        <v>1</v>
      </c>
      <c r="CE20" s="19">
        <v>1</v>
      </c>
      <c r="CF20" s="19">
        <v>11</v>
      </c>
      <c r="CG20" s="25" t="s">
        <v>47</v>
      </c>
      <c r="CH20" s="19">
        <v>0</v>
      </c>
      <c r="CJ20" s="19">
        <v>2</v>
      </c>
      <c r="CK20" s="20" t="b">
        <f t="shared" si="1"/>
        <v>1</v>
      </c>
      <c r="CL20" s="21" t="b">
        <f t="shared" si="2"/>
        <v>0</v>
      </c>
      <c r="CM20" s="21" t="b">
        <f t="shared" si="46"/>
        <v>1</v>
      </c>
      <c r="CN20" s="19" t="b">
        <f t="shared" si="3"/>
        <v>0</v>
      </c>
      <c r="CO20" s="20" t="b">
        <f t="shared" si="4"/>
        <v>1</v>
      </c>
      <c r="CP20" s="19" t="b">
        <f t="shared" si="5"/>
        <v>1</v>
      </c>
      <c r="CQ20" s="19" t="b">
        <f t="shared" si="6"/>
        <v>1</v>
      </c>
      <c r="CR20" s="19" t="b">
        <f t="shared" si="7"/>
        <v>1</v>
      </c>
      <c r="CS20" s="20" t="b">
        <f t="shared" si="8"/>
        <v>1</v>
      </c>
      <c r="CT20" s="19" t="b">
        <f t="shared" si="9"/>
        <v>1</v>
      </c>
      <c r="CU20" s="19" t="b">
        <f t="shared" si="10"/>
        <v>0</v>
      </c>
      <c r="CV20" s="19" t="b">
        <f t="shared" si="11"/>
        <v>0</v>
      </c>
      <c r="CW20" s="19" t="b">
        <f t="shared" si="12"/>
        <v>0</v>
      </c>
      <c r="CX20" s="19" t="b">
        <f t="shared" si="13"/>
        <v>0</v>
      </c>
      <c r="CY20" s="19" t="b">
        <f t="shared" si="14"/>
        <v>1</v>
      </c>
      <c r="CZ20" s="20" t="b">
        <f t="shared" si="15"/>
        <v>0</v>
      </c>
      <c r="DA20" s="19" t="b">
        <f t="shared" si="16"/>
        <v>0</v>
      </c>
      <c r="DB20" s="19" t="b">
        <f t="shared" si="17"/>
        <v>0</v>
      </c>
      <c r="DC20" s="19" t="b">
        <f t="shared" si="18"/>
        <v>0</v>
      </c>
      <c r="DD20" s="19" t="b">
        <f t="shared" si="19"/>
        <v>0</v>
      </c>
      <c r="DE20" s="19" t="b">
        <f t="shared" si="20"/>
        <v>0</v>
      </c>
      <c r="DF20" s="19" t="b">
        <f t="shared" si="21"/>
        <v>0</v>
      </c>
      <c r="DG20" s="19" t="b">
        <f t="shared" si="22"/>
        <v>0</v>
      </c>
      <c r="DH20" s="20" t="b">
        <f t="shared" si="23"/>
        <v>1</v>
      </c>
      <c r="DI20" s="21" t="b">
        <f t="shared" si="24"/>
        <v>1</v>
      </c>
      <c r="DJ20" s="19" t="b">
        <f t="shared" si="25"/>
        <v>0</v>
      </c>
      <c r="DK20" s="19" t="b">
        <f t="shared" si="26"/>
        <v>0</v>
      </c>
      <c r="DL20" s="19" t="b">
        <f t="shared" si="27"/>
        <v>0</v>
      </c>
      <c r="DM20" s="19" t="b">
        <f t="shared" si="28"/>
        <v>0</v>
      </c>
      <c r="DN20" s="19" t="b">
        <f t="shared" si="47"/>
        <v>0</v>
      </c>
      <c r="DO20" s="19" t="b">
        <f t="shared" si="48"/>
        <v>0</v>
      </c>
      <c r="DP20" s="20">
        <f t="shared" si="29"/>
        <v>1</v>
      </c>
      <c r="DQ20" s="19">
        <f t="shared" si="30"/>
        <v>0</v>
      </c>
      <c r="DR20" s="19">
        <f t="shared" si="31"/>
        <v>0</v>
      </c>
      <c r="DS20" s="19">
        <f t="shared" si="32"/>
        <v>0</v>
      </c>
      <c r="DT20" s="19">
        <f t="shared" si="33"/>
        <v>0</v>
      </c>
      <c r="DU20" s="19">
        <f t="shared" si="34"/>
        <v>0</v>
      </c>
      <c r="DV20" s="19">
        <f t="shared" si="35"/>
        <v>0</v>
      </c>
      <c r="DW20" s="19">
        <f t="shared" si="36"/>
        <v>0</v>
      </c>
      <c r="DX20" s="19">
        <f t="shared" si="37"/>
        <v>0</v>
      </c>
      <c r="DY20" s="19">
        <f t="shared" si="38"/>
        <v>0</v>
      </c>
      <c r="DZ20" s="19">
        <f t="shared" si="39"/>
        <v>0</v>
      </c>
      <c r="EA20" s="19">
        <f t="shared" si="40"/>
        <v>0</v>
      </c>
      <c r="EB20" s="19">
        <f t="shared" si="41"/>
        <v>0</v>
      </c>
      <c r="EC20" s="19">
        <f t="shared" si="42"/>
        <v>0</v>
      </c>
      <c r="ED20" s="19">
        <f t="shared" si="43"/>
        <v>0</v>
      </c>
      <c r="EE20" s="19">
        <f t="shared" si="44"/>
        <v>0</v>
      </c>
      <c r="EF20" s="19">
        <f t="shared" si="50"/>
        <v>1</v>
      </c>
      <c r="EG20" s="22">
        <f t="shared" si="45"/>
        <v>0.8</v>
      </c>
    </row>
    <row r="21" spans="1:137" x14ac:dyDescent="0.25">
      <c r="A21" s="18" t="b">
        <f t="shared" si="0"/>
        <v>1</v>
      </c>
      <c r="B21" s="23" t="s">
        <v>833</v>
      </c>
      <c r="C21" s="32" t="s">
        <v>993</v>
      </c>
      <c r="D21" s="19">
        <v>1</v>
      </c>
      <c r="E21" s="19">
        <v>1</v>
      </c>
      <c r="F21" s="19">
        <v>1</v>
      </c>
      <c r="G21" s="19">
        <v>0</v>
      </c>
      <c r="H21" s="19">
        <v>0</v>
      </c>
      <c r="I21" s="19">
        <v>3</v>
      </c>
      <c r="J21" s="19">
        <v>2</v>
      </c>
      <c r="K21" s="19">
        <v>1</v>
      </c>
      <c r="L21" s="19">
        <v>1</v>
      </c>
      <c r="M21" s="19">
        <v>0</v>
      </c>
      <c r="N21" s="19">
        <v>0</v>
      </c>
      <c r="O21" s="19">
        <v>0</v>
      </c>
      <c r="P21" s="19">
        <v>0</v>
      </c>
      <c r="Q21" s="19">
        <v>0</v>
      </c>
      <c r="R21" s="19">
        <v>0</v>
      </c>
      <c r="S21" s="19">
        <v>0</v>
      </c>
      <c r="T21" s="25" t="s">
        <v>47</v>
      </c>
      <c r="U21" s="19">
        <v>2</v>
      </c>
      <c r="V21" s="20">
        <v>1</v>
      </c>
      <c r="W21" s="19">
        <v>1</v>
      </c>
      <c r="X21" s="19">
        <v>1</v>
      </c>
      <c r="Y21" s="19">
        <v>1</v>
      </c>
      <c r="Z21" s="19">
        <v>0</v>
      </c>
      <c r="AA21" s="19">
        <v>1</v>
      </c>
      <c r="AB21" s="19">
        <v>1</v>
      </c>
      <c r="AC21" s="19">
        <v>0</v>
      </c>
      <c r="AD21" s="19">
        <v>0</v>
      </c>
      <c r="AE21" s="19">
        <v>0</v>
      </c>
      <c r="AF21" s="19">
        <v>0</v>
      </c>
      <c r="AG21" s="19">
        <v>0</v>
      </c>
      <c r="AH21" s="19">
        <v>0</v>
      </c>
      <c r="AI21" s="19">
        <v>0</v>
      </c>
      <c r="AJ21" s="19">
        <v>0</v>
      </c>
      <c r="AK21" s="19">
        <v>0</v>
      </c>
      <c r="AL21" s="19">
        <v>0</v>
      </c>
      <c r="AM21" s="19">
        <v>1</v>
      </c>
      <c r="AN21" s="19">
        <v>0</v>
      </c>
      <c r="AO21" s="19">
        <v>0</v>
      </c>
      <c r="AP21" s="19">
        <v>1</v>
      </c>
      <c r="AQ21" s="19">
        <v>1</v>
      </c>
      <c r="AR21" s="19">
        <v>0</v>
      </c>
      <c r="AV21" s="19">
        <v>0</v>
      </c>
      <c r="AY21" s="19">
        <v>1</v>
      </c>
      <c r="AZ21" s="25" t="s">
        <v>230</v>
      </c>
      <c r="BA21" s="25" t="s">
        <v>47</v>
      </c>
      <c r="BB21" s="19">
        <v>2</v>
      </c>
      <c r="BC21" s="20">
        <v>3</v>
      </c>
      <c r="BD21" s="19">
        <v>0</v>
      </c>
      <c r="BH21" s="19">
        <v>0</v>
      </c>
      <c r="BI21" s="19">
        <v>1</v>
      </c>
      <c r="BJ21" s="19">
        <v>1</v>
      </c>
      <c r="BK21" s="19">
        <v>0</v>
      </c>
      <c r="BL21" s="19">
        <v>1</v>
      </c>
      <c r="BM21" s="19">
        <v>1</v>
      </c>
      <c r="BN21" s="19">
        <v>1</v>
      </c>
      <c r="BO21" s="19">
        <v>1</v>
      </c>
      <c r="BP21" s="19">
        <v>1</v>
      </c>
      <c r="BQ21" s="19">
        <v>0</v>
      </c>
      <c r="BR21" s="19">
        <v>1</v>
      </c>
      <c r="BS21" s="19">
        <v>0</v>
      </c>
      <c r="BT21" s="19">
        <v>0</v>
      </c>
      <c r="BU21" s="19">
        <v>0</v>
      </c>
      <c r="BV21" s="19">
        <v>0</v>
      </c>
      <c r="BW21" s="19">
        <v>0</v>
      </c>
      <c r="BX21" s="19">
        <v>0</v>
      </c>
      <c r="BY21" s="19">
        <v>0</v>
      </c>
      <c r="BZ21" s="19">
        <v>1</v>
      </c>
      <c r="CA21" s="19">
        <v>0</v>
      </c>
      <c r="CB21" s="19">
        <v>0</v>
      </c>
      <c r="CC21" s="19">
        <v>1</v>
      </c>
      <c r="CD21" s="19">
        <v>1</v>
      </c>
      <c r="CE21" s="19">
        <v>1</v>
      </c>
      <c r="CF21" s="19">
        <v>5</v>
      </c>
      <c r="CG21" s="25" t="s">
        <v>231</v>
      </c>
      <c r="CH21" s="19">
        <v>0</v>
      </c>
      <c r="CJ21" s="19">
        <v>2</v>
      </c>
      <c r="CK21" s="20" t="b">
        <f t="shared" si="1"/>
        <v>1</v>
      </c>
      <c r="CL21" s="21" t="b">
        <f t="shared" si="2"/>
        <v>0</v>
      </c>
      <c r="CM21" s="21" t="b">
        <f t="shared" si="46"/>
        <v>1</v>
      </c>
      <c r="CN21" s="19" t="b">
        <f t="shared" si="3"/>
        <v>1</v>
      </c>
      <c r="CO21" s="20" t="b">
        <f t="shared" si="4"/>
        <v>1</v>
      </c>
      <c r="CP21" s="19" t="b">
        <f t="shared" si="5"/>
        <v>0</v>
      </c>
      <c r="CQ21" s="19" t="b">
        <f t="shared" si="6"/>
        <v>1</v>
      </c>
      <c r="CR21" s="19" t="b">
        <f t="shared" si="7"/>
        <v>0</v>
      </c>
      <c r="CS21" s="20" t="b">
        <f t="shared" si="8"/>
        <v>1</v>
      </c>
      <c r="CT21" s="19" t="b">
        <f t="shared" si="9"/>
        <v>1</v>
      </c>
      <c r="CU21" s="19" t="b">
        <f t="shared" si="10"/>
        <v>0</v>
      </c>
      <c r="CV21" s="19" t="b">
        <f t="shared" si="11"/>
        <v>0</v>
      </c>
      <c r="CW21" s="19" t="b">
        <f t="shared" si="12"/>
        <v>0</v>
      </c>
      <c r="CX21" s="19" t="b">
        <f t="shared" si="13"/>
        <v>0</v>
      </c>
      <c r="CY21" s="19" t="b">
        <f t="shared" si="14"/>
        <v>1</v>
      </c>
      <c r="CZ21" s="20" t="b">
        <f t="shared" si="15"/>
        <v>0</v>
      </c>
      <c r="DA21" s="19" t="b">
        <f t="shared" si="16"/>
        <v>0</v>
      </c>
      <c r="DB21" s="19" t="b">
        <f t="shared" si="17"/>
        <v>0</v>
      </c>
      <c r="DC21" s="19" t="b">
        <f t="shared" si="18"/>
        <v>0</v>
      </c>
      <c r="DD21" s="19" t="b">
        <f t="shared" si="19"/>
        <v>0</v>
      </c>
      <c r="DE21" s="19" t="b">
        <f t="shared" si="20"/>
        <v>0</v>
      </c>
      <c r="DF21" s="19" t="b">
        <f t="shared" si="21"/>
        <v>0</v>
      </c>
      <c r="DG21" s="19" t="b">
        <f t="shared" si="22"/>
        <v>0</v>
      </c>
      <c r="DH21" s="20" t="b">
        <f t="shared" si="23"/>
        <v>1</v>
      </c>
      <c r="DI21" s="21" t="b">
        <f t="shared" si="24"/>
        <v>1</v>
      </c>
      <c r="DJ21" s="19" t="b">
        <f t="shared" si="25"/>
        <v>0</v>
      </c>
      <c r="DK21" s="19" t="b">
        <f t="shared" si="26"/>
        <v>0</v>
      </c>
      <c r="DL21" s="19" t="b">
        <f t="shared" si="27"/>
        <v>1</v>
      </c>
      <c r="DM21" s="19" t="b">
        <f t="shared" si="28"/>
        <v>1</v>
      </c>
      <c r="DN21" s="19" t="b">
        <f t="shared" si="47"/>
        <v>0</v>
      </c>
      <c r="DO21" s="19" t="b">
        <f t="shared" si="48"/>
        <v>0</v>
      </c>
      <c r="DP21" s="20">
        <f t="shared" si="29"/>
        <v>0</v>
      </c>
      <c r="DQ21" s="19">
        <f t="shared" si="30"/>
        <v>0</v>
      </c>
      <c r="DR21" s="19">
        <f t="shared" si="31"/>
        <v>0</v>
      </c>
      <c r="DS21" s="19">
        <f t="shared" si="32"/>
        <v>0</v>
      </c>
      <c r="DT21" s="19">
        <f t="shared" si="33"/>
        <v>0</v>
      </c>
      <c r="DU21" s="19">
        <f t="shared" si="34"/>
        <v>6</v>
      </c>
      <c r="DV21" s="19">
        <f t="shared" si="35"/>
        <v>0</v>
      </c>
      <c r="DW21" s="19">
        <f t="shared" si="36"/>
        <v>0</v>
      </c>
      <c r="DX21" s="19">
        <f t="shared" si="37"/>
        <v>0</v>
      </c>
      <c r="DY21" s="19">
        <f t="shared" si="38"/>
        <v>0</v>
      </c>
      <c r="DZ21" s="19">
        <f t="shared" si="39"/>
        <v>0</v>
      </c>
      <c r="EA21" s="19">
        <f t="shared" si="40"/>
        <v>0</v>
      </c>
      <c r="EB21" s="19">
        <f t="shared" si="41"/>
        <v>0</v>
      </c>
      <c r="EC21" s="19">
        <f t="shared" si="42"/>
        <v>0</v>
      </c>
      <c r="ED21" s="19">
        <f t="shared" si="43"/>
        <v>0</v>
      </c>
      <c r="EE21" s="19">
        <f t="shared" si="44"/>
        <v>0</v>
      </c>
      <c r="EF21" s="19">
        <f t="shared" si="50"/>
        <v>6</v>
      </c>
      <c r="EG21" s="22">
        <f t="shared" si="45"/>
        <v>0.765625</v>
      </c>
    </row>
    <row r="22" spans="1:137" x14ac:dyDescent="0.25">
      <c r="A22" s="18" t="b">
        <f t="shared" si="0"/>
        <v>1</v>
      </c>
      <c r="B22" s="23" t="s">
        <v>833</v>
      </c>
      <c r="C22" s="32" t="s">
        <v>994</v>
      </c>
      <c r="D22" s="19">
        <v>1</v>
      </c>
      <c r="E22" s="19">
        <v>1</v>
      </c>
      <c r="F22" s="19">
        <v>1</v>
      </c>
      <c r="G22" s="19">
        <v>0</v>
      </c>
      <c r="H22" s="19">
        <v>0</v>
      </c>
      <c r="I22" s="19">
        <v>14</v>
      </c>
      <c r="J22" s="19">
        <v>1</v>
      </c>
      <c r="K22" s="19">
        <v>3</v>
      </c>
      <c r="L22" s="19">
        <v>3</v>
      </c>
      <c r="M22" s="19">
        <v>0</v>
      </c>
      <c r="N22" s="19">
        <v>0</v>
      </c>
      <c r="O22" s="19">
        <v>0</v>
      </c>
      <c r="P22" s="19">
        <v>0</v>
      </c>
      <c r="Q22" s="19">
        <v>0</v>
      </c>
      <c r="R22" s="19">
        <v>0</v>
      </c>
      <c r="S22" s="19">
        <v>1</v>
      </c>
      <c r="T22" s="25" t="s">
        <v>47</v>
      </c>
      <c r="U22" s="19">
        <v>2</v>
      </c>
      <c r="V22" s="20">
        <v>1</v>
      </c>
      <c r="W22" s="19">
        <v>1</v>
      </c>
      <c r="X22" s="19">
        <v>1</v>
      </c>
      <c r="Y22" s="19">
        <v>1</v>
      </c>
      <c r="Z22" s="19">
        <v>0</v>
      </c>
      <c r="AA22" s="19">
        <v>1</v>
      </c>
      <c r="AB22" s="19">
        <v>1</v>
      </c>
      <c r="AC22" s="19">
        <v>1</v>
      </c>
      <c r="AD22" s="19">
        <v>1</v>
      </c>
      <c r="AE22" s="19">
        <v>1</v>
      </c>
      <c r="AF22" s="19">
        <v>1</v>
      </c>
      <c r="AG22" s="19">
        <v>0</v>
      </c>
      <c r="AH22" s="19">
        <v>0</v>
      </c>
      <c r="AI22" s="19">
        <v>0</v>
      </c>
      <c r="AJ22" s="19">
        <v>0</v>
      </c>
      <c r="AK22" s="19">
        <v>0</v>
      </c>
      <c r="AL22" s="19">
        <v>0</v>
      </c>
      <c r="AM22" s="19">
        <v>1</v>
      </c>
      <c r="AN22" s="19">
        <v>0</v>
      </c>
      <c r="AO22" s="19">
        <v>0</v>
      </c>
      <c r="AP22" s="19">
        <v>1</v>
      </c>
      <c r="AQ22" s="19">
        <v>1</v>
      </c>
      <c r="AR22" s="19">
        <v>0</v>
      </c>
      <c r="AV22" s="19">
        <v>0</v>
      </c>
      <c r="AY22" s="19">
        <v>1</v>
      </c>
      <c r="AZ22" s="25" t="s">
        <v>232</v>
      </c>
      <c r="BA22" s="25" t="s">
        <v>47</v>
      </c>
      <c r="BB22" s="19">
        <v>2</v>
      </c>
      <c r="BC22" s="20">
        <v>3</v>
      </c>
      <c r="BD22" s="19">
        <v>0</v>
      </c>
      <c r="BH22" s="19">
        <v>1</v>
      </c>
      <c r="BI22" s="19">
        <v>1</v>
      </c>
      <c r="BJ22" s="19">
        <v>1</v>
      </c>
      <c r="BK22" s="19">
        <v>1</v>
      </c>
      <c r="BL22" s="19">
        <v>1</v>
      </c>
      <c r="BM22" s="19">
        <v>1</v>
      </c>
      <c r="BN22" s="19">
        <v>1</v>
      </c>
      <c r="BO22" s="19">
        <v>1</v>
      </c>
      <c r="BP22" s="19">
        <v>1</v>
      </c>
      <c r="BQ22" s="19">
        <v>0</v>
      </c>
      <c r="BR22" s="19">
        <v>1</v>
      </c>
      <c r="BS22" s="19">
        <v>0</v>
      </c>
      <c r="BT22" s="19">
        <v>1</v>
      </c>
      <c r="BU22" s="19">
        <v>0</v>
      </c>
      <c r="BV22" s="19">
        <v>0</v>
      </c>
      <c r="BW22" s="19">
        <v>0</v>
      </c>
      <c r="BX22" s="19">
        <v>1</v>
      </c>
      <c r="BY22" s="19">
        <v>0</v>
      </c>
      <c r="BZ22" s="19">
        <v>0</v>
      </c>
      <c r="CA22" s="19">
        <v>1</v>
      </c>
      <c r="CB22" s="19">
        <v>0</v>
      </c>
      <c r="CC22" s="19">
        <v>1</v>
      </c>
      <c r="CD22" s="19">
        <v>1</v>
      </c>
      <c r="CE22" s="19">
        <v>1</v>
      </c>
      <c r="CF22" s="19">
        <v>14</v>
      </c>
      <c r="CG22" s="25" t="s">
        <v>47</v>
      </c>
      <c r="CH22" s="19">
        <v>0</v>
      </c>
      <c r="CJ22" s="19">
        <v>2</v>
      </c>
      <c r="CK22" s="20" t="b">
        <f t="shared" si="1"/>
        <v>1</v>
      </c>
      <c r="CL22" s="21" t="b">
        <f t="shared" si="2"/>
        <v>0</v>
      </c>
      <c r="CM22" s="21" t="b">
        <f t="shared" si="46"/>
        <v>1</v>
      </c>
      <c r="CN22" s="19" t="b">
        <f t="shared" si="3"/>
        <v>1</v>
      </c>
      <c r="CO22" s="20" t="b">
        <f t="shared" si="4"/>
        <v>1</v>
      </c>
      <c r="CP22" s="19" t="b">
        <f t="shared" si="5"/>
        <v>1</v>
      </c>
      <c r="CQ22" s="19" t="b">
        <f t="shared" si="6"/>
        <v>1</v>
      </c>
      <c r="CR22" s="19" t="b">
        <f t="shared" si="7"/>
        <v>0</v>
      </c>
      <c r="CS22" s="20" t="b">
        <f t="shared" si="8"/>
        <v>1</v>
      </c>
      <c r="CT22" s="19" t="b">
        <f t="shared" si="9"/>
        <v>1</v>
      </c>
      <c r="CU22" s="19" t="b">
        <f t="shared" si="10"/>
        <v>0</v>
      </c>
      <c r="CV22" s="19" t="b">
        <f t="shared" si="11"/>
        <v>0</v>
      </c>
      <c r="CW22" s="19" t="b">
        <f t="shared" si="12"/>
        <v>0</v>
      </c>
      <c r="CX22" s="19" t="b">
        <f t="shared" si="13"/>
        <v>0</v>
      </c>
      <c r="CY22" s="19" t="b">
        <f t="shared" si="14"/>
        <v>1</v>
      </c>
      <c r="CZ22" s="20" t="b">
        <f t="shared" si="15"/>
        <v>0</v>
      </c>
      <c r="DA22" s="19" t="b">
        <f t="shared" si="16"/>
        <v>0</v>
      </c>
      <c r="DB22" s="19" t="b">
        <f t="shared" si="17"/>
        <v>0</v>
      </c>
      <c r="DC22" s="19" t="b">
        <f t="shared" si="18"/>
        <v>0</v>
      </c>
      <c r="DD22" s="19" t="b">
        <f t="shared" si="19"/>
        <v>0</v>
      </c>
      <c r="DE22" s="19" t="b">
        <f t="shared" si="20"/>
        <v>0</v>
      </c>
      <c r="DF22" s="19" t="b">
        <f t="shared" si="21"/>
        <v>0</v>
      </c>
      <c r="DG22" s="19" t="b">
        <f t="shared" si="22"/>
        <v>0</v>
      </c>
      <c r="DH22" s="20" t="b">
        <f t="shared" si="23"/>
        <v>1</v>
      </c>
      <c r="DI22" s="21" t="b">
        <f t="shared" si="24"/>
        <v>1</v>
      </c>
      <c r="DJ22" s="19" t="b">
        <f t="shared" si="25"/>
        <v>0</v>
      </c>
      <c r="DK22" s="19" t="b">
        <f t="shared" si="26"/>
        <v>1</v>
      </c>
      <c r="DL22" s="19" t="b">
        <f t="shared" si="27"/>
        <v>1</v>
      </c>
      <c r="DM22" s="19" t="b">
        <f t="shared" si="28"/>
        <v>1</v>
      </c>
      <c r="DN22" s="19" t="b">
        <f t="shared" si="47"/>
        <v>0</v>
      </c>
      <c r="DO22" s="19" t="b">
        <f t="shared" si="48"/>
        <v>0</v>
      </c>
      <c r="DP22" s="20">
        <f t="shared" si="29"/>
        <v>0</v>
      </c>
      <c r="DQ22" s="19">
        <f t="shared" si="30"/>
        <v>2</v>
      </c>
      <c r="DR22" s="19">
        <f t="shared" si="31"/>
        <v>0</v>
      </c>
      <c r="DS22" s="19">
        <f t="shared" si="32"/>
        <v>0</v>
      </c>
      <c r="DT22" s="19">
        <f t="shared" si="33"/>
        <v>0</v>
      </c>
      <c r="DU22" s="19">
        <f t="shared" si="34"/>
        <v>0</v>
      </c>
      <c r="DV22" s="19">
        <f t="shared" si="35"/>
        <v>0</v>
      </c>
      <c r="DW22" s="19">
        <f t="shared" si="36"/>
        <v>0</v>
      </c>
      <c r="DX22" s="19">
        <f t="shared" si="37"/>
        <v>0</v>
      </c>
      <c r="DY22" s="19">
        <f t="shared" si="38"/>
        <v>0</v>
      </c>
      <c r="DZ22" s="19">
        <f t="shared" si="39"/>
        <v>0</v>
      </c>
      <c r="EA22" s="19">
        <f t="shared" si="40"/>
        <v>0</v>
      </c>
      <c r="EB22" s="19">
        <f t="shared" si="41"/>
        <v>0</v>
      </c>
      <c r="EC22" s="19">
        <f t="shared" si="42"/>
        <v>0</v>
      </c>
      <c r="ED22" s="19">
        <f t="shared" si="43"/>
        <v>0</v>
      </c>
      <c r="EE22" s="19">
        <f t="shared" si="44"/>
        <v>0</v>
      </c>
      <c r="EF22" s="19">
        <f t="shared" si="50"/>
        <v>2</v>
      </c>
      <c r="EG22" s="22">
        <f t="shared" si="45"/>
        <v>0.92500000000000004</v>
      </c>
    </row>
    <row r="23" spans="1:137" x14ac:dyDescent="0.25">
      <c r="A23" s="18" t="b">
        <f t="shared" si="0"/>
        <v>1</v>
      </c>
      <c r="B23" s="23" t="s">
        <v>833</v>
      </c>
      <c r="C23" s="32" t="s">
        <v>995</v>
      </c>
      <c r="D23" s="19">
        <v>1</v>
      </c>
      <c r="E23" s="19">
        <v>1</v>
      </c>
      <c r="F23" s="19">
        <v>1</v>
      </c>
      <c r="G23" s="19">
        <v>0</v>
      </c>
      <c r="H23" s="19">
        <v>0</v>
      </c>
      <c r="I23" s="19">
        <v>1</v>
      </c>
      <c r="J23" s="19">
        <v>1</v>
      </c>
      <c r="K23" s="19">
        <v>2</v>
      </c>
      <c r="L23" s="19">
        <v>1</v>
      </c>
      <c r="M23" s="19">
        <v>0</v>
      </c>
      <c r="N23" s="19">
        <v>0</v>
      </c>
      <c r="O23" s="19">
        <v>0</v>
      </c>
      <c r="P23" s="19">
        <v>0</v>
      </c>
      <c r="Q23" s="19">
        <v>0</v>
      </c>
      <c r="R23" s="19">
        <v>0</v>
      </c>
      <c r="S23" s="19">
        <v>0</v>
      </c>
      <c r="T23" s="25" t="s">
        <v>47</v>
      </c>
      <c r="U23" s="19">
        <v>2</v>
      </c>
      <c r="V23" s="20">
        <v>0</v>
      </c>
      <c r="W23" s="19">
        <v>0</v>
      </c>
      <c r="X23" s="19">
        <v>1</v>
      </c>
      <c r="Y23" s="19">
        <v>1</v>
      </c>
      <c r="Z23" s="19">
        <v>1</v>
      </c>
      <c r="AC23" s="19">
        <v>0</v>
      </c>
      <c r="AD23" s="19">
        <v>0</v>
      </c>
      <c r="AE23" s="19">
        <v>0</v>
      </c>
      <c r="AF23" s="19">
        <v>0</v>
      </c>
      <c r="AG23" s="19">
        <v>0</v>
      </c>
      <c r="AH23" s="19">
        <v>0</v>
      </c>
      <c r="AI23" s="19">
        <v>0</v>
      </c>
      <c r="AJ23" s="19">
        <v>0</v>
      </c>
      <c r="AK23" s="19">
        <v>0</v>
      </c>
      <c r="AL23" s="19">
        <v>0</v>
      </c>
      <c r="AM23" s="19">
        <v>0</v>
      </c>
      <c r="AN23" s="19">
        <v>0</v>
      </c>
      <c r="AO23" s="19">
        <v>0</v>
      </c>
      <c r="AP23" s="19">
        <v>0</v>
      </c>
      <c r="AQ23" s="19">
        <v>0</v>
      </c>
      <c r="AR23" s="19">
        <v>1</v>
      </c>
      <c r="AS23" s="19">
        <v>0</v>
      </c>
      <c r="AT23" s="19">
        <v>1</v>
      </c>
      <c r="AU23" s="19">
        <v>0</v>
      </c>
      <c r="AV23" s="19">
        <v>1</v>
      </c>
      <c r="AW23" s="19">
        <v>2</v>
      </c>
      <c r="AX23" s="19">
        <v>1</v>
      </c>
      <c r="AY23" s="19">
        <v>0</v>
      </c>
      <c r="BA23" s="25" t="s">
        <v>233</v>
      </c>
      <c r="BB23" s="19">
        <v>2</v>
      </c>
      <c r="BC23" s="20">
        <v>3</v>
      </c>
      <c r="BD23" s="19">
        <v>1</v>
      </c>
      <c r="BE23" s="19">
        <v>3</v>
      </c>
      <c r="BH23" s="19">
        <v>0</v>
      </c>
      <c r="BI23" s="19">
        <v>1</v>
      </c>
      <c r="BJ23" s="19">
        <v>1</v>
      </c>
      <c r="BK23" s="19">
        <v>0</v>
      </c>
      <c r="BL23" s="19">
        <v>1</v>
      </c>
      <c r="BM23" s="19">
        <v>1</v>
      </c>
      <c r="BN23" s="19">
        <v>1</v>
      </c>
      <c r="BO23" s="19">
        <v>1</v>
      </c>
      <c r="BP23" s="19">
        <v>0</v>
      </c>
      <c r="BQ23" s="19">
        <v>0</v>
      </c>
      <c r="BR23" s="19">
        <v>1</v>
      </c>
      <c r="BS23" s="19">
        <v>0</v>
      </c>
      <c r="BT23" s="19">
        <v>0</v>
      </c>
      <c r="BU23" s="19">
        <v>0</v>
      </c>
      <c r="BV23" s="19">
        <v>0</v>
      </c>
      <c r="BW23" s="19">
        <v>0</v>
      </c>
      <c r="BX23" s="19">
        <v>0</v>
      </c>
      <c r="BY23" s="19">
        <v>0</v>
      </c>
      <c r="BZ23" s="19">
        <v>0</v>
      </c>
      <c r="CA23" s="19">
        <v>0</v>
      </c>
      <c r="CB23" s="19">
        <v>1</v>
      </c>
      <c r="CC23" s="19">
        <v>5</v>
      </c>
      <c r="CD23" s="19">
        <v>1</v>
      </c>
      <c r="CE23" s="19">
        <v>0</v>
      </c>
      <c r="CF23" s="19">
        <v>8</v>
      </c>
      <c r="CG23" s="25" t="s">
        <v>234</v>
      </c>
      <c r="CH23" s="19">
        <v>0</v>
      </c>
      <c r="CJ23" s="19">
        <v>2</v>
      </c>
      <c r="CK23" s="20" t="b">
        <f t="shared" si="1"/>
        <v>1</v>
      </c>
      <c r="CL23" s="21" t="b">
        <f t="shared" si="2"/>
        <v>0</v>
      </c>
      <c r="CM23" s="21" t="b">
        <f t="shared" si="46"/>
        <v>1</v>
      </c>
      <c r="CN23" s="19" t="b">
        <f t="shared" si="3"/>
        <v>0</v>
      </c>
      <c r="CO23" s="20" t="b">
        <f t="shared" si="4"/>
        <v>0</v>
      </c>
      <c r="CP23" s="19" t="b">
        <f t="shared" si="5"/>
        <v>0</v>
      </c>
      <c r="CQ23" s="19" t="b">
        <f t="shared" si="6"/>
        <v>0</v>
      </c>
      <c r="CR23" s="19" t="b">
        <f t="shared" si="7"/>
        <v>0</v>
      </c>
      <c r="CS23" s="20" t="b">
        <f t="shared" si="8"/>
        <v>0</v>
      </c>
      <c r="CT23" s="19" t="b">
        <f t="shared" si="9"/>
        <v>0</v>
      </c>
      <c r="CU23" s="19" t="b">
        <f t="shared" si="10"/>
        <v>0</v>
      </c>
      <c r="CV23" s="19" t="b">
        <f t="shared" si="11"/>
        <v>0</v>
      </c>
      <c r="CW23" s="19" t="b">
        <f t="shared" si="12"/>
        <v>0</v>
      </c>
      <c r="CX23" s="19" t="b">
        <f t="shared" si="13"/>
        <v>0</v>
      </c>
      <c r="CY23" s="19" t="b">
        <f t="shared" si="14"/>
        <v>0</v>
      </c>
      <c r="CZ23" s="20" t="b">
        <f t="shared" si="15"/>
        <v>1</v>
      </c>
      <c r="DA23" s="19" t="b">
        <f t="shared" si="16"/>
        <v>0</v>
      </c>
      <c r="DB23" s="19" t="b">
        <f t="shared" si="17"/>
        <v>0</v>
      </c>
      <c r="DC23" s="19" t="b">
        <f t="shared" si="18"/>
        <v>1</v>
      </c>
      <c r="DD23" s="19" t="b">
        <f t="shared" si="19"/>
        <v>1</v>
      </c>
      <c r="DE23" s="19" t="b">
        <f t="shared" si="20"/>
        <v>0</v>
      </c>
      <c r="DF23" s="19" t="b">
        <f t="shared" si="21"/>
        <v>1</v>
      </c>
      <c r="DG23" s="19" t="b">
        <f t="shared" si="22"/>
        <v>1</v>
      </c>
      <c r="DH23" s="20" t="b">
        <f t="shared" si="23"/>
        <v>0</v>
      </c>
      <c r="DI23" s="21" t="b">
        <f t="shared" si="24"/>
        <v>1</v>
      </c>
      <c r="DJ23" s="19" t="b">
        <f t="shared" si="25"/>
        <v>1</v>
      </c>
      <c r="DK23" s="19" t="b">
        <f t="shared" si="26"/>
        <v>0</v>
      </c>
      <c r="DL23" s="19" t="b">
        <f t="shared" si="27"/>
        <v>0</v>
      </c>
      <c r="DM23" s="19" t="b">
        <f t="shared" si="28"/>
        <v>0</v>
      </c>
      <c r="DN23" s="19" t="b">
        <f t="shared" si="47"/>
        <v>1</v>
      </c>
      <c r="DO23" s="19" t="b">
        <f t="shared" si="48"/>
        <v>0</v>
      </c>
      <c r="DP23" s="20">
        <f t="shared" si="29"/>
        <v>0</v>
      </c>
      <c r="DQ23" s="19">
        <f t="shared" si="30"/>
        <v>0</v>
      </c>
      <c r="DR23" s="19">
        <f t="shared" si="31"/>
        <v>0</v>
      </c>
      <c r="DS23" s="19">
        <f t="shared" si="32"/>
        <v>0</v>
      </c>
      <c r="DT23" s="19">
        <f t="shared" si="33"/>
        <v>0</v>
      </c>
      <c r="DU23" s="19">
        <f t="shared" si="34"/>
        <v>0</v>
      </c>
      <c r="DV23" s="19">
        <f t="shared" si="35"/>
        <v>0</v>
      </c>
      <c r="DW23" s="19">
        <f t="shared" si="36"/>
        <v>0</v>
      </c>
      <c r="DX23" s="19">
        <f t="shared" si="37"/>
        <v>0</v>
      </c>
      <c r="DY23" s="19">
        <f t="shared" si="38"/>
        <v>0</v>
      </c>
      <c r="DZ23" s="19">
        <f t="shared" si="39"/>
        <v>0</v>
      </c>
      <c r="EA23" s="19">
        <f t="shared" si="40"/>
        <v>0</v>
      </c>
      <c r="EB23" s="19">
        <f t="shared" si="41"/>
        <v>0</v>
      </c>
      <c r="EC23" s="19">
        <f t="shared" si="42"/>
        <v>0</v>
      </c>
      <c r="ED23" s="19">
        <f t="shared" si="43"/>
        <v>0</v>
      </c>
      <c r="EE23" s="19">
        <f t="shared" si="44"/>
        <v>16</v>
      </c>
      <c r="EF23" s="19">
        <f t="shared" si="50"/>
        <v>16</v>
      </c>
      <c r="EG23" s="22">
        <f t="shared" si="45"/>
        <v>7.43801652892562E-2</v>
      </c>
    </row>
    <row r="24" spans="1:137" x14ac:dyDescent="0.25">
      <c r="A24" s="18" t="b">
        <f t="shared" si="0"/>
        <v>1</v>
      </c>
      <c r="B24" s="23" t="s">
        <v>833</v>
      </c>
      <c r="C24" s="32" t="s">
        <v>996</v>
      </c>
      <c r="D24" s="19">
        <v>1</v>
      </c>
      <c r="E24" s="19">
        <v>1</v>
      </c>
      <c r="F24" s="19">
        <v>1</v>
      </c>
      <c r="G24" s="19">
        <v>0</v>
      </c>
      <c r="H24" s="19">
        <v>0</v>
      </c>
      <c r="I24" s="19">
        <v>7</v>
      </c>
      <c r="J24" s="19">
        <v>1</v>
      </c>
      <c r="K24" s="19">
        <v>2</v>
      </c>
      <c r="L24" s="19">
        <v>2</v>
      </c>
      <c r="M24" s="19">
        <v>0</v>
      </c>
      <c r="N24" s="19">
        <v>0</v>
      </c>
      <c r="O24" s="19">
        <v>0</v>
      </c>
      <c r="P24" s="19">
        <v>0</v>
      </c>
      <c r="Q24" s="19">
        <v>0</v>
      </c>
      <c r="R24" s="19">
        <v>0</v>
      </c>
      <c r="S24" s="19">
        <v>0</v>
      </c>
      <c r="T24" s="25" t="s">
        <v>47</v>
      </c>
      <c r="U24" s="19">
        <v>2</v>
      </c>
      <c r="V24" s="20">
        <v>0</v>
      </c>
      <c r="W24" s="19">
        <v>1</v>
      </c>
      <c r="X24" s="19">
        <v>1</v>
      </c>
      <c r="Y24" s="19">
        <v>0</v>
      </c>
      <c r="AC24" s="19">
        <v>0</v>
      </c>
      <c r="AD24" s="19">
        <v>0</v>
      </c>
      <c r="AE24" s="19">
        <v>0</v>
      </c>
      <c r="AF24" s="19">
        <v>0</v>
      </c>
      <c r="AG24" s="19">
        <v>0</v>
      </c>
      <c r="AH24" s="19">
        <v>1</v>
      </c>
      <c r="AI24" s="19">
        <v>0</v>
      </c>
      <c r="AJ24" s="19">
        <v>1</v>
      </c>
      <c r="AK24" s="19">
        <v>0</v>
      </c>
      <c r="AL24" s="19">
        <v>0</v>
      </c>
      <c r="AM24" s="19">
        <v>1</v>
      </c>
      <c r="AN24" s="19">
        <v>0</v>
      </c>
      <c r="AO24" s="19">
        <v>1</v>
      </c>
      <c r="AP24" s="19">
        <v>0</v>
      </c>
      <c r="AQ24" s="19">
        <v>0</v>
      </c>
      <c r="AR24" s="19">
        <v>1</v>
      </c>
      <c r="AS24" s="19">
        <v>1</v>
      </c>
      <c r="AT24" s="19">
        <v>0</v>
      </c>
      <c r="AU24" s="19">
        <v>0</v>
      </c>
      <c r="AV24" s="19">
        <v>0</v>
      </c>
      <c r="AY24" s="19">
        <v>1</v>
      </c>
      <c r="AZ24" s="25" t="s">
        <v>235</v>
      </c>
      <c r="BA24" s="25" t="s">
        <v>47</v>
      </c>
      <c r="BB24" s="19">
        <v>2</v>
      </c>
      <c r="BC24" s="20">
        <v>3</v>
      </c>
      <c r="BD24" s="19">
        <v>1</v>
      </c>
      <c r="BE24" s="19">
        <v>1</v>
      </c>
      <c r="BF24" s="19">
        <v>1</v>
      </c>
      <c r="BG24" s="19">
        <v>1</v>
      </c>
      <c r="BH24" s="19">
        <v>0</v>
      </c>
      <c r="BI24" s="19">
        <v>1</v>
      </c>
      <c r="BJ24" s="19">
        <v>1</v>
      </c>
      <c r="BK24" s="19">
        <v>1</v>
      </c>
      <c r="BL24" s="19">
        <v>1</v>
      </c>
      <c r="BM24" s="19">
        <v>1</v>
      </c>
      <c r="BN24" s="19">
        <v>1</v>
      </c>
      <c r="BO24" s="19">
        <v>1</v>
      </c>
      <c r="BP24" s="19">
        <v>1</v>
      </c>
      <c r="BQ24" s="19">
        <v>0</v>
      </c>
      <c r="BR24" s="19">
        <v>1</v>
      </c>
      <c r="BS24" s="19">
        <v>1</v>
      </c>
      <c r="BT24" s="19">
        <v>1</v>
      </c>
      <c r="BU24" s="19">
        <v>0</v>
      </c>
      <c r="BV24" s="19">
        <v>1</v>
      </c>
      <c r="BW24" s="19">
        <v>0</v>
      </c>
      <c r="BX24" s="19">
        <v>1</v>
      </c>
      <c r="BY24" s="19">
        <v>0</v>
      </c>
      <c r="BZ24" s="19">
        <v>0</v>
      </c>
      <c r="CA24" s="19">
        <v>0</v>
      </c>
      <c r="CB24" s="19">
        <v>0</v>
      </c>
      <c r="CC24" s="19">
        <v>1</v>
      </c>
      <c r="CD24" s="19">
        <v>1</v>
      </c>
      <c r="CE24" s="19">
        <v>1</v>
      </c>
      <c r="CF24" s="19">
        <v>8</v>
      </c>
      <c r="CG24" s="25" t="s">
        <v>35</v>
      </c>
      <c r="CH24" s="19">
        <v>0</v>
      </c>
      <c r="CJ24" s="19">
        <v>2</v>
      </c>
      <c r="CK24" s="20" t="b">
        <f t="shared" si="1"/>
        <v>1</v>
      </c>
      <c r="CL24" s="21" t="b">
        <f t="shared" si="2"/>
        <v>0</v>
      </c>
      <c r="CM24" s="21" t="b">
        <f t="shared" si="46"/>
        <v>1</v>
      </c>
      <c r="CN24" s="19" t="b">
        <f t="shared" si="3"/>
        <v>1</v>
      </c>
      <c r="CO24" s="20" t="b">
        <f t="shared" si="4"/>
        <v>0</v>
      </c>
      <c r="CP24" s="19" t="b">
        <f t="shared" si="5"/>
        <v>0</v>
      </c>
      <c r="CQ24" s="19" t="b">
        <f t="shared" si="6"/>
        <v>1</v>
      </c>
      <c r="CR24" s="19" t="b">
        <f t="shared" si="7"/>
        <v>1</v>
      </c>
      <c r="CS24" s="20" t="b">
        <f t="shared" si="8"/>
        <v>1</v>
      </c>
      <c r="CT24" s="19" t="b">
        <f t="shared" si="9"/>
        <v>1</v>
      </c>
      <c r="CU24" s="19" t="b">
        <f t="shared" si="10"/>
        <v>0</v>
      </c>
      <c r="CV24" s="19" t="b">
        <f t="shared" si="11"/>
        <v>0</v>
      </c>
      <c r="CW24" s="19" t="b">
        <f t="shared" si="12"/>
        <v>0</v>
      </c>
      <c r="CX24" s="19" t="b">
        <f t="shared" si="13"/>
        <v>0</v>
      </c>
      <c r="CY24" s="19" t="b">
        <f t="shared" si="14"/>
        <v>1</v>
      </c>
      <c r="CZ24" s="20" t="b">
        <f t="shared" si="15"/>
        <v>0</v>
      </c>
      <c r="DA24" s="19" t="b">
        <f t="shared" si="16"/>
        <v>0</v>
      </c>
      <c r="DB24" s="19" t="b">
        <f t="shared" si="17"/>
        <v>0</v>
      </c>
      <c r="DC24" s="19" t="b">
        <f t="shared" si="18"/>
        <v>0</v>
      </c>
      <c r="DD24" s="19" t="b">
        <f t="shared" si="19"/>
        <v>0</v>
      </c>
      <c r="DE24" s="19" t="b">
        <f t="shared" si="20"/>
        <v>0</v>
      </c>
      <c r="DF24" s="19" t="b">
        <f t="shared" si="21"/>
        <v>0</v>
      </c>
      <c r="DG24" s="19" t="b">
        <f t="shared" si="22"/>
        <v>0</v>
      </c>
      <c r="DH24" s="20" t="b">
        <f t="shared" si="23"/>
        <v>1</v>
      </c>
      <c r="DI24" s="21" t="b">
        <f t="shared" si="24"/>
        <v>1</v>
      </c>
      <c r="DJ24" s="19" t="b">
        <f t="shared" si="25"/>
        <v>0</v>
      </c>
      <c r="DK24" s="19" t="b">
        <f t="shared" si="26"/>
        <v>1</v>
      </c>
      <c r="DL24" s="19" t="b">
        <f t="shared" si="27"/>
        <v>0</v>
      </c>
      <c r="DM24" s="19" t="b">
        <f t="shared" si="28"/>
        <v>1</v>
      </c>
      <c r="DN24" s="19" t="b">
        <f t="shared" si="47"/>
        <v>0</v>
      </c>
      <c r="DO24" s="19" t="b">
        <f t="shared" si="48"/>
        <v>0</v>
      </c>
      <c r="DP24" s="20">
        <f t="shared" si="29"/>
        <v>0</v>
      </c>
      <c r="DQ24" s="19">
        <f t="shared" si="30"/>
        <v>0</v>
      </c>
      <c r="DR24" s="19">
        <f t="shared" si="31"/>
        <v>0</v>
      </c>
      <c r="DS24" s="19">
        <f t="shared" si="32"/>
        <v>0</v>
      </c>
      <c r="DT24" s="19">
        <f t="shared" si="33"/>
        <v>0</v>
      </c>
      <c r="DU24" s="19">
        <f t="shared" si="34"/>
        <v>0</v>
      </c>
      <c r="DV24" s="19">
        <f t="shared" si="35"/>
        <v>0</v>
      </c>
      <c r="DW24" s="19">
        <f t="shared" si="36"/>
        <v>0</v>
      </c>
      <c r="DX24" s="19">
        <f t="shared" si="37"/>
        <v>0</v>
      </c>
      <c r="DY24" s="19">
        <f t="shared" si="38"/>
        <v>0</v>
      </c>
      <c r="DZ24" s="19">
        <f t="shared" si="39"/>
        <v>0</v>
      </c>
      <c r="EA24" s="19">
        <f t="shared" si="40"/>
        <v>0</v>
      </c>
      <c r="EB24" s="19">
        <f t="shared" si="41"/>
        <v>13</v>
      </c>
      <c r="EC24" s="19">
        <f t="shared" si="42"/>
        <v>0</v>
      </c>
      <c r="ED24" s="19">
        <f t="shared" si="43"/>
        <v>0</v>
      </c>
      <c r="EE24" s="19">
        <f t="shared" si="44"/>
        <v>0</v>
      </c>
      <c r="EF24" s="19">
        <f t="shared" si="50"/>
        <v>13</v>
      </c>
      <c r="EG24" s="22">
        <f t="shared" si="45"/>
        <v>0.23076923076923078</v>
      </c>
    </row>
    <row r="25" spans="1:137" x14ac:dyDescent="0.25">
      <c r="A25" s="18" t="b">
        <f t="shared" si="0"/>
        <v>1</v>
      </c>
      <c r="B25" s="23" t="s">
        <v>833</v>
      </c>
      <c r="C25" s="32" t="s">
        <v>997</v>
      </c>
      <c r="D25" s="19">
        <v>1</v>
      </c>
      <c r="E25" s="19">
        <v>1</v>
      </c>
      <c r="F25" s="19">
        <v>1</v>
      </c>
      <c r="G25" s="19">
        <v>0</v>
      </c>
      <c r="H25" s="19">
        <v>0</v>
      </c>
      <c r="I25" s="19">
        <v>3</v>
      </c>
      <c r="J25" s="19">
        <v>2</v>
      </c>
      <c r="K25" s="19">
        <v>2</v>
      </c>
      <c r="L25" s="19">
        <v>2</v>
      </c>
      <c r="M25" s="19">
        <v>0</v>
      </c>
      <c r="N25" s="19">
        <v>0</v>
      </c>
      <c r="O25" s="19">
        <v>0</v>
      </c>
      <c r="P25" s="19">
        <v>0</v>
      </c>
      <c r="Q25" s="19">
        <v>0</v>
      </c>
      <c r="R25" s="19">
        <v>0</v>
      </c>
      <c r="S25" s="19">
        <v>0</v>
      </c>
      <c r="T25" s="25" t="s">
        <v>47</v>
      </c>
      <c r="U25" s="19">
        <v>2</v>
      </c>
      <c r="V25" s="20">
        <v>1</v>
      </c>
      <c r="W25" s="19">
        <v>0</v>
      </c>
      <c r="X25" s="19">
        <v>0</v>
      </c>
      <c r="Y25" s="19">
        <v>1</v>
      </c>
      <c r="Z25" s="19">
        <v>0</v>
      </c>
      <c r="AA25" s="19">
        <v>1</v>
      </c>
      <c r="AB25" s="19">
        <v>0</v>
      </c>
      <c r="AC25" s="19">
        <v>0</v>
      </c>
      <c r="AD25" s="19">
        <v>0</v>
      </c>
      <c r="AE25" s="19">
        <v>0</v>
      </c>
      <c r="AF25" s="19">
        <v>0</v>
      </c>
      <c r="AG25" s="19">
        <v>0</v>
      </c>
      <c r="AH25" s="19">
        <v>0</v>
      </c>
      <c r="AI25" s="19">
        <v>0</v>
      </c>
      <c r="AJ25" s="19">
        <v>0</v>
      </c>
      <c r="AK25" s="19">
        <v>0</v>
      </c>
      <c r="AL25" s="19">
        <v>0</v>
      </c>
      <c r="AM25" s="19">
        <v>1</v>
      </c>
      <c r="AN25" s="19">
        <v>0</v>
      </c>
      <c r="AO25" s="19">
        <v>1</v>
      </c>
      <c r="AP25" s="19">
        <v>1</v>
      </c>
      <c r="AQ25" s="19">
        <v>1</v>
      </c>
      <c r="AR25" s="19">
        <v>0</v>
      </c>
      <c r="AV25" s="19">
        <v>1</v>
      </c>
      <c r="AW25" s="19">
        <v>2</v>
      </c>
      <c r="AX25" s="19">
        <v>2</v>
      </c>
      <c r="AY25" s="19">
        <v>1</v>
      </c>
      <c r="AZ25" s="25" t="s">
        <v>236</v>
      </c>
      <c r="BA25" s="25" t="s">
        <v>35</v>
      </c>
      <c r="BB25" s="19">
        <v>2</v>
      </c>
      <c r="BC25" s="20">
        <v>3</v>
      </c>
      <c r="BD25" s="19">
        <v>1</v>
      </c>
      <c r="BE25" s="19">
        <v>3</v>
      </c>
      <c r="BH25" s="19">
        <v>0</v>
      </c>
      <c r="BI25" s="19">
        <v>1</v>
      </c>
      <c r="BJ25" s="19">
        <v>1</v>
      </c>
      <c r="BK25" s="19">
        <v>0</v>
      </c>
      <c r="BL25" s="19">
        <v>1</v>
      </c>
      <c r="BM25" s="19">
        <v>1</v>
      </c>
      <c r="BN25" s="19">
        <v>1</v>
      </c>
      <c r="BO25" s="19">
        <v>1</v>
      </c>
      <c r="BP25" s="19">
        <v>1</v>
      </c>
      <c r="BQ25" s="19">
        <v>0</v>
      </c>
      <c r="BR25" s="19">
        <v>1</v>
      </c>
      <c r="BS25" s="19">
        <v>0</v>
      </c>
      <c r="BT25" s="19">
        <v>0</v>
      </c>
      <c r="BU25" s="19">
        <v>0</v>
      </c>
      <c r="BV25" s="19">
        <v>0</v>
      </c>
      <c r="BW25" s="19">
        <v>0</v>
      </c>
      <c r="BX25" s="19">
        <v>0</v>
      </c>
      <c r="BY25" s="19">
        <v>0</v>
      </c>
      <c r="BZ25" s="19">
        <v>1</v>
      </c>
      <c r="CA25" s="19">
        <v>1</v>
      </c>
      <c r="CB25" s="19">
        <v>0</v>
      </c>
      <c r="CC25" s="19">
        <v>1</v>
      </c>
      <c r="CD25" s="19">
        <v>1</v>
      </c>
      <c r="CE25" s="19">
        <v>1</v>
      </c>
      <c r="CF25" s="19" t="s">
        <v>237</v>
      </c>
      <c r="CG25" s="25" t="s">
        <v>35</v>
      </c>
      <c r="CH25" s="19">
        <v>0</v>
      </c>
      <c r="CJ25" s="19">
        <v>2</v>
      </c>
      <c r="CK25" s="20" t="b">
        <f t="shared" si="1"/>
        <v>1</v>
      </c>
      <c r="CL25" s="21" t="b">
        <f t="shared" si="2"/>
        <v>0</v>
      </c>
      <c r="CM25" s="21" t="b">
        <f t="shared" si="46"/>
        <v>1</v>
      </c>
      <c r="CN25" s="19" t="b">
        <f t="shared" si="3"/>
        <v>1</v>
      </c>
      <c r="CO25" s="20" t="b">
        <f t="shared" si="4"/>
        <v>1</v>
      </c>
      <c r="CP25" s="19" t="b">
        <f t="shared" si="5"/>
        <v>0</v>
      </c>
      <c r="CQ25" s="19" t="b">
        <f t="shared" si="6"/>
        <v>1</v>
      </c>
      <c r="CR25" s="19" t="b">
        <f t="shared" si="7"/>
        <v>0</v>
      </c>
      <c r="CS25" s="20" t="b">
        <f t="shared" si="8"/>
        <v>1</v>
      </c>
      <c r="CT25" s="19" t="b">
        <f t="shared" si="9"/>
        <v>1</v>
      </c>
      <c r="CU25" s="19" t="b">
        <f t="shared" si="10"/>
        <v>0</v>
      </c>
      <c r="CV25" s="19" t="b">
        <f t="shared" si="11"/>
        <v>0</v>
      </c>
      <c r="CW25" s="19" t="b">
        <f t="shared" si="12"/>
        <v>0</v>
      </c>
      <c r="CX25" s="19" t="b">
        <f t="shared" si="13"/>
        <v>0</v>
      </c>
      <c r="CY25" s="19" t="b">
        <f t="shared" si="14"/>
        <v>1</v>
      </c>
      <c r="CZ25" s="20" t="b">
        <f t="shared" si="15"/>
        <v>0</v>
      </c>
      <c r="DA25" s="19" t="b">
        <f t="shared" si="16"/>
        <v>0</v>
      </c>
      <c r="DB25" s="19" t="b">
        <f t="shared" si="17"/>
        <v>0</v>
      </c>
      <c r="DC25" s="19" t="b">
        <f t="shared" si="18"/>
        <v>0</v>
      </c>
      <c r="DD25" s="19" t="b">
        <f t="shared" si="19"/>
        <v>0</v>
      </c>
      <c r="DE25" s="19" t="b">
        <f t="shared" si="20"/>
        <v>0</v>
      </c>
      <c r="DF25" s="19" t="b">
        <f t="shared" si="21"/>
        <v>0</v>
      </c>
      <c r="DG25" s="19" t="b">
        <f t="shared" si="22"/>
        <v>0</v>
      </c>
      <c r="DH25" s="20" t="b">
        <f t="shared" si="23"/>
        <v>1</v>
      </c>
      <c r="DI25" s="21" t="b">
        <f t="shared" si="24"/>
        <v>1</v>
      </c>
      <c r="DJ25" s="19" t="b">
        <f t="shared" si="25"/>
        <v>0</v>
      </c>
      <c r="DK25" s="19" t="b">
        <f t="shared" si="26"/>
        <v>0</v>
      </c>
      <c r="DL25" s="19" t="b">
        <f t="shared" si="27"/>
        <v>1</v>
      </c>
      <c r="DM25" s="19" t="b">
        <f t="shared" si="28"/>
        <v>1</v>
      </c>
      <c r="DN25" s="19" t="b">
        <f t="shared" si="47"/>
        <v>0</v>
      </c>
      <c r="DO25" s="19" t="b">
        <f t="shared" si="48"/>
        <v>0</v>
      </c>
      <c r="DP25" s="20">
        <f t="shared" si="29"/>
        <v>0</v>
      </c>
      <c r="DQ25" s="19">
        <f t="shared" si="30"/>
        <v>0</v>
      </c>
      <c r="DR25" s="19">
        <f t="shared" si="31"/>
        <v>0</v>
      </c>
      <c r="DS25" s="19">
        <f t="shared" si="32"/>
        <v>0</v>
      </c>
      <c r="DT25" s="19">
        <f t="shared" si="33"/>
        <v>0</v>
      </c>
      <c r="DU25" s="19">
        <f t="shared" si="34"/>
        <v>6</v>
      </c>
      <c r="DV25" s="19">
        <f t="shared" si="35"/>
        <v>0</v>
      </c>
      <c r="DW25" s="19">
        <f t="shared" si="36"/>
        <v>0</v>
      </c>
      <c r="DX25" s="19">
        <f t="shared" si="37"/>
        <v>0</v>
      </c>
      <c r="DY25" s="19">
        <f t="shared" si="38"/>
        <v>0</v>
      </c>
      <c r="DZ25" s="19">
        <f t="shared" si="39"/>
        <v>0</v>
      </c>
      <c r="EA25" s="19">
        <f t="shared" si="40"/>
        <v>0</v>
      </c>
      <c r="EB25" s="19">
        <f t="shared" si="41"/>
        <v>0</v>
      </c>
      <c r="EC25" s="19">
        <f t="shared" si="42"/>
        <v>0</v>
      </c>
      <c r="ED25" s="19">
        <f t="shared" si="43"/>
        <v>0</v>
      </c>
      <c r="EE25" s="19">
        <f t="shared" si="44"/>
        <v>0</v>
      </c>
      <c r="EF25" s="19">
        <f t="shared" si="50"/>
        <v>6</v>
      </c>
      <c r="EG25" s="22">
        <f t="shared" si="45"/>
        <v>0.765625</v>
      </c>
    </row>
    <row r="26" spans="1:137" x14ac:dyDescent="0.25">
      <c r="A26" s="18" t="b">
        <f t="shared" si="0"/>
        <v>1</v>
      </c>
      <c r="B26" s="23" t="s">
        <v>833</v>
      </c>
      <c r="C26" s="32" t="s">
        <v>998</v>
      </c>
      <c r="D26" s="19">
        <v>1</v>
      </c>
      <c r="E26" s="19">
        <v>1</v>
      </c>
      <c r="F26" s="19">
        <v>1</v>
      </c>
      <c r="G26" s="19">
        <v>0</v>
      </c>
      <c r="H26" s="19">
        <v>0</v>
      </c>
      <c r="I26" s="19">
        <v>0</v>
      </c>
      <c r="J26" s="19">
        <v>1</v>
      </c>
      <c r="K26" s="19">
        <v>1</v>
      </c>
      <c r="L26" s="19">
        <v>1</v>
      </c>
      <c r="M26" s="19">
        <v>0</v>
      </c>
      <c r="N26" s="19">
        <v>0</v>
      </c>
      <c r="O26" s="19">
        <v>0</v>
      </c>
      <c r="P26" s="19">
        <v>0</v>
      </c>
      <c r="Q26" s="19">
        <v>0</v>
      </c>
      <c r="R26" s="19">
        <v>0</v>
      </c>
      <c r="S26" s="19">
        <v>0</v>
      </c>
      <c r="T26" s="25" t="s">
        <v>238</v>
      </c>
      <c r="U26" s="19">
        <v>2</v>
      </c>
      <c r="V26" s="20">
        <v>1</v>
      </c>
      <c r="W26" s="19">
        <v>0</v>
      </c>
      <c r="X26" s="19">
        <v>0</v>
      </c>
      <c r="Y26" s="19">
        <v>0</v>
      </c>
      <c r="AC26" s="19">
        <v>1</v>
      </c>
      <c r="AD26" s="19">
        <v>0</v>
      </c>
      <c r="AE26" s="19">
        <v>0</v>
      </c>
      <c r="AF26" s="19">
        <v>0</v>
      </c>
      <c r="AG26" s="19">
        <v>0</v>
      </c>
      <c r="AH26" s="19">
        <v>1</v>
      </c>
      <c r="AI26" s="19">
        <v>0</v>
      </c>
      <c r="AJ26" s="19">
        <v>1</v>
      </c>
      <c r="AK26" s="19">
        <v>0</v>
      </c>
      <c r="AL26" s="19">
        <v>0</v>
      </c>
      <c r="AM26" s="19">
        <v>1</v>
      </c>
      <c r="AN26" s="19">
        <v>1</v>
      </c>
      <c r="AO26" s="19">
        <v>0</v>
      </c>
      <c r="AP26" s="19">
        <v>0</v>
      </c>
      <c r="AQ26" s="19">
        <v>1</v>
      </c>
      <c r="AR26" s="19">
        <v>0</v>
      </c>
      <c r="AV26" s="19">
        <v>0</v>
      </c>
      <c r="AY26" s="19">
        <v>0</v>
      </c>
      <c r="BA26" s="25" t="s">
        <v>35</v>
      </c>
      <c r="BB26" s="19">
        <v>2</v>
      </c>
      <c r="BC26" s="20">
        <v>1</v>
      </c>
      <c r="BI26" s="19">
        <v>1</v>
      </c>
      <c r="BJ26" s="19">
        <v>0</v>
      </c>
      <c r="BK26" s="19">
        <v>0</v>
      </c>
      <c r="BL26" s="19">
        <v>1</v>
      </c>
      <c r="BM26" s="19">
        <v>1</v>
      </c>
      <c r="BN26" s="19">
        <v>1</v>
      </c>
      <c r="BO26" s="19">
        <v>1</v>
      </c>
      <c r="BP26" s="19">
        <v>1</v>
      </c>
      <c r="BQ26" s="19">
        <v>0</v>
      </c>
      <c r="BR26" s="19">
        <v>1</v>
      </c>
      <c r="BS26" s="19">
        <v>0</v>
      </c>
      <c r="BT26" s="19">
        <v>0</v>
      </c>
      <c r="BU26" s="19">
        <v>0</v>
      </c>
      <c r="BV26" s="19">
        <v>0</v>
      </c>
      <c r="BW26" s="19">
        <v>0</v>
      </c>
      <c r="BX26" s="19">
        <v>0</v>
      </c>
      <c r="BY26" s="19">
        <v>0</v>
      </c>
      <c r="BZ26" s="19">
        <v>0</v>
      </c>
      <c r="CA26" s="19">
        <v>0</v>
      </c>
      <c r="CB26" s="19">
        <v>1</v>
      </c>
      <c r="CC26" s="19">
        <v>4</v>
      </c>
      <c r="CD26" s="19">
        <v>1</v>
      </c>
      <c r="CE26" s="19">
        <v>0</v>
      </c>
      <c r="CF26" s="19">
        <v>1</v>
      </c>
      <c r="CG26" s="25" t="s">
        <v>35</v>
      </c>
      <c r="CH26" s="19">
        <v>0</v>
      </c>
      <c r="CJ26" s="19">
        <v>2</v>
      </c>
      <c r="CK26" s="20" t="b">
        <f t="shared" si="1"/>
        <v>1</v>
      </c>
      <c r="CL26" s="21" t="b">
        <f t="shared" si="2"/>
        <v>0</v>
      </c>
      <c r="CM26" s="21" t="b">
        <f t="shared" si="46"/>
        <v>1</v>
      </c>
      <c r="CN26" s="19" t="b">
        <f t="shared" si="3"/>
        <v>1</v>
      </c>
      <c r="CO26" s="20" t="b">
        <f t="shared" si="4"/>
        <v>1</v>
      </c>
      <c r="CP26" s="19" t="b">
        <f t="shared" si="5"/>
        <v>0</v>
      </c>
      <c r="CQ26" s="19" t="b">
        <f t="shared" si="6"/>
        <v>0</v>
      </c>
      <c r="CR26" s="19" t="b">
        <f t="shared" si="7"/>
        <v>1</v>
      </c>
      <c r="CS26" s="20" t="b">
        <f t="shared" si="8"/>
        <v>1</v>
      </c>
      <c r="CT26" s="19" t="b">
        <f t="shared" si="9"/>
        <v>1</v>
      </c>
      <c r="CU26" s="19" t="b">
        <f t="shared" si="10"/>
        <v>0</v>
      </c>
      <c r="CV26" s="19" t="b">
        <f t="shared" si="11"/>
        <v>0</v>
      </c>
      <c r="CW26" s="19" t="b">
        <f t="shared" si="12"/>
        <v>0</v>
      </c>
      <c r="CX26" s="19" t="b">
        <f t="shared" si="13"/>
        <v>0</v>
      </c>
      <c r="CY26" s="19" t="b">
        <f t="shared" si="14"/>
        <v>1</v>
      </c>
      <c r="CZ26" s="20" t="b">
        <f t="shared" si="15"/>
        <v>0</v>
      </c>
      <c r="DA26" s="19" t="b">
        <f t="shared" si="16"/>
        <v>0</v>
      </c>
      <c r="DB26" s="19" t="b">
        <f t="shared" si="17"/>
        <v>0</v>
      </c>
      <c r="DC26" s="19" t="b">
        <f t="shared" si="18"/>
        <v>0</v>
      </c>
      <c r="DD26" s="19" t="b">
        <f t="shared" si="19"/>
        <v>0</v>
      </c>
      <c r="DE26" s="19" t="b">
        <f t="shared" si="20"/>
        <v>0</v>
      </c>
      <c r="DF26" s="19" t="b">
        <f t="shared" si="21"/>
        <v>0</v>
      </c>
      <c r="DG26" s="19" t="b">
        <f t="shared" si="22"/>
        <v>0</v>
      </c>
      <c r="DH26" s="20" t="b">
        <f t="shared" si="23"/>
        <v>1</v>
      </c>
      <c r="DI26" s="21" t="b">
        <f t="shared" si="24"/>
        <v>1</v>
      </c>
      <c r="DJ26" s="19" t="b">
        <f t="shared" si="25"/>
        <v>0</v>
      </c>
      <c r="DK26" s="19" t="b">
        <f t="shared" si="26"/>
        <v>0</v>
      </c>
      <c r="DL26" s="19" t="b">
        <f t="shared" si="27"/>
        <v>0</v>
      </c>
      <c r="DM26" s="19" t="b">
        <f t="shared" si="28"/>
        <v>0</v>
      </c>
      <c r="DN26" s="19" t="b">
        <f t="shared" si="47"/>
        <v>0</v>
      </c>
      <c r="DO26" s="19" t="b">
        <f t="shared" si="48"/>
        <v>0</v>
      </c>
      <c r="DP26" s="20">
        <f t="shared" si="29"/>
        <v>0</v>
      </c>
      <c r="DQ26" s="19">
        <f t="shared" si="30"/>
        <v>0</v>
      </c>
      <c r="DR26" s="19">
        <f t="shared" si="31"/>
        <v>0</v>
      </c>
      <c r="DS26" s="19">
        <f t="shared" si="32"/>
        <v>0</v>
      </c>
      <c r="DT26" s="19">
        <f t="shared" si="33"/>
        <v>0</v>
      </c>
      <c r="DU26" s="19">
        <f t="shared" si="34"/>
        <v>0</v>
      </c>
      <c r="DV26" s="19">
        <f t="shared" si="35"/>
        <v>7</v>
      </c>
      <c r="DW26" s="19">
        <f t="shared" si="36"/>
        <v>0</v>
      </c>
      <c r="DX26" s="19">
        <f t="shared" si="37"/>
        <v>0</v>
      </c>
      <c r="DY26" s="19">
        <f t="shared" si="38"/>
        <v>0</v>
      </c>
      <c r="DZ26" s="19">
        <f t="shared" si="39"/>
        <v>0</v>
      </c>
      <c r="EA26" s="19">
        <f t="shared" si="40"/>
        <v>0</v>
      </c>
      <c r="EB26" s="19">
        <f t="shared" si="41"/>
        <v>0</v>
      </c>
      <c r="EC26" s="19">
        <f t="shared" si="42"/>
        <v>0</v>
      </c>
      <c r="ED26" s="19">
        <f t="shared" si="43"/>
        <v>0</v>
      </c>
      <c r="EE26" s="19">
        <f t="shared" si="44"/>
        <v>0</v>
      </c>
      <c r="EF26" s="19">
        <f t="shared" si="50"/>
        <v>7</v>
      </c>
      <c r="EG26" s="22">
        <f t="shared" si="45"/>
        <v>5.5555555555555552E-2</v>
      </c>
    </row>
    <row r="27" spans="1:137" x14ac:dyDescent="0.25">
      <c r="A27" s="18" t="b">
        <f t="shared" si="0"/>
        <v>1</v>
      </c>
      <c r="B27" s="23" t="s">
        <v>833</v>
      </c>
      <c r="C27" s="32" t="s">
        <v>999</v>
      </c>
      <c r="D27" s="19">
        <v>1</v>
      </c>
      <c r="E27" s="19">
        <v>1</v>
      </c>
      <c r="F27" s="19">
        <v>1</v>
      </c>
      <c r="G27" s="19">
        <v>0</v>
      </c>
      <c r="H27" s="19">
        <v>0</v>
      </c>
      <c r="I27" s="19">
        <v>19</v>
      </c>
      <c r="J27" s="19">
        <v>1</v>
      </c>
      <c r="K27" s="19">
        <v>2</v>
      </c>
      <c r="L27" s="19">
        <v>3</v>
      </c>
      <c r="M27" s="19">
        <v>0</v>
      </c>
      <c r="N27" s="19">
        <v>0</v>
      </c>
      <c r="O27" s="19">
        <v>0</v>
      </c>
      <c r="P27" s="19">
        <v>0</v>
      </c>
      <c r="Q27" s="19">
        <v>0</v>
      </c>
      <c r="R27" s="19">
        <v>0</v>
      </c>
      <c r="S27" s="19">
        <v>1</v>
      </c>
      <c r="T27" s="25" t="s">
        <v>47</v>
      </c>
      <c r="U27" s="19">
        <v>2</v>
      </c>
      <c r="V27" s="20">
        <v>1</v>
      </c>
      <c r="W27" s="19">
        <v>0</v>
      </c>
      <c r="X27" s="19">
        <v>1</v>
      </c>
      <c r="Y27" s="19">
        <v>1</v>
      </c>
      <c r="Z27" s="19">
        <v>0</v>
      </c>
      <c r="AA27" s="19">
        <v>1</v>
      </c>
      <c r="AB27" s="19">
        <v>1</v>
      </c>
      <c r="AC27" s="19">
        <v>1</v>
      </c>
      <c r="AD27" s="19">
        <v>0</v>
      </c>
      <c r="AE27" s="19">
        <v>0</v>
      </c>
      <c r="AF27" s="19">
        <v>1</v>
      </c>
      <c r="AG27" s="19">
        <v>0</v>
      </c>
      <c r="AH27" s="19">
        <v>1</v>
      </c>
      <c r="AI27" s="19">
        <v>0</v>
      </c>
      <c r="AJ27" s="19">
        <v>1</v>
      </c>
      <c r="AK27" s="19">
        <v>0</v>
      </c>
      <c r="AL27" s="19">
        <v>1</v>
      </c>
      <c r="AM27" s="19">
        <v>1</v>
      </c>
      <c r="AN27" s="19">
        <v>0</v>
      </c>
      <c r="AO27" s="19">
        <v>1</v>
      </c>
      <c r="AP27" s="19">
        <v>1</v>
      </c>
      <c r="AQ27" s="19">
        <v>0</v>
      </c>
      <c r="AR27" s="19">
        <v>1</v>
      </c>
      <c r="AS27" s="19">
        <v>1</v>
      </c>
      <c r="AT27" s="19">
        <v>0</v>
      </c>
      <c r="AU27" s="19">
        <v>0</v>
      </c>
      <c r="AV27" s="19">
        <v>1</v>
      </c>
      <c r="AW27" s="19">
        <v>2</v>
      </c>
      <c r="AX27" s="19">
        <v>2</v>
      </c>
      <c r="AY27" s="19">
        <v>1</v>
      </c>
      <c r="AZ27" s="25" t="s">
        <v>239</v>
      </c>
      <c r="BA27" s="25" t="s">
        <v>35</v>
      </c>
      <c r="BB27" s="19">
        <v>2</v>
      </c>
      <c r="BC27" s="20">
        <v>3</v>
      </c>
      <c r="BD27" s="19">
        <v>1</v>
      </c>
      <c r="BE27" s="19">
        <v>3</v>
      </c>
      <c r="BH27" s="19">
        <v>1</v>
      </c>
      <c r="BI27" s="19">
        <v>1</v>
      </c>
      <c r="BJ27" s="19">
        <v>1</v>
      </c>
      <c r="BK27" s="19">
        <v>0</v>
      </c>
      <c r="BL27" s="19">
        <v>0</v>
      </c>
      <c r="BM27" s="19">
        <v>1</v>
      </c>
      <c r="BN27" s="19">
        <v>1</v>
      </c>
      <c r="BO27" s="19">
        <v>1</v>
      </c>
      <c r="BP27" s="19">
        <v>1</v>
      </c>
      <c r="BQ27" s="19">
        <v>0</v>
      </c>
      <c r="BR27" s="19">
        <v>1</v>
      </c>
      <c r="BS27" s="19">
        <v>1</v>
      </c>
      <c r="BT27" s="19">
        <v>1</v>
      </c>
      <c r="BU27" s="19">
        <v>0</v>
      </c>
      <c r="BV27" s="19">
        <v>0</v>
      </c>
      <c r="BW27" s="19">
        <v>0</v>
      </c>
      <c r="BX27" s="19">
        <v>0</v>
      </c>
      <c r="BY27" s="19">
        <v>0</v>
      </c>
      <c r="BZ27" s="19">
        <v>0</v>
      </c>
      <c r="CA27" s="19">
        <v>0</v>
      </c>
      <c r="CB27" s="19">
        <v>0</v>
      </c>
      <c r="CC27" s="19">
        <v>2</v>
      </c>
      <c r="CD27" s="19">
        <v>1</v>
      </c>
      <c r="CE27" s="19">
        <v>1</v>
      </c>
      <c r="CF27" s="19">
        <v>10</v>
      </c>
      <c r="CG27" s="25" t="s">
        <v>35</v>
      </c>
      <c r="CH27" s="19">
        <v>0</v>
      </c>
      <c r="CJ27" s="19">
        <v>2</v>
      </c>
      <c r="CK27" s="20" t="b">
        <f t="shared" si="1"/>
        <v>1</v>
      </c>
      <c r="CL27" s="21" t="b">
        <f t="shared" si="2"/>
        <v>0</v>
      </c>
      <c r="CM27" s="21" t="b">
        <f t="shared" si="46"/>
        <v>1</v>
      </c>
      <c r="CN27" s="19" t="b">
        <f t="shared" si="3"/>
        <v>1</v>
      </c>
      <c r="CO27" s="20" t="b">
        <f t="shared" si="4"/>
        <v>1</v>
      </c>
      <c r="CP27" s="19" t="b">
        <f t="shared" si="5"/>
        <v>0</v>
      </c>
      <c r="CQ27" s="19" t="b">
        <f t="shared" si="6"/>
        <v>1</v>
      </c>
      <c r="CR27" s="19" t="b">
        <f t="shared" si="7"/>
        <v>1</v>
      </c>
      <c r="CS27" s="20" t="b">
        <f t="shared" si="8"/>
        <v>1</v>
      </c>
      <c r="CT27" s="19" t="b">
        <f t="shared" si="9"/>
        <v>1</v>
      </c>
      <c r="CU27" s="19" t="b">
        <f t="shared" si="10"/>
        <v>0</v>
      </c>
      <c r="CV27" s="19" t="b">
        <f t="shared" si="11"/>
        <v>0</v>
      </c>
      <c r="CW27" s="19" t="b">
        <f t="shared" si="12"/>
        <v>0</v>
      </c>
      <c r="CX27" s="19" t="b">
        <f t="shared" si="13"/>
        <v>0</v>
      </c>
      <c r="CY27" s="19" t="b">
        <f t="shared" si="14"/>
        <v>1</v>
      </c>
      <c r="CZ27" s="20" t="b">
        <f t="shared" si="15"/>
        <v>0</v>
      </c>
      <c r="DA27" s="19" t="b">
        <f t="shared" si="16"/>
        <v>0</v>
      </c>
      <c r="DB27" s="19" t="b">
        <f t="shared" si="17"/>
        <v>0</v>
      </c>
      <c r="DC27" s="19" t="b">
        <f t="shared" si="18"/>
        <v>0</v>
      </c>
      <c r="DD27" s="19" t="b">
        <f t="shared" si="19"/>
        <v>0</v>
      </c>
      <c r="DE27" s="19" t="b">
        <f t="shared" si="20"/>
        <v>0</v>
      </c>
      <c r="DF27" s="19" t="b">
        <f t="shared" si="21"/>
        <v>0</v>
      </c>
      <c r="DG27" s="19" t="b">
        <f t="shared" si="22"/>
        <v>0</v>
      </c>
      <c r="DH27" s="20" t="b">
        <f t="shared" si="23"/>
        <v>1</v>
      </c>
      <c r="DI27" s="21" t="b">
        <f t="shared" si="24"/>
        <v>1</v>
      </c>
      <c r="DJ27" s="19" t="b">
        <f t="shared" si="25"/>
        <v>0</v>
      </c>
      <c r="DK27" s="19" t="b">
        <f t="shared" si="26"/>
        <v>1</v>
      </c>
      <c r="DL27" s="19" t="b">
        <f t="shared" si="27"/>
        <v>0</v>
      </c>
      <c r="DM27" s="19" t="b">
        <f t="shared" si="28"/>
        <v>1</v>
      </c>
      <c r="DN27" s="19" t="b">
        <f t="shared" si="47"/>
        <v>0</v>
      </c>
      <c r="DO27" s="19" t="b">
        <f t="shared" si="48"/>
        <v>0</v>
      </c>
      <c r="DP27" s="20">
        <f t="shared" si="29"/>
        <v>0</v>
      </c>
      <c r="DQ27" s="19">
        <f t="shared" si="30"/>
        <v>0</v>
      </c>
      <c r="DR27" s="19">
        <f t="shared" si="31"/>
        <v>0</v>
      </c>
      <c r="DS27" s="19">
        <f t="shared" si="32"/>
        <v>0</v>
      </c>
      <c r="DT27" s="19">
        <f t="shared" si="33"/>
        <v>5</v>
      </c>
      <c r="DU27" s="19">
        <f t="shared" si="34"/>
        <v>0</v>
      </c>
      <c r="DV27" s="19">
        <f t="shared" si="35"/>
        <v>0</v>
      </c>
      <c r="DW27" s="19">
        <f t="shared" si="36"/>
        <v>0</v>
      </c>
      <c r="DX27" s="19">
        <f t="shared" si="37"/>
        <v>0</v>
      </c>
      <c r="DY27" s="19">
        <f t="shared" si="38"/>
        <v>0</v>
      </c>
      <c r="DZ27" s="19">
        <f t="shared" si="39"/>
        <v>0</v>
      </c>
      <c r="EA27" s="19">
        <f t="shared" si="40"/>
        <v>0</v>
      </c>
      <c r="EB27" s="19">
        <f t="shared" si="41"/>
        <v>0</v>
      </c>
      <c r="EC27" s="19">
        <f t="shared" si="42"/>
        <v>0</v>
      </c>
      <c r="ED27" s="19">
        <f t="shared" si="43"/>
        <v>0</v>
      </c>
      <c r="EE27" s="19">
        <f t="shared" si="44"/>
        <v>0</v>
      </c>
      <c r="EF27" s="19">
        <f t="shared" si="50"/>
        <v>5</v>
      </c>
      <c r="EG27" s="22">
        <f t="shared" si="45"/>
        <v>0.375</v>
      </c>
    </row>
    <row r="28" spans="1:137" x14ac:dyDescent="0.25">
      <c r="A28" s="18" t="b">
        <f t="shared" si="0"/>
        <v>1</v>
      </c>
      <c r="B28" s="23" t="s">
        <v>833</v>
      </c>
      <c r="C28" s="32" t="s">
        <v>1000</v>
      </c>
      <c r="D28" s="19">
        <v>1</v>
      </c>
      <c r="E28" s="19">
        <v>1</v>
      </c>
      <c r="F28" s="19">
        <v>1</v>
      </c>
      <c r="G28" s="19">
        <v>0</v>
      </c>
      <c r="H28" s="19">
        <v>0</v>
      </c>
      <c r="I28" s="19">
        <v>19</v>
      </c>
      <c r="J28" s="19">
        <v>2</v>
      </c>
      <c r="K28" s="19">
        <v>2</v>
      </c>
      <c r="L28" s="19">
        <v>2</v>
      </c>
      <c r="M28" s="19">
        <v>0</v>
      </c>
      <c r="N28" s="19">
        <v>0</v>
      </c>
      <c r="O28" s="19">
        <v>0</v>
      </c>
      <c r="P28" s="19">
        <v>0</v>
      </c>
      <c r="Q28" s="19">
        <v>0</v>
      </c>
      <c r="R28" s="19">
        <v>0</v>
      </c>
      <c r="S28" s="19">
        <v>0</v>
      </c>
      <c r="T28" s="25" t="s">
        <v>47</v>
      </c>
      <c r="U28" s="19">
        <v>2</v>
      </c>
      <c r="V28" s="20">
        <v>0</v>
      </c>
      <c r="W28" s="19">
        <v>0</v>
      </c>
      <c r="X28" s="19">
        <v>0</v>
      </c>
      <c r="Y28" s="19">
        <v>0</v>
      </c>
      <c r="AC28" s="19">
        <v>1</v>
      </c>
      <c r="AD28" s="19">
        <v>1</v>
      </c>
      <c r="AE28" s="19">
        <v>1</v>
      </c>
      <c r="AF28" s="19">
        <v>0</v>
      </c>
      <c r="AG28" s="19">
        <v>0</v>
      </c>
      <c r="AH28" s="19">
        <v>1</v>
      </c>
      <c r="AI28" s="19">
        <v>1</v>
      </c>
      <c r="AJ28" s="19">
        <v>0</v>
      </c>
      <c r="AK28" s="19">
        <v>0</v>
      </c>
      <c r="AL28" s="19">
        <v>0</v>
      </c>
      <c r="AM28" s="19">
        <v>1</v>
      </c>
      <c r="AN28" s="19">
        <v>1</v>
      </c>
      <c r="AO28" s="19">
        <v>0</v>
      </c>
      <c r="AP28" s="19">
        <v>0</v>
      </c>
      <c r="AQ28" s="19">
        <v>0</v>
      </c>
      <c r="AR28" s="19">
        <v>1</v>
      </c>
      <c r="AS28" s="19">
        <v>1</v>
      </c>
      <c r="AT28" s="19">
        <v>0</v>
      </c>
      <c r="AU28" s="19">
        <v>0</v>
      </c>
      <c r="AV28" s="19">
        <v>0</v>
      </c>
      <c r="AY28" s="19">
        <v>1</v>
      </c>
      <c r="AZ28" s="25" t="s">
        <v>240</v>
      </c>
      <c r="BA28" s="25" t="s">
        <v>241</v>
      </c>
      <c r="BB28" s="19">
        <v>2</v>
      </c>
      <c r="BC28" s="20">
        <v>3</v>
      </c>
      <c r="BD28" s="19">
        <v>0</v>
      </c>
      <c r="BH28" s="19">
        <v>1</v>
      </c>
      <c r="BI28" s="19">
        <v>1</v>
      </c>
      <c r="BJ28" s="19">
        <v>1</v>
      </c>
      <c r="BK28" s="19">
        <v>1</v>
      </c>
      <c r="BL28" s="19">
        <v>1</v>
      </c>
      <c r="BM28" s="19">
        <v>1</v>
      </c>
      <c r="BN28" s="19">
        <v>1</v>
      </c>
      <c r="BO28" s="19">
        <v>1</v>
      </c>
      <c r="BP28" s="19">
        <v>1</v>
      </c>
      <c r="BQ28" s="19">
        <v>0</v>
      </c>
      <c r="BR28" s="19">
        <v>1</v>
      </c>
      <c r="BS28" s="19">
        <v>0</v>
      </c>
      <c r="BT28" s="19">
        <v>1</v>
      </c>
      <c r="BU28" s="19">
        <v>0</v>
      </c>
      <c r="BV28" s="19">
        <v>0</v>
      </c>
      <c r="BW28" s="19">
        <v>0</v>
      </c>
      <c r="BX28" s="19">
        <v>1</v>
      </c>
      <c r="BY28" s="19">
        <v>1</v>
      </c>
      <c r="BZ28" s="19">
        <v>0</v>
      </c>
      <c r="CA28" s="19">
        <v>0</v>
      </c>
      <c r="CB28" s="19">
        <v>0</v>
      </c>
      <c r="CC28" s="19">
        <v>2</v>
      </c>
      <c r="CD28" s="19">
        <v>1</v>
      </c>
      <c r="CE28" s="19">
        <v>1</v>
      </c>
      <c r="CF28" s="19">
        <v>3</v>
      </c>
      <c r="CG28" s="25" t="s">
        <v>35</v>
      </c>
      <c r="CH28" s="19">
        <v>0</v>
      </c>
      <c r="CJ28" s="19">
        <v>2</v>
      </c>
      <c r="CK28" s="20" t="b">
        <f t="shared" si="1"/>
        <v>1</v>
      </c>
      <c r="CL28" s="21" t="b">
        <f t="shared" si="2"/>
        <v>0</v>
      </c>
      <c r="CM28" s="21" t="b">
        <f t="shared" si="46"/>
        <v>1</v>
      </c>
      <c r="CN28" s="19" t="b">
        <f t="shared" si="3"/>
        <v>1</v>
      </c>
      <c r="CO28" s="20" t="b">
        <f t="shared" si="4"/>
        <v>0</v>
      </c>
      <c r="CP28" s="19" t="b">
        <f t="shared" si="5"/>
        <v>1</v>
      </c>
      <c r="CQ28" s="19" t="b">
        <f t="shared" si="6"/>
        <v>0</v>
      </c>
      <c r="CR28" s="19" t="b">
        <f t="shared" si="7"/>
        <v>0</v>
      </c>
      <c r="CS28" s="20" t="b">
        <f t="shared" si="8"/>
        <v>1</v>
      </c>
      <c r="CT28" s="19" t="b">
        <f t="shared" si="9"/>
        <v>1</v>
      </c>
      <c r="CU28" s="19" t="b">
        <f t="shared" si="10"/>
        <v>0</v>
      </c>
      <c r="CV28" s="19" t="b">
        <f t="shared" si="11"/>
        <v>0</v>
      </c>
      <c r="CW28" s="19" t="b">
        <f t="shared" si="12"/>
        <v>0</v>
      </c>
      <c r="CX28" s="19" t="b">
        <f t="shared" si="13"/>
        <v>0</v>
      </c>
      <c r="CY28" s="19" t="b">
        <f t="shared" si="14"/>
        <v>1</v>
      </c>
      <c r="CZ28" s="20" t="b">
        <f t="shared" si="15"/>
        <v>0</v>
      </c>
      <c r="DA28" s="19" t="b">
        <f t="shared" si="16"/>
        <v>0</v>
      </c>
      <c r="DB28" s="19" t="b">
        <f t="shared" si="17"/>
        <v>0</v>
      </c>
      <c r="DC28" s="19" t="b">
        <f t="shared" si="18"/>
        <v>0</v>
      </c>
      <c r="DD28" s="19" t="b">
        <f t="shared" si="19"/>
        <v>0</v>
      </c>
      <c r="DE28" s="19" t="b">
        <f t="shared" si="20"/>
        <v>0</v>
      </c>
      <c r="DF28" s="19" t="b">
        <f t="shared" si="21"/>
        <v>0</v>
      </c>
      <c r="DG28" s="19" t="b">
        <f t="shared" si="22"/>
        <v>0</v>
      </c>
      <c r="DH28" s="20" t="b">
        <f t="shared" si="23"/>
        <v>1</v>
      </c>
      <c r="DI28" s="21" t="b">
        <f t="shared" si="24"/>
        <v>1</v>
      </c>
      <c r="DJ28" s="19" t="b">
        <f t="shared" si="25"/>
        <v>0</v>
      </c>
      <c r="DK28" s="19" t="b">
        <f t="shared" si="26"/>
        <v>1</v>
      </c>
      <c r="DL28" s="19" t="b">
        <f t="shared" si="27"/>
        <v>0</v>
      </c>
      <c r="DM28" s="19" t="b">
        <f t="shared" si="28"/>
        <v>1</v>
      </c>
      <c r="DN28" s="19" t="b">
        <f t="shared" si="47"/>
        <v>0</v>
      </c>
      <c r="DO28" s="19" t="b">
        <f t="shared" si="48"/>
        <v>0</v>
      </c>
      <c r="DP28" s="20">
        <f t="shared" si="29"/>
        <v>0</v>
      </c>
      <c r="DQ28" s="19">
        <f t="shared" si="30"/>
        <v>0</v>
      </c>
      <c r="DR28" s="19">
        <f t="shared" si="31"/>
        <v>0</v>
      </c>
      <c r="DS28" s="19">
        <f t="shared" si="32"/>
        <v>0</v>
      </c>
      <c r="DT28" s="19">
        <f t="shared" si="33"/>
        <v>0</v>
      </c>
      <c r="DU28" s="19">
        <f t="shared" si="34"/>
        <v>0</v>
      </c>
      <c r="DV28" s="19">
        <f t="shared" si="35"/>
        <v>0</v>
      </c>
      <c r="DW28" s="19">
        <f t="shared" si="36"/>
        <v>0</v>
      </c>
      <c r="DX28" s="19">
        <f t="shared" si="37"/>
        <v>0</v>
      </c>
      <c r="DY28" s="19">
        <f t="shared" si="38"/>
        <v>0</v>
      </c>
      <c r="DZ28" s="19">
        <f t="shared" si="39"/>
        <v>0</v>
      </c>
      <c r="EA28" s="19">
        <f t="shared" si="40"/>
        <v>12</v>
      </c>
      <c r="EB28" s="19">
        <f t="shared" si="41"/>
        <v>0</v>
      </c>
      <c r="EC28" s="19">
        <f t="shared" si="42"/>
        <v>0</v>
      </c>
      <c r="ED28" s="19">
        <f t="shared" si="43"/>
        <v>0</v>
      </c>
      <c r="EE28" s="19">
        <f t="shared" si="44"/>
        <v>0</v>
      </c>
      <c r="EF28" s="19">
        <f t="shared" si="50"/>
        <v>12</v>
      </c>
      <c r="EG28" s="22">
        <f t="shared" si="45"/>
        <v>0.63636363636363635</v>
      </c>
    </row>
    <row r="29" spans="1:137" x14ac:dyDescent="0.25">
      <c r="A29" s="18" t="b">
        <f t="shared" si="0"/>
        <v>1</v>
      </c>
      <c r="B29" s="23" t="s">
        <v>833</v>
      </c>
      <c r="C29" s="32" t="s">
        <v>1001</v>
      </c>
      <c r="D29" s="19">
        <v>1</v>
      </c>
      <c r="E29" s="19">
        <v>1</v>
      </c>
      <c r="F29" s="19">
        <v>1</v>
      </c>
      <c r="G29" s="19">
        <v>0</v>
      </c>
      <c r="H29" s="19">
        <v>0</v>
      </c>
      <c r="I29" s="19">
        <v>8</v>
      </c>
      <c r="J29" s="19">
        <v>1</v>
      </c>
      <c r="K29" s="19">
        <v>1</v>
      </c>
      <c r="L29" s="19">
        <v>1</v>
      </c>
      <c r="M29" s="19">
        <v>0</v>
      </c>
      <c r="N29" s="19">
        <v>0</v>
      </c>
      <c r="O29" s="19">
        <v>0</v>
      </c>
      <c r="P29" s="19">
        <v>0</v>
      </c>
      <c r="Q29" s="19">
        <v>0</v>
      </c>
      <c r="R29" s="19">
        <v>0</v>
      </c>
      <c r="S29" s="19">
        <v>0</v>
      </c>
      <c r="T29" s="25" t="s">
        <v>47</v>
      </c>
      <c r="U29" s="19">
        <v>2</v>
      </c>
      <c r="V29" s="20">
        <v>1</v>
      </c>
      <c r="W29" s="19">
        <v>1</v>
      </c>
      <c r="X29" s="19">
        <v>0</v>
      </c>
      <c r="Y29" s="19">
        <v>1</v>
      </c>
      <c r="Z29" s="19">
        <v>0</v>
      </c>
      <c r="AA29" s="19">
        <v>1</v>
      </c>
      <c r="AB29" s="19">
        <v>1</v>
      </c>
      <c r="AC29" s="19">
        <v>1</v>
      </c>
      <c r="AD29" s="19">
        <v>1</v>
      </c>
      <c r="AE29" s="19">
        <v>1</v>
      </c>
      <c r="AF29" s="19">
        <v>0</v>
      </c>
      <c r="AG29" s="19">
        <v>0</v>
      </c>
      <c r="AH29" s="19">
        <v>0</v>
      </c>
      <c r="AI29" s="19">
        <v>0</v>
      </c>
      <c r="AJ29" s="19">
        <v>0</v>
      </c>
      <c r="AK29" s="19">
        <v>0</v>
      </c>
      <c r="AL29" s="19">
        <v>0</v>
      </c>
      <c r="AM29" s="19">
        <v>1</v>
      </c>
      <c r="AN29" s="19">
        <v>1</v>
      </c>
      <c r="AO29" s="19">
        <v>0</v>
      </c>
      <c r="AP29" s="19">
        <v>0</v>
      </c>
      <c r="AQ29" s="19">
        <v>0</v>
      </c>
      <c r="AR29" s="19">
        <v>0</v>
      </c>
      <c r="AV29" s="19">
        <v>1</v>
      </c>
      <c r="AW29" s="19">
        <v>2</v>
      </c>
      <c r="AX29" s="19">
        <v>2</v>
      </c>
      <c r="AY29" s="19">
        <v>1</v>
      </c>
      <c r="AZ29" s="25" t="s">
        <v>242</v>
      </c>
      <c r="BA29" s="25" t="s">
        <v>35</v>
      </c>
      <c r="BB29" s="19">
        <v>2</v>
      </c>
      <c r="BC29" s="20">
        <v>3</v>
      </c>
      <c r="BD29" s="19">
        <v>1</v>
      </c>
      <c r="BE29" s="19">
        <v>1</v>
      </c>
      <c r="BF29" s="19">
        <v>0</v>
      </c>
      <c r="BG29" s="19">
        <v>0</v>
      </c>
      <c r="BH29" s="19">
        <v>0</v>
      </c>
      <c r="BI29" s="19">
        <v>1</v>
      </c>
      <c r="BJ29" s="19">
        <v>0</v>
      </c>
      <c r="BK29" s="19">
        <v>1</v>
      </c>
      <c r="BL29" s="19">
        <v>1</v>
      </c>
      <c r="BM29" s="19">
        <v>1</v>
      </c>
      <c r="BN29" s="19">
        <v>1</v>
      </c>
      <c r="BO29" s="19">
        <v>1</v>
      </c>
      <c r="BP29" s="19">
        <v>0</v>
      </c>
      <c r="BQ29" s="19">
        <v>0</v>
      </c>
      <c r="BR29" s="19">
        <v>1</v>
      </c>
      <c r="BS29" s="19">
        <v>0</v>
      </c>
      <c r="BT29" s="19">
        <v>0</v>
      </c>
      <c r="BU29" s="19">
        <v>0</v>
      </c>
      <c r="BV29" s="19">
        <v>0</v>
      </c>
      <c r="BW29" s="19">
        <v>0</v>
      </c>
      <c r="BX29" s="19">
        <v>1</v>
      </c>
      <c r="BY29" s="19">
        <v>0</v>
      </c>
      <c r="BZ29" s="19">
        <v>1</v>
      </c>
      <c r="CA29" s="19">
        <v>1</v>
      </c>
      <c r="CB29" s="19">
        <v>0</v>
      </c>
      <c r="CC29" s="19">
        <v>2</v>
      </c>
      <c r="CD29" s="19">
        <v>1</v>
      </c>
      <c r="CE29" s="19">
        <v>1</v>
      </c>
      <c r="CF29" s="19">
        <v>2</v>
      </c>
      <c r="CG29" s="25" t="s">
        <v>35</v>
      </c>
      <c r="CH29" s="19">
        <v>0</v>
      </c>
      <c r="CJ29" s="19">
        <v>2</v>
      </c>
      <c r="CK29" s="20" t="b">
        <f t="shared" si="1"/>
        <v>1</v>
      </c>
      <c r="CL29" s="21" t="b">
        <f t="shared" si="2"/>
        <v>0</v>
      </c>
      <c r="CM29" s="21" t="b">
        <f t="shared" si="46"/>
        <v>1</v>
      </c>
      <c r="CN29" s="19" t="b">
        <f t="shared" si="3"/>
        <v>1</v>
      </c>
      <c r="CO29" s="20" t="b">
        <f t="shared" si="4"/>
        <v>1</v>
      </c>
      <c r="CP29" s="19" t="b">
        <f t="shared" si="5"/>
        <v>1</v>
      </c>
      <c r="CQ29" s="19" t="b">
        <f t="shared" si="6"/>
        <v>0</v>
      </c>
      <c r="CR29" s="19" t="b">
        <f t="shared" si="7"/>
        <v>0</v>
      </c>
      <c r="CS29" s="20" t="b">
        <f t="shared" si="8"/>
        <v>1</v>
      </c>
      <c r="CT29" s="19" t="b">
        <f t="shared" si="9"/>
        <v>0</v>
      </c>
      <c r="CU29" s="19" t="b">
        <f t="shared" si="10"/>
        <v>0</v>
      </c>
      <c r="CV29" s="19" t="b">
        <f t="shared" si="11"/>
        <v>1</v>
      </c>
      <c r="CW29" s="19" t="b">
        <f t="shared" si="12"/>
        <v>1</v>
      </c>
      <c r="CX29" s="19" t="b">
        <f t="shared" si="13"/>
        <v>0</v>
      </c>
      <c r="CY29" s="19" t="b">
        <f t="shared" si="14"/>
        <v>1</v>
      </c>
      <c r="CZ29" s="20" t="b">
        <f t="shared" si="15"/>
        <v>0</v>
      </c>
      <c r="DA29" s="19" t="b">
        <f t="shared" si="16"/>
        <v>0</v>
      </c>
      <c r="DB29" s="19" t="b">
        <f t="shared" si="17"/>
        <v>0</v>
      </c>
      <c r="DC29" s="19" t="b">
        <f t="shared" si="18"/>
        <v>0</v>
      </c>
      <c r="DD29" s="19" t="b">
        <f t="shared" si="19"/>
        <v>0</v>
      </c>
      <c r="DE29" s="19" t="b">
        <f t="shared" si="20"/>
        <v>0</v>
      </c>
      <c r="DF29" s="19" t="b">
        <f t="shared" si="21"/>
        <v>0</v>
      </c>
      <c r="DG29" s="19" t="b">
        <f t="shared" si="22"/>
        <v>0</v>
      </c>
      <c r="DH29" s="20" t="b">
        <f t="shared" si="23"/>
        <v>0</v>
      </c>
      <c r="DI29" s="21" t="b">
        <f t="shared" si="24"/>
        <v>1</v>
      </c>
      <c r="DJ29" s="19" t="b">
        <f t="shared" si="25"/>
        <v>1</v>
      </c>
      <c r="DK29" s="19" t="b">
        <f t="shared" si="26"/>
        <v>0</v>
      </c>
      <c r="DL29" s="19" t="b">
        <f t="shared" si="27"/>
        <v>1</v>
      </c>
      <c r="DM29" s="19" t="b">
        <f t="shared" si="28"/>
        <v>1</v>
      </c>
      <c r="DN29" s="19" t="b">
        <f t="shared" si="47"/>
        <v>0</v>
      </c>
      <c r="DO29" s="19" t="b">
        <f t="shared" si="48"/>
        <v>0</v>
      </c>
      <c r="DP29" s="20">
        <f t="shared" si="29"/>
        <v>0</v>
      </c>
      <c r="DQ29" s="19">
        <f t="shared" si="30"/>
        <v>0</v>
      </c>
      <c r="DR29" s="19">
        <f t="shared" si="31"/>
        <v>0</v>
      </c>
      <c r="DS29" s="19">
        <f t="shared" si="32"/>
        <v>4</v>
      </c>
      <c r="DT29" s="19">
        <f t="shared" si="33"/>
        <v>0</v>
      </c>
      <c r="DU29" s="19">
        <f t="shared" si="34"/>
        <v>0</v>
      </c>
      <c r="DV29" s="19">
        <f t="shared" si="35"/>
        <v>0</v>
      </c>
      <c r="DW29" s="19">
        <f t="shared" si="36"/>
        <v>0</v>
      </c>
      <c r="DX29" s="19">
        <f t="shared" si="37"/>
        <v>0</v>
      </c>
      <c r="DY29" s="19">
        <f t="shared" si="38"/>
        <v>0</v>
      </c>
      <c r="DZ29" s="19">
        <f t="shared" si="39"/>
        <v>0</v>
      </c>
      <c r="EA29" s="19">
        <f t="shared" si="40"/>
        <v>0</v>
      </c>
      <c r="EB29" s="19">
        <f t="shared" si="41"/>
        <v>0</v>
      </c>
      <c r="EC29" s="19">
        <f t="shared" si="42"/>
        <v>0</v>
      </c>
      <c r="ED29" s="19">
        <f t="shared" si="43"/>
        <v>0</v>
      </c>
      <c r="EE29" s="19">
        <f t="shared" si="44"/>
        <v>0</v>
      </c>
      <c r="EF29" s="19">
        <f t="shared" si="50"/>
        <v>4</v>
      </c>
      <c r="EG29" s="22">
        <f t="shared" si="45"/>
        <v>0.83333333333333337</v>
      </c>
    </row>
    <row r="30" spans="1:137" x14ac:dyDescent="0.25">
      <c r="A30" s="18" t="b">
        <f t="shared" si="0"/>
        <v>1</v>
      </c>
      <c r="B30" s="23" t="s">
        <v>833</v>
      </c>
      <c r="C30" s="32" t="s">
        <v>1002</v>
      </c>
      <c r="D30" s="19">
        <v>1</v>
      </c>
      <c r="E30" s="19">
        <v>1</v>
      </c>
      <c r="F30" s="19">
        <v>1</v>
      </c>
      <c r="G30" s="19">
        <v>0</v>
      </c>
      <c r="H30" s="19">
        <v>0</v>
      </c>
      <c r="I30" s="19">
        <v>7</v>
      </c>
      <c r="J30" s="19">
        <v>1</v>
      </c>
      <c r="K30" s="19">
        <v>1</v>
      </c>
      <c r="L30" s="19">
        <v>1</v>
      </c>
      <c r="M30" s="19">
        <v>0</v>
      </c>
      <c r="N30" s="19">
        <v>0</v>
      </c>
      <c r="O30" s="19">
        <v>0</v>
      </c>
      <c r="P30" s="19">
        <v>0</v>
      </c>
      <c r="Q30" s="19">
        <v>0</v>
      </c>
      <c r="R30" s="19">
        <v>0</v>
      </c>
      <c r="S30" s="19">
        <v>0</v>
      </c>
      <c r="T30" s="25" t="s">
        <v>47</v>
      </c>
      <c r="U30" s="19">
        <v>2</v>
      </c>
      <c r="V30" s="20">
        <v>0</v>
      </c>
      <c r="W30" s="19">
        <v>0</v>
      </c>
      <c r="X30" s="19">
        <v>0</v>
      </c>
      <c r="Y30" s="19">
        <v>1</v>
      </c>
      <c r="Z30" s="19">
        <v>1</v>
      </c>
      <c r="AC30" s="19">
        <v>0</v>
      </c>
      <c r="AD30" s="19">
        <v>0</v>
      </c>
      <c r="AE30" s="19">
        <v>0</v>
      </c>
      <c r="AF30" s="19">
        <v>0</v>
      </c>
      <c r="AG30" s="19">
        <v>0</v>
      </c>
      <c r="AH30" s="19">
        <v>0</v>
      </c>
      <c r="AI30" s="19">
        <v>0</v>
      </c>
      <c r="AJ30" s="19">
        <v>0</v>
      </c>
      <c r="AK30" s="19">
        <v>0</v>
      </c>
      <c r="AL30" s="19">
        <v>0</v>
      </c>
      <c r="AM30" s="19">
        <v>1</v>
      </c>
      <c r="AN30" s="19">
        <v>1</v>
      </c>
      <c r="AO30" s="19">
        <v>0</v>
      </c>
      <c r="AP30" s="19">
        <v>0</v>
      </c>
      <c r="AQ30" s="19">
        <v>0</v>
      </c>
      <c r="AR30" s="19">
        <v>0</v>
      </c>
      <c r="AV30" s="19">
        <v>0</v>
      </c>
      <c r="AY30" s="19">
        <v>0</v>
      </c>
      <c r="BA30" s="25" t="s">
        <v>35</v>
      </c>
      <c r="BB30" s="19">
        <v>2</v>
      </c>
      <c r="BC30" s="20">
        <v>1</v>
      </c>
      <c r="BI30" s="19">
        <v>1</v>
      </c>
      <c r="BJ30" s="19">
        <v>0</v>
      </c>
      <c r="BK30" s="19">
        <v>0</v>
      </c>
      <c r="BL30" s="19">
        <v>1</v>
      </c>
      <c r="BM30" s="19">
        <v>1</v>
      </c>
      <c r="BN30" s="19">
        <v>1</v>
      </c>
      <c r="BO30" s="19">
        <v>1</v>
      </c>
      <c r="BP30" s="19">
        <v>1</v>
      </c>
      <c r="BQ30" s="19">
        <v>0</v>
      </c>
      <c r="BR30" s="19">
        <v>1</v>
      </c>
      <c r="BS30" s="19">
        <v>0</v>
      </c>
      <c r="BT30" s="19">
        <v>0</v>
      </c>
      <c r="BU30" s="19">
        <v>0</v>
      </c>
      <c r="BV30" s="19">
        <v>0</v>
      </c>
      <c r="BW30" s="19">
        <v>0</v>
      </c>
      <c r="BX30" s="19">
        <v>0</v>
      </c>
      <c r="BY30" s="19">
        <v>0</v>
      </c>
      <c r="BZ30" s="19">
        <v>0</v>
      </c>
      <c r="CA30" s="19">
        <v>0</v>
      </c>
      <c r="CB30" s="19">
        <v>1</v>
      </c>
      <c r="CC30" s="19">
        <v>5</v>
      </c>
      <c r="CD30" s="19">
        <v>1</v>
      </c>
      <c r="CE30" s="19">
        <v>1</v>
      </c>
      <c r="CF30" s="19">
        <v>1</v>
      </c>
      <c r="CG30" s="25" t="s">
        <v>243</v>
      </c>
      <c r="CH30" s="19">
        <v>0</v>
      </c>
      <c r="CJ30" s="19">
        <v>2</v>
      </c>
      <c r="CK30" s="20" t="b">
        <f t="shared" si="1"/>
        <v>1</v>
      </c>
      <c r="CL30" s="21" t="b">
        <f t="shared" si="2"/>
        <v>0</v>
      </c>
      <c r="CM30" s="21" t="b">
        <f t="shared" si="46"/>
        <v>1</v>
      </c>
      <c r="CN30" s="19" t="b">
        <f t="shared" si="3"/>
        <v>1</v>
      </c>
      <c r="CO30" s="20" t="b">
        <f t="shared" si="4"/>
        <v>0</v>
      </c>
      <c r="CP30" s="19" t="b">
        <f t="shared" si="5"/>
        <v>0</v>
      </c>
      <c r="CQ30" s="19" t="b">
        <f t="shared" si="6"/>
        <v>0</v>
      </c>
      <c r="CR30" s="19" t="b">
        <f t="shared" si="7"/>
        <v>0</v>
      </c>
      <c r="CS30" s="20" t="b">
        <f t="shared" si="8"/>
        <v>0</v>
      </c>
      <c r="CT30" s="19" t="b">
        <f t="shared" si="9"/>
        <v>0</v>
      </c>
      <c r="CU30" s="19" t="b">
        <f t="shared" si="10"/>
        <v>0</v>
      </c>
      <c r="CV30" s="19" t="b">
        <f t="shared" si="11"/>
        <v>0</v>
      </c>
      <c r="CW30" s="19" t="b">
        <f t="shared" si="12"/>
        <v>0</v>
      </c>
      <c r="CX30" s="19" t="b">
        <f t="shared" si="13"/>
        <v>0</v>
      </c>
      <c r="CY30" s="19" t="b">
        <f t="shared" si="14"/>
        <v>0</v>
      </c>
      <c r="CZ30" s="20" t="b">
        <f t="shared" si="15"/>
        <v>1</v>
      </c>
      <c r="DA30" s="19" t="b">
        <f t="shared" si="16"/>
        <v>0</v>
      </c>
      <c r="DB30" s="19" t="b">
        <f t="shared" si="17"/>
        <v>0</v>
      </c>
      <c r="DC30" s="19" t="b">
        <f t="shared" si="18"/>
        <v>0</v>
      </c>
      <c r="DD30" s="19" t="b">
        <f t="shared" si="19"/>
        <v>0</v>
      </c>
      <c r="DE30" s="19" t="b">
        <f t="shared" si="20"/>
        <v>1</v>
      </c>
      <c r="DF30" s="19" t="b">
        <f t="shared" si="21"/>
        <v>1</v>
      </c>
      <c r="DG30" s="19" t="b">
        <f t="shared" si="22"/>
        <v>1</v>
      </c>
      <c r="DH30" s="20" t="b">
        <f t="shared" si="23"/>
        <v>1</v>
      </c>
      <c r="DI30" s="21" t="b">
        <f t="shared" si="24"/>
        <v>1</v>
      </c>
      <c r="DJ30" s="19" t="b">
        <f t="shared" si="25"/>
        <v>0</v>
      </c>
      <c r="DK30" s="19" t="b">
        <f t="shared" si="26"/>
        <v>0</v>
      </c>
      <c r="DL30" s="19" t="b">
        <f t="shared" si="27"/>
        <v>0</v>
      </c>
      <c r="DM30" s="19" t="b">
        <f t="shared" si="28"/>
        <v>0</v>
      </c>
      <c r="DN30" s="19" t="b">
        <f t="shared" si="47"/>
        <v>0</v>
      </c>
      <c r="DO30" s="19" t="b">
        <f t="shared" si="48"/>
        <v>0</v>
      </c>
      <c r="DP30" s="20">
        <f t="shared" si="29"/>
        <v>0</v>
      </c>
      <c r="DQ30" s="19">
        <f t="shared" si="30"/>
        <v>0</v>
      </c>
      <c r="DR30" s="19">
        <f t="shared" si="31"/>
        <v>0</v>
      </c>
      <c r="DS30" s="19">
        <f t="shared" si="32"/>
        <v>0</v>
      </c>
      <c r="DT30" s="19">
        <f t="shared" si="33"/>
        <v>0</v>
      </c>
      <c r="DU30" s="19">
        <f t="shared" si="34"/>
        <v>0</v>
      </c>
      <c r="DV30" s="19">
        <f t="shared" si="35"/>
        <v>0</v>
      </c>
      <c r="DW30" s="19">
        <f t="shared" si="36"/>
        <v>0</v>
      </c>
      <c r="DX30" s="19">
        <f t="shared" si="37"/>
        <v>0</v>
      </c>
      <c r="DY30" s="19">
        <f t="shared" si="38"/>
        <v>0</v>
      </c>
      <c r="DZ30" s="19">
        <f t="shared" si="39"/>
        <v>0</v>
      </c>
      <c r="EA30" s="19">
        <f t="shared" si="40"/>
        <v>0</v>
      </c>
      <c r="EB30" s="19">
        <f t="shared" si="41"/>
        <v>0</v>
      </c>
      <c r="EC30" s="19">
        <f t="shared" si="42"/>
        <v>0</v>
      </c>
      <c r="ED30" s="19">
        <f t="shared" si="43"/>
        <v>0</v>
      </c>
      <c r="EE30" s="19">
        <f t="shared" si="44"/>
        <v>16</v>
      </c>
      <c r="EF30" s="19">
        <f t="shared" si="50"/>
        <v>16</v>
      </c>
      <c r="EG30" s="22">
        <f t="shared" si="45"/>
        <v>7.43801652892562E-2</v>
      </c>
    </row>
    <row r="31" spans="1:137" x14ac:dyDescent="0.25">
      <c r="A31" s="18" t="b">
        <f t="shared" si="0"/>
        <v>1</v>
      </c>
      <c r="B31" s="23" t="s">
        <v>833</v>
      </c>
      <c r="C31" s="32" t="s">
        <v>1003</v>
      </c>
      <c r="D31" s="19">
        <v>1</v>
      </c>
      <c r="E31" s="19">
        <v>1</v>
      </c>
      <c r="F31" s="19">
        <v>1</v>
      </c>
      <c r="G31" s="19">
        <v>0</v>
      </c>
      <c r="H31" s="19">
        <v>0</v>
      </c>
      <c r="I31" s="19">
        <v>4</v>
      </c>
      <c r="J31" s="19">
        <v>1</v>
      </c>
      <c r="K31" s="19">
        <v>3</v>
      </c>
      <c r="L31" s="19">
        <v>3</v>
      </c>
      <c r="M31" s="19">
        <v>0</v>
      </c>
      <c r="N31" s="19">
        <v>0</v>
      </c>
      <c r="O31" s="19">
        <v>0</v>
      </c>
      <c r="P31" s="19">
        <v>0</v>
      </c>
      <c r="Q31" s="19">
        <v>0</v>
      </c>
      <c r="R31" s="19">
        <v>0</v>
      </c>
      <c r="S31" s="19">
        <v>1</v>
      </c>
      <c r="T31" s="25" t="s">
        <v>35</v>
      </c>
      <c r="U31" s="19">
        <v>2</v>
      </c>
      <c r="V31" s="20">
        <v>1</v>
      </c>
      <c r="W31" s="19">
        <v>1</v>
      </c>
      <c r="X31" s="19">
        <v>0</v>
      </c>
      <c r="Y31" s="19">
        <v>1</v>
      </c>
      <c r="Z31" s="19">
        <v>0</v>
      </c>
      <c r="AA31" s="19">
        <v>1</v>
      </c>
      <c r="AB31" s="19">
        <v>1</v>
      </c>
      <c r="AC31" s="19">
        <v>1</v>
      </c>
      <c r="AD31" s="19">
        <v>0</v>
      </c>
      <c r="AE31" s="19">
        <v>0</v>
      </c>
      <c r="AF31" s="19">
        <v>0</v>
      </c>
      <c r="AG31" s="19">
        <v>0</v>
      </c>
      <c r="AH31" s="19">
        <v>0</v>
      </c>
      <c r="AI31" s="19">
        <v>0</v>
      </c>
      <c r="AJ31" s="19">
        <v>0</v>
      </c>
      <c r="AK31" s="19">
        <v>0</v>
      </c>
      <c r="AL31" s="19">
        <v>0</v>
      </c>
      <c r="AM31" s="19">
        <v>1</v>
      </c>
      <c r="AN31" s="19">
        <v>0</v>
      </c>
      <c r="AO31" s="19">
        <v>1</v>
      </c>
      <c r="AP31" s="19">
        <v>0</v>
      </c>
      <c r="AQ31" s="19">
        <v>1</v>
      </c>
      <c r="AR31" s="19">
        <v>0</v>
      </c>
      <c r="AV31" s="19">
        <v>1</v>
      </c>
      <c r="AW31" s="19">
        <v>2</v>
      </c>
      <c r="AX31" s="19">
        <v>2</v>
      </c>
      <c r="AY31" s="19">
        <v>1</v>
      </c>
      <c r="AZ31" s="25" t="s">
        <v>244</v>
      </c>
      <c r="BA31" s="25" t="s">
        <v>35</v>
      </c>
      <c r="BB31" s="19">
        <v>2</v>
      </c>
      <c r="BC31" s="20">
        <v>3</v>
      </c>
      <c r="BD31" s="19">
        <v>1</v>
      </c>
      <c r="BE31" s="19">
        <v>1</v>
      </c>
      <c r="BF31" s="19">
        <v>1</v>
      </c>
      <c r="BG31" s="19">
        <v>1</v>
      </c>
      <c r="BH31" s="19">
        <v>0</v>
      </c>
      <c r="BI31" s="19">
        <v>1</v>
      </c>
      <c r="BJ31" s="19">
        <v>0</v>
      </c>
      <c r="BK31" s="19">
        <v>1</v>
      </c>
      <c r="BL31" s="19">
        <v>1</v>
      </c>
      <c r="BM31" s="19">
        <v>1</v>
      </c>
      <c r="BN31" s="19">
        <v>1</v>
      </c>
      <c r="BO31" s="19">
        <v>1</v>
      </c>
      <c r="BP31" s="19">
        <v>0</v>
      </c>
      <c r="BQ31" s="19">
        <v>0</v>
      </c>
      <c r="BR31" s="19">
        <v>1</v>
      </c>
      <c r="BS31" s="19">
        <v>0</v>
      </c>
      <c r="BT31" s="19">
        <v>1</v>
      </c>
      <c r="BU31" s="19">
        <v>0</v>
      </c>
      <c r="BV31" s="19">
        <v>0</v>
      </c>
      <c r="BW31" s="19">
        <v>0</v>
      </c>
      <c r="BX31" s="19">
        <v>1</v>
      </c>
      <c r="BY31" s="19">
        <v>0</v>
      </c>
      <c r="BZ31" s="19">
        <v>0</v>
      </c>
      <c r="CA31" s="19">
        <v>1</v>
      </c>
      <c r="CB31" s="19">
        <v>0</v>
      </c>
      <c r="CC31" s="19">
        <v>1</v>
      </c>
      <c r="CD31" s="19">
        <v>1</v>
      </c>
      <c r="CE31" s="19">
        <v>1</v>
      </c>
      <c r="CF31" s="19">
        <v>9</v>
      </c>
      <c r="CG31" s="25" t="s">
        <v>245</v>
      </c>
      <c r="CH31" s="19">
        <v>0</v>
      </c>
      <c r="CJ31" s="19">
        <v>2</v>
      </c>
      <c r="CK31" s="20" t="b">
        <f t="shared" si="1"/>
        <v>1</v>
      </c>
      <c r="CL31" s="21" t="b">
        <f t="shared" si="2"/>
        <v>0</v>
      </c>
      <c r="CM31" s="21" t="b">
        <f t="shared" si="46"/>
        <v>1</v>
      </c>
      <c r="CN31" s="19" t="b">
        <f t="shared" si="3"/>
        <v>1</v>
      </c>
      <c r="CO31" s="20" t="b">
        <f t="shared" si="4"/>
        <v>1</v>
      </c>
      <c r="CP31" s="19" t="b">
        <f t="shared" si="5"/>
        <v>0</v>
      </c>
      <c r="CQ31" s="19" t="b">
        <f t="shared" si="6"/>
        <v>1</v>
      </c>
      <c r="CR31" s="19" t="b">
        <f t="shared" si="7"/>
        <v>0</v>
      </c>
      <c r="CS31" s="20" t="b">
        <f t="shared" si="8"/>
        <v>1</v>
      </c>
      <c r="CT31" s="19" t="b">
        <f t="shared" si="9"/>
        <v>0</v>
      </c>
      <c r="CU31" s="19" t="b">
        <f t="shared" si="10"/>
        <v>0</v>
      </c>
      <c r="CV31" s="19" t="b">
        <f t="shared" si="11"/>
        <v>1</v>
      </c>
      <c r="CW31" s="19" t="b">
        <f t="shared" si="12"/>
        <v>1</v>
      </c>
      <c r="CX31" s="19" t="b">
        <f t="shared" si="13"/>
        <v>0</v>
      </c>
      <c r="CY31" s="19" t="b">
        <f t="shared" si="14"/>
        <v>1</v>
      </c>
      <c r="CZ31" s="20" t="b">
        <f t="shared" si="15"/>
        <v>0</v>
      </c>
      <c r="DA31" s="19" t="b">
        <f t="shared" si="16"/>
        <v>0</v>
      </c>
      <c r="DB31" s="19" t="b">
        <f t="shared" si="17"/>
        <v>0</v>
      </c>
      <c r="DC31" s="19" t="b">
        <f t="shared" si="18"/>
        <v>0</v>
      </c>
      <c r="DD31" s="19" t="b">
        <f t="shared" si="19"/>
        <v>0</v>
      </c>
      <c r="DE31" s="19" t="b">
        <f t="shared" si="20"/>
        <v>0</v>
      </c>
      <c r="DF31" s="19" t="b">
        <f t="shared" si="21"/>
        <v>0</v>
      </c>
      <c r="DG31" s="19" t="b">
        <f t="shared" si="22"/>
        <v>0</v>
      </c>
      <c r="DH31" s="20" t="b">
        <f t="shared" si="23"/>
        <v>0</v>
      </c>
      <c r="DI31" s="21" t="b">
        <f t="shared" si="24"/>
        <v>1</v>
      </c>
      <c r="DJ31" s="19" t="b">
        <f t="shared" si="25"/>
        <v>1</v>
      </c>
      <c r="DK31" s="19" t="b">
        <f t="shared" si="26"/>
        <v>0</v>
      </c>
      <c r="DL31" s="19" t="b">
        <f t="shared" si="27"/>
        <v>1</v>
      </c>
      <c r="DM31" s="19" t="b">
        <f t="shared" si="28"/>
        <v>1</v>
      </c>
      <c r="DN31" s="19" t="b">
        <f t="shared" si="47"/>
        <v>0</v>
      </c>
      <c r="DO31" s="19" t="b">
        <f t="shared" si="48"/>
        <v>0</v>
      </c>
      <c r="DP31" s="20">
        <f t="shared" si="29"/>
        <v>0</v>
      </c>
      <c r="DQ31" s="19">
        <f t="shared" si="30"/>
        <v>0</v>
      </c>
      <c r="DR31" s="19">
        <f t="shared" si="31"/>
        <v>0</v>
      </c>
      <c r="DS31" s="19">
        <f t="shared" si="32"/>
        <v>0</v>
      </c>
      <c r="DT31" s="19">
        <f t="shared" si="33"/>
        <v>0</v>
      </c>
      <c r="DU31" s="19">
        <f t="shared" si="34"/>
        <v>6</v>
      </c>
      <c r="DV31" s="19">
        <f t="shared" si="35"/>
        <v>0</v>
      </c>
      <c r="DW31" s="19">
        <f t="shared" si="36"/>
        <v>0</v>
      </c>
      <c r="DX31" s="19">
        <f t="shared" si="37"/>
        <v>0</v>
      </c>
      <c r="DY31" s="19">
        <f t="shared" si="38"/>
        <v>0</v>
      </c>
      <c r="DZ31" s="19">
        <f t="shared" si="39"/>
        <v>0</v>
      </c>
      <c r="EA31" s="19">
        <f t="shared" si="40"/>
        <v>0</v>
      </c>
      <c r="EB31" s="19">
        <f t="shared" si="41"/>
        <v>0</v>
      </c>
      <c r="EC31" s="19">
        <f t="shared" si="42"/>
        <v>0</v>
      </c>
      <c r="ED31" s="19">
        <f t="shared" si="43"/>
        <v>0</v>
      </c>
      <c r="EE31" s="19">
        <f t="shared" si="44"/>
        <v>0</v>
      </c>
      <c r="EF31" s="19">
        <f t="shared" si="50"/>
        <v>6</v>
      </c>
      <c r="EG31" s="22">
        <f t="shared" si="45"/>
        <v>0.765625</v>
      </c>
    </row>
    <row r="32" spans="1:137" x14ac:dyDescent="0.25">
      <c r="A32" s="18" t="b">
        <f t="shared" si="0"/>
        <v>1</v>
      </c>
      <c r="B32" s="23" t="s">
        <v>833</v>
      </c>
      <c r="C32" s="32" t="s">
        <v>1004</v>
      </c>
      <c r="D32" s="19">
        <v>1</v>
      </c>
      <c r="E32" s="19">
        <v>1</v>
      </c>
      <c r="F32" s="19">
        <v>1</v>
      </c>
      <c r="G32" s="19">
        <v>0</v>
      </c>
      <c r="H32" s="19">
        <v>0</v>
      </c>
      <c r="I32" s="19">
        <v>22</v>
      </c>
      <c r="J32" s="19">
        <v>1</v>
      </c>
      <c r="K32" s="19">
        <v>1</v>
      </c>
      <c r="L32" s="19">
        <v>1</v>
      </c>
      <c r="M32" s="19">
        <v>0</v>
      </c>
      <c r="N32" s="19">
        <v>0</v>
      </c>
      <c r="O32" s="19">
        <v>0</v>
      </c>
      <c r="P32" s="19">
        <v>0</v>
      </c>
      <c r="Q32" s="19">
        <v>0</v>
      </c>
      <c r="R32" s="19">
        <v>0</v>
      </c>
      <c r="S32" s="19">
        <v>0</v>
      </c>
      <c r="T32" s="25" t="s">
        <v>35</v>
      </c>
      <c r="U32" s="19">
        <v>2</v>
      </c>
      <c r="V32" s="20">
        <v>1</v>
      </c>
      <c r="W32" s="19">
        <v>0</v>
      </c>
      <c r="X32" s="19">
        <v>1</v>
      </c>
      <c r="Y32" s="19">
        <v>1</v>
      </c>
      <c r="Z32" s="19">
        <v>0</v>
      </c>
      <c r="AA32" s="19">
        <v>0</v>
      </c>
      <c r="AC32" s="19">
        <v>1</v>
      </c>
      <c r="AD32" s="19">
        <v>0</v>
      </c>
      <c r="AE32" s="19">
        <v>0</v>
      </c>
      <c r="AF32" s="19">
        <v>0</v>
      </c>
      <c r="AG32" s="19">
        <v>0</v>
      </c>
      <c r="AH32" s="19">
        <v>1</v>
      </c>
      <c r="AI32" s="19">
        <v>0</v>
      </c>
      <c r="AJ32" s="19">
        <v>1</v>
      </c>
      <c r="AK32" s="19">
        <v>0</v>
      </c>
      <c r="AL32" s="19">
        <v>1</v>
      </c>
      <c r="AM32" s="19">
        <v>0</v>
      </c>
      <c r="AN32" s="19">
        <v>0</v>
      </c>
      <c r="AO32" s="19">
        <v>0</v>
      </c>
      <c r="AP32" s="19">
        <v>0</v>
      </c>
      <c r="AQ32" s="19">
        <v>0</v>
      </c>
      <c r="AR32" s="19">
        <v>0</v>
      </c>
      <c r="AV32" s="19">
        <v>0</v>
      </c>
      <c r="AY32" s="19">
        <v>0</v>
      </c>
      <c r="BA32" s="25" t="s">
        <v>35</v>
      </c>
      <c r="BB32" s="19">
        <v>2</v>
      </c>
      <c r="BC32" s="20">
        <v>3</v>
      </c>
      <c r="BD32" s="19">
        <v>0</v>
      </c>
      <c r="BH32" s="19">
        <v>1</v>
      </c>
      <c r="BI32" s="19">
        <v>1</v>
      </c>
      <c r="BJ32" s="19">
        <v>0</v>
      </c>
      <c r="BK32" s="19">
        <v>0</v>
      </c>
      <c r="BL32" s="19">
        <v>0</v>
      </c>
      <c r="BM32" s="19">
        <v>0</v>
      </c>
      <c r="BN32" s="19">
        <v>0</v>
      </c>
      <c r="BO32" s="19">
        <v>0</v>
      </c>
      <c r="BP32" s="19">
        <v>0</v>
      </c>
      <c r="BQ32" s="19">
        <v>0</v>
      </c>
      <c r="BR32" s="19">
        <v>0</v>
      </c>
      <c r="BS32" s="19">
        <v>0</v>
      </c>
      <c r="BT32" s="19">
        <v>0</v>
      </c>
      <c r="BU32" s="19">
        <v>0</v>
      </c>
      <c r="BV32" s="19">
        <v>0</v>
      </c>
      <c r="BW32" s="19">
        <v>0</v>
      </c>
      <c r="BX32" s="19">
        <v>1</v>
      </c>
      <c r="BY32" s="19">
        <v>0</v>
      </c>
      <c r="BZ32" s="19">
        <v>0</v>
      </c>
      <c r="CA32" s="19">
        <v>0</v>
      </c>
      <c r="CB32" s="19">
        <v>0</v>
      </c>
      <c r="CC32" s="19">
        <v>3</v>
      </c>
      <c r="CD32" s="19">
        <v>1</v>
      </c>
      <c r="CE32" s="19">
        <v>1</v>
      </c>
      <c r="CF32" s="19">
        <v>2</v>
      </c>
      <c r="CG32" s="25" t="s">
        <v>35</v>
      </c>
      <c r="CH32" s="19">
        <v>0</v>
      </c>
      <c r="CJ32" s="19">
        <v>2</v>
      </c>
      <c r="CK32" s="20" t="b">
        <f t="shared" si="1"/>
        <v>1</v>
      </c>
      <c r="CL32" s="21" t="b">
        <f t="shared" si="2"/>
        <v>0</v>
      </c>
      <c r="CM32" s="21" t="b">
        <f t="shared" si="46"/>
        <v>1</v>
      </c>
      <c r="CN32" s="19" t="b">
        <f t="shared" si="3"/>
        <v>1</v>
      </c>
      <c r="CO32" s="20" t="b">
        <f t="shared" si="4"/>
        <v>1</v>
      </c>
      <c r="CP32" s="19" t="b">
        <f t="shared" si="5"/>
        <v>0</v>
      </c>
      <c r="CQ32" s="19" t="b">
        <f t="shared" si="6"/>
        <v>0</v>
      </c>
      <c r="CR32" s="19" t="b">
        <f t="shared" si="7"/>
        <v>1</v>
      </c>
      <c r="CS32" s="20" t="b">
        <f t="shared" si="8"/>
        <v>1</v>
      </c>
      <c r="CT32" s="19" t="b">
        <f t="shared" si="9"/>
        <v>0</v>
      </c>
      <c r="CU32" s="19" t="b">
        <f t="shared" si="10"/>
        <v>0</v>
      </c>
      <c r="CV32" s="19" t="b">
        <f t="shared" si="11"/>
        <v>0</v>
      </c>
      <c r="CW32" s="19" t="b">
        <f t="shared" si="12"/>
        <v>0</v>
      </c>
      <c r="CX32" s="19" t="b">
        <f t="shared" si="13"/>
        <v>1</v>
      </c>
      <c r="CY32" s="19" t="b">
        <f t="shared" si="14"/>
        <v>0</v>
      </c>
      <c r="CZ32" s="20" t="b">
        <f t="shared" si="15"/>
        <v>0</v>
      </c>
      <c r="DA32" s="19" t="b">
        <f t="shared" si="16"/>
        <v>0</v>
      </c>
      <c r="DB32" s="19" t="b">
        <f t="shared" si="17"/>
        <v>0</v>
      </c>
      <c r="DC32" s="19" t="b">
        <f t="shared" si="18"/>
        <v>0</v>
      </c>
      <c r="DD32" s="19" t="b">
        <f t="shared" si="19"/>
        <v>0</v>
      </c>
      <c r="DE32" s="19" t="b">
        <f t="shared" si="20"/>
        <v>0</v>
      </c>
      <c r="DF32" s="19" t="b">
        <f t="shared" si="21"/>
        <v>0</v>
      </c>
      <c r="DG32" s="19" t="b">
        <f t="shared" si="22"/>
        <v>0</v>
      </c>
      <c r="DH32" s="20" t="b">
        <f t="shared" si="23"/>
        <v>0</v>
      </c>
      <c r="DI32" s="21" t="b">
        <f t="shared" si="24"/>
        <v>0</v>
      </c>
      <c r="DJ32" s="19" t="b">
        <f t="shared" si="25"/>
        <v>1</v>
      </c>
      <c r="DK32" s="19" t="b">
        <f t="shared" si="26"/>
        <v>0</v>
      </c>
      <c r="DL32" s="19" t="b">
        <f t="shared" si="27"/>
        <v>0</v>
      </c>
      <c r="DM32" s="19" t="b">
        <f t="shared" si="28"/>
        <v>0</v>
      </c>
      <c r="DN32" s="19" t="b">
        <f t="shared" si="47"/>
        <v>1</v>
      </c>
      <c r="DO32" s="19" t="b">
        <f t="shared" si="48"/>
        <v>1</v>
      </c>
      <c r="DP32" s="20">
        <f t="shared" si="29"/>
        <v>0</v>
      </c>
      <c r="DQ32" s="19">
        <f t="shared" si="30"/>
        <v>0</v>
      </c>
      <c r="DR32" s="19">
        <f t="shared" si="31"/>
        <v>0</v>
      </c>
      <c r="DS32" s="19">
        <f t="shared" si="32"/>
        <v>0</v>
      </c>
      <c r="DT32" s="19">
        <f t="shared" si="33"/>
        <v>0</v>
      </c>
      <c r="DU32" s="19">
        <f t="shared" si="34"/>
        <v>0</v>
      </c>
      <c r="DV32" s="19">
        <f t="shared" si="35"/>
        <v>7</v>
      </c>
      <c r="DW32" s="19">
        <f t="shared" si="36"/>
        <v>0</v>
      </c>
      <c r="DX32" s="19">
        <f t="shared" si="37"/>
        <v>0</v>
      </c>
      <c r="DY32" s="19">
        <f t="shared" si="38"/>
        <v>0</v>
      </c>
      <c r="DZ32" s="19">
        <f t="shared" si="39"/>
        <v>0</v>
      </c>
      <c r="EA32" s="19">
        <f t="shared" si="40"/>
        <v>0</v>
      </c>
      <c r="EB32" s="19">
        <f t="shared" si="41"/>
        <v>0</v>
      </c>
      <c r="EC32" s="19">
        <f t="shared" si="42"/>
        <v>0</v>
      </c>
      <c r="ED32" s="19">
        <f t="shared" si="43"/>
        <v>0</v>
      </c>
      <c r="EE32" s="19">
        <f t="shared" si="44"/>
        <v>0</v>
      </c>
      <c r="EF32" s="19">
        <f t="shared" si="50"/>
        <v>7</v>
      </c>
      <c r="EG32" s="22">
        <f t="shared" si="45"/>
        <v>5.5555555555555552E-2</v>
      </c>
    </row>
    <row r="33" spans="1:137" x14ac:dyDescent="0.25">
      <c r="A33" s="18" t="b">
        <f t="shared" si="0"/>
        <v>1</v>
      </c>
      <c r="B33" s="23" t="s">
        <v>833</v>
      </c>
      <c r="C33" s="32" t="s">
        <v>1005</v>
      </c>
      <c r="D33" s="19">
        <v>1</v>
      </c>
      <c r="E33" s="19">
        <v>1</v>
      </c>
      <c r="F33" s="19">
        <v>1</v>
      </c>
      <c r="G33" s="19">
        <v>0</v>
      </c>
      <c r="H33" s="19">
        <v>0</v>
      </c>
      <c r="I33" s="19">
        <v>2</v>
      </c>
      <c r="J33" s="19">
        <v>1</v>
      </c>
      <c r="K33" s="19">
        <v>2</v>
      </c>
      <c r="L33" s="19">
        <v>1</v>
      </c>
      <c r="M33" s="19">
        <v>0</v>
      </c>
      <c r="N33" s="19">
        <v>0</v>
      </c>
      <c r="O33" s="19">
        <v>0</v>
      </c>
      <c r="P33" s="19">
        <v>0</v>
      </c>
      <c r="Q33" s="19">
        <v>0</v>
      </c>
      <c r="R33" s="19">
        <v>0</v>
      </c>
      <c r="S33" s="19">
        <v>0</v>
      </c>
      <c r="T33" s="25" t="s">
        <v>35</v>
      </c>
      <c r="U33" s="19">
        <v>2</v>
      </c>
      <c r="V33" s="20">
        <v>1</v>
      </c>
      <c r="W33" s="19">
        <v>1</v>
      </c>
      <c r="X33" s="19">
        <v>1</v>
      </c>
      <c r="Y33" s="19">
        <v>1</v>
      </c>
      <c r="Z33" s="19">
        <v>0</v>
      </c>
      <c r="AA33" s="19">
        <v>1</v>
      </c>
      <c r="AB33" s="19">
        <v>1</v>
      </c>
      <c r="AC33" s="19">
        <v>0</v>
      </c>
      <c r="AD33" s="19">
        <v>0</v>
      </c>
      <c r="AE33" s="19">
        <v>0</v>
      </c>
      <c r="AF33" s="19">
        <v>0</v>
      </c>
      <c r="AG33" s="19">
        <v>0</v>
      </c>
      <c r="AH33" s="19">
        <v>0</v>
      </c>
      <c r="AI33" s="19">
        <v>0</v>
      </c>
      <c r="AJ33" s="19">
        <v>0</v>
      </c>
      <c r="AK33" s="19">
        <v>0</v>
      </c>
      <c r="AL33" s="19">
        <v>0</v>
      </c>
      <c r="AM33" s="19">
        <v>1</v>
      </c>
      <c r="AN33" s="19">
        <v>0</v>
      </c>
      <c r="AO33" s="19">
        <v>1</v>
      </c>
      <c r="AP33" s="19">
        <v>0</v>
      </c>
      <c r="AQ33" s="19">
        <v>1</v>
      </c>
      <c r="AR33" s="19">
        <v>0</v>
      </c>
      <c r="AV33" s="19">
        <v>0</v>
      </c>
      <c r="AY33" s="19">
        <v>1</v>
      </c>
      <c r="AZ33" s="25" t="s">
        <v>227</v>
      </c>
      <c r="BA33" s="25" t="s">
        <v>47</v>
      </c>
      <c r="BB33" s="19">
        <v>2</v>
      </c>
      <c r="BC33" s="20">
        <v>1</v>
      </c>
      <c r="BI33" s="19">
        <v>1</v>
      </c>
      <c r="BJ33" s="19">
        <v>1</v>
      </c>
      <c r="BK33" s="19">
        <v>1</v>
      </c>
      <c r="BL33" s="19">
        <v>1</v>
      </c>
      <c r="BM33" s="19">
        <v>1</v>
      </c>
      <c r="BN33" s="19">
        <v>1</v>
      </c>
      <c r="BO33" s="19">
        <v>1</v>
      </c>
      <c r="BP33" s="19">
        <v>1</v>
      </c>
      <c r="BQ33" s="19">
        <v>0</v>
      </c>
      <c r="BR33" s="19">
        <v>1</v>
      </c>
      <c r="BS33" s="19">
        <v>0</v>
      </c>
      <c r="BT33" s="19">
        <v>0</v>
      </c>
      <c r="BU33" s="19">
        <v>0</v>
      </c>
      <c r="BV33" s="19">
        <v>0</v>
      </c>
      <c r="BW33" s="19">
        <v>0</v>
      </c>
      <c r="BX33" s="19">
        <v>0</v>
      </c>
      <c r="BY33" s="19">
        <v>0</v>
      </c>
      <c r="BZ33" s="19">
        <v>1</v>
      </c>
      <c r="CA33" s="19">
        <v>1</v>
      </c>
      <c r="CB33" s="19">
        <v>0</v>
      </c>
      <c r="CC33" s="19">
        <v>1</v>
      </c>
      <c r="CD33" s="19">
        <v>1</v>
      </c>
      <c r="CE33" s="19">
        <v>1</v>
      </c>
      <c r="CF33" s="19">
        <v>8</v>
      </c>
      <c r="CG33" s="25" t="s">
        <v>47</v>
      </c>
      <c r="CH33" s="19">
        <v>0</v>
      </c>
      <c r="CJ33" s="19">
        <v>2</v>
      </c>
      <c r="CK33" s="20" t="b">
        <f t="shared" si="1"/>
        <v>1</v>
      </c>
      <c r="CL33" s="21" t="b">
        <f t="shared" si="2"/>
        <v>0</v>
      </c>
      <c r="CM33" s="21" t="b">
        <f t="shared" si="46"/>
        <v>1</v>
      </c>
      <c r="CN33" s="19" t="b">
        <f t="shared" si="3"/>
        <v>0</v>
      </c>
      <c r="CO33" s="20" t="b">
        <f t="shared" si="4"/>
        <v>1</v>
      </c>
      <c r="CP33" s="19" t="b">
        <f t="shared" si="5"/>
        <v>0</v>
      </c>
      <c r="CQ33" s="19" t="b">
        <f t="shared" si="6"/>
        <v>1</v>
      </c>
      <c r="CR33" s="19" t="b">
        <f t="shared" si="7"/>
        <v>0</v>
      </c>
      <c r="CS33" s="20" t="b">
        <f t="shared" si="8"/>
        <v>1</v>
      </c>
      <c r="CT33" s="19" t="b">
        <f t="shared" si="9"/>
        <v>1</v>
      </c>
      <c r="CU33" s="19" t="b">
        <f t="shared" si="10"/>
        <v>0</v>
      </c>
      <c r="CV33" s="19" t="b">
        <f t="shared" si="11"/>
        <v>0</v>
      </c>
      <c r="CW33" s="19" t="b">
        <f t="shared" si="12"/>
        <v>0</v>
      </c>
      <c r="CX33" s="19" t="b">
        <f t="shared" si="13"/>
        <v>0</v>
      </c>
      <c r="CY33" s="19" t="b">
        <f t="shared" si="14"/>
        <v>1</v>
      </c>
      <c r="CZ33" s="20" t="b">
        <f t="shared" si="15"/>
        <v>0</v>
      </c>
      <c r="DA33" s="19" t="b">
        <f t="shared" si="16"/>
        <v>0</v>
      </c>
      <c r="DB33" s="19" t="b">
        <f t="shared" si="17"/>
        <v>0</v>
      </c>
      <c r="DC33" s="19" t="b">
        <f t="shared" si="18"/>
        <v>0</v>
      </c>
      <c r="DD33" s="19" t="b">
        <f t="shared" si="19"/>
        <v>0</v>
      </c>
      <c r="DE33" s="19" t="b">
        <f t="shared" si="20"/>
        <v>0</v>
      </c>
      <c r="DF33" s="19" t="b">
        <f t="shared" si="21"/>
        <v>0</v>
      </c>
      <c r="DG33" s="19" t="b">
        <f t="shared" si="22"/>
        <v>0</v>
      </c>
      <c r="DH33" s="20" t="b">
        <f t="shared" si="23"/>
        <v>1</v>
      </c>
      <c r="DI33" s="21" t="b">
        <f t="shared" si="24"/>
        <v>1</v>
      </c>
      <c r="DJ33" s="19" t="b">
        <f t="shared" si="25"/>
        <v>0</v>
      </c>
      <c r="DK33" s="19" t="b">
        <f t="shared" si="26"/>
        <v>0</v>
      </c>
      <c r="DL33" s="19" t="b">
        <f t="shared" si="27"/>
        <v>1</v>
      </c>
      <c r="DM33" s="19" t="b">
        <f t="shared" si="28"/>
        <v>1</v>
      </c>
      <c r="DN33" s="19" t="b">
        <f t="shared" si="47"/>
        <v>0</v>
      </c>
      <c r="DO33" s="19" t="b">
        <f t="shared" si="48"/>
        <v>0</v>
      </c>
      <c r="DP33" s="20">
        <f t="shared" si="29"/>
        <v>0</v>
      </c>
      <c r="DQ33" s="19">
        <f t="shared" si="30"/>
        <v>0</v>
      </c>
      <c r="DR33" s="19">
        <f t="shared" si="31"/>
        <v>0</v>
      </c>
      <c r="DS33" s="19">
        <f t="shared" si="32"/>
        <v>0</v>
      </c>
      <c r="DT33" s="19">
        <f t="shared" si="33"/>
        <v>0</v>
      </c>
      <c r="DU33" s="19">
        <f t="shared" si="34"/>
        <v>6</v>
      </c>
      <c r="DV33" s="19">
        <f t="shared" si="35"/>
        <v>0</v>
      </c>
      <c r="DW33" s="19">
        <f t="shared" si="36"/>
        <v>0</v>
      </c>
      <c r="DX33" s="19">
        <f t="shared" si="37"/>
        <v>0</v>
      </c>
      <c r="DY33" s="19">
        <f t="shared" si="38"/>
        <v>0</v>
      </c>
      <c r="DZ33" s="19">
        <f t="shared" si="39"/>
        <v>0</v>
      </c>
      <c r="EA33" s="19">
        <f t="shared" si="40"/>
        <v>0</v>
      </c>
      <c r="EB33" s="19">
        <f t="shared" si="41"/>
        <v>0</v>
      </c>
      <c r="EC33" s="19">
        <f t="shared" si="42"/>
        <v>0</v>
      </c>
      <c r="ED33" s="19">
        <f t="shared" si="43"/>
        <v>0</v>
      </c>
      <c r="EE33" s="19">
        <f t="shared" si="44"/>
        <v>0</v>
      </c>
      <c r="EF33" s="19">
        <f t="shared" si="50"/>
        <v>6</v>
      </c>
      <c r="EG33" s="22">
        <f t="shared" si="45"/>
        <v>0.765625</v>
      </c>
    </row>
    <row r="34" spans="1:137" x14ac:dyDescent="0.25">
      <c r="A34" s="18" t="b">
        <f t="shared" si="0"/>
        <v>1</v>
      </c>
      <c r="B34" s="23" t="s">
        <v>833</v>
      </c>
      <c r="C34" s="32" t="s">
        <v>1006</v>
      </c>
      <c r="D34" s="19">
        <v>1</v>
      </c>
      <c r="E34" s="19">
        <v>1</v>
      </c>
      <c r="F34" s="19">
        <v>1</v>
      </c>
      <c r="G34" s="19">
        <v>0</v>
      </c>
      <c r="H34" s="19">
        <v>0</v>
      </c>
      <c r="I34" s="19">
        <v>27</v>
      </c>
      <c r="J34" s="19">
        <v>1</v>
      </c>
      <c r="K34" s="19">
        <v>1</v>
      </c>
      <c r="L34" s="19">
        <v>1</v>
      </c>
      <c r="M34" s="19">
        <v>0</v>
      </c>
      <c r="N34" s="19">
        <v>0</v>
      </c>
      <c r="O34" s="19">
        <v>0</v>
      </c>
      <c r="P34" s="19">
        <v>0</v>
      </c>
      <c r="Q34" s="19">
        <v>0</v>
      </c>
      <c r="R34" s="19">
        <v>0</v>
      </c>
      <c r="S34" s="19">
        <v>0</v>
      </c>
      <c r="T34" s="25" t="s">
        <v>35</v>
      </c>
      <c r="U34" s="19">
        <v>2</v>
      </c>
      <c r="V34" s="20">
        <v>1</v>
      </c>
      <c r="W34" s="19">
        <v>0</v>
      </c>
      <c r="X34" s="19">
        <v>1</v>
      </c>
      <c r="Y34" s="19">
        <v>1</v>
      </c>
      <c r="Z34" s="19">
        <v>0</v>
      </c>
      <c r="AA34" s="19">
        <v>0</v>
      </c>
      <c r="AC34" s="19">
        <v>0</v>
      </c>
      <c r="AD34" s="19">
        <v>0</v>
      </c>
      <c r="AE34" s="19">
        <v>0</v>
      </c>
      <c r="AF34" s="19">
        <v>0</v>
      </c>
      <c r="AG34" s="19">
        <v>0</v>
      </c>
      <c r="AH34" s="19">
        <v>0</v>
      </c>
      <c r="AI34" s="19">
        <v>0</v>
      </c>
      <c r="AJ34" s="19">
        <v>0</v>
      </c>
      <c r="AK34" s="19">
        <v>0</v>
      </c>
      <c r="AL34" s="19">
        <v>0</v>
      </c>
      <c r="AM34" s="19">
        <v>1</v>
      </c>
      <c r="AN34" s="19">
        <v>1</v>
      </c>
      <c r="AO34" s="19">
        <v>0</v>
      </c>
      <c r="AP34" s="19">
        <v>0</v>
      </c>
      <c r="AQ34" s="19">
        <v>0</v>
      </c>
      <c r="AR34" s="19">
        <v>0</v>
      </c>
      <c r="AV34" s="19">
        <v>0</v>
      </c>
      <c r="AY34" s="19">
        <v>0</v>
      </c>
      <c r="BA34" s="25" t="s">
        <v>35</v>
      </c>
      <c r="BB34" s="19">
        <v>2</v>
      </c>
      <c r="BC34" s="20">
        <v>3</v>
      </c>
      <c r="BD34" s="19">
        <v>1</v>
      </c>
      <c r="BE34" s="19">
        <v>1</v>
      </c>
      <c r="BF34" s="19">
        <v>1</v>
      </c>
      <c r="BG34" s="19">
        <v>1</v>
      </c>
      <c r="BH34" s="19">
        <v>1</v>
      </c>
      <c r="BI34" s="19">
        <v>1</v>
      </c>
      <c r="BJ34" s="19">
        <v>1</v>
      </c>
      <c r="BK34" s="19">
        <v>0</v>
      </c>
      <c r="BL34" s="19">
        <v>1</v>
      </c>
      <c r="BM34" s="19">
        <v>1</v>
      </c>
      <c r="BN34" s="19">
        <v>1</v>
      </c>
      <c r="BO34" s="19">
        <v>1</v>
      </c>
      <c r="BP34" s="19">
        <v>1</v>
      </c>
      <c r="BQ34" s="19">
        <v>0</v>
      </c>
      <c r="BR34" s="19">
        <v>1</v>
      </c>
      <c r="BS34" s="19">
        <v>0</v>
      </c>
      <c r="BT34" s="19">
        <v>0</v>
      </c>
      <c r="BU34" s="19">
        <v>0</v>
      </c>
      <c r="BV34" s="19">
        <v>0</v>
      </c>
      <c r="BW34" s="19">
        <v>0</v>
      </c>
      <c r="BX34" s="19">
        <v>0</v>
      </c>
      <c r="BY34" s="19">
        <v>0</v>
      </c>
      <c r="BZ34" s="19">
        <v>0</v>
      </c>
      <c r="CA34" s="19">
        <v>0</v>
      </c>
      <c r="CB34" s="19">
        <v>1</v>
      </c>
      <c r="CC34" s="19">
        <v>4</v>
      </c>
      <c r="CD34" s="19">
        <v>1</v>
      </c>
      <c r="CE34" s="19">
        <v>0</v>
      </c>
      <c r="CF34" s="19">
        <v>1</v>
      </c>
      <c r="CG34" s="25" t="s">
        <v>35</v>
      </c>
      <c r="CH34" s="19">
        <v>0</v>
      </c>
      <c r="CJ34" s="19">
        <v>2</v>
      </c>
      <c r="CK34" s="20" t="b">
        <f t="shared" si="1"/>
        <v>1</v>
      </c>
      <c r="CL34" s="21" t="b">
        <f t="shared" si="2"/>
        <v>0</v>
      </c>
      <c r="CM34" s="21" t="b">
        <f t="shared" si="46"/>
        <v>1</v>
      </c>
      <c r="CN34" s="19" t="b">
        <f t="shared" si="3"/>
        <v>1</v>
      </c>
      <c r="CO34" s="20" t="b">
        <f t="shared" si="4"/>
        <v>1</v>
      </c>
      <c r="CP34" s="19" t="b">
        <f t="shared" si="5"/>
        <v>0</v>
      </c>
      <c r="CQ34" s="19" t="b">
        <f t="shared" si="6"/>
        <v>0</v>
      </c>
      <c r="CR34" s="19" t="b">
        <f t="shared" si="7"/>
        <v>0</v>
      </c>
      <c r="CS34" s="20" t="b">
        <f t="shared" si="8"/>
        <v>1</v>
      </c>
      <c r="CT34" s="19" t="b">
        <f t="shared" si="9"/>
        <v>1</v>
      </c>
      <c r="CU34" s="19" t="b">
        <f t="shared" si="10"/>
        <v>0</v>
      </c>
      <c r="CV34" s="19" t="b">
        <f t="shared" si="11"/>
        <v>0</v>
      </c>
      <c r="CW34" s="19" t="b">
        <f t="shared" si="12"/>
        <v>0</v>
      </c>
      <c r="CX34" s="19" t="b">
        <f t="shared" si="13"/>
        <v>0</v>
      </c>
      <c r="CY34" s="19" t="b">
        <f t="shared" si="14"/>
        <v>1</v>
      </c>
      <c r="CZ34" s="20" t="b">
        <f t="shared" si="15"/>
        <v>0</v>
      </c>
      <c r="DA34" s="19" t="b">
        <f t="shared" si="16"/>
        <v>0</v>
      </c>
      <c r="DB34" s="19" t="b">
        <f t="shared" si="17"/>
        <v>0</v>
      </c>
      <c r="DC34" s="19" t="b">
        <f t="shared" si="18"/>
        <v>0</v>
      </c>
      <c r="DD34" s="19" t="b">
        <f t="shared" si="19"/>
        <v>0</v>
      </c>
      <c r="DE34" s="19" t="b">
        <f t="shared" si="20"/>
        <v>0</v>
      </c>
      <c r="DF34" s="19" t="b">
        <f t="shared" si="21"/>
        <v>0</v>
      </c>
      <c r="DG34" s="19" t="b">
        <f t="shared" si="22"/>
        <v>0</v>
      </c>
      <c r="DH34" s="20" t="b">
        <f t="shared" si="23"/>
        <v>1</v>
      </c>
      <c r="DI34" s="21" t="b">
        <f t="shared" si="24"/>
        <v>1</v>
      </c>
      <c r="DJ34" s="19" t="b">
        <f t="shared" si="25"/>
        <v>0</v>
      </c>
      <c r="DK34" s="19" t="b">
        <f t="shared" si="26"/>
        <v>0</v>
      </c>
      <c r="DL34" s="19" t="b">
        <f t="shared" si="27"/>
        <v>0</v>
      </c>
      <c r="DM34" s="19" t="b">
        <f t="shared" si="28"/>
        <v>0</v>
      </c>
      <c r="DN34" s="19" t="b">
        <f t="shared" si="47"/>
        <v>0</v>
      </c>
      <c r="DO34" s="19" t="b">
        <f t="shared" si="48"/>
        <v>0</v>
      </c>
      <c r="DP34" s="20">
        <f t="shared" si="29"/>
        <v>0</v>
      </c>
      <c r="DQ34" s="19">
        <f t="shared" si="30"/>
        <v>0</v>
      </c>
      <c r="DR34" s="19">
        <f t="shared" si="31"/>
        <v>0</v>
      </c>
      <c r="DS34" s="19">
        <f t="shared" si="32"/>
        <v>0</v>
      </c>
      <c r="DT34" s="19">
        <f t="shared" si="33"/>
        <v>0</v>
      </c>
      <c r="DU34" s="19">
        <f t="shared" si="34"/>
        <v>0</v>
      </c>
      <c r="DV34" s="19">
        <f t="shared" si="35"/>
        <v>0</v>
      </c>
      <c r="DW34" s="19">
        <f t="shared" si="36"/>
        <v>8</v>
      </c>
      <c r="DX34" s="19">
        <f t="shared" si="37"/>
        <v>0</v>
      </c>
      <c r="DY34" s="19">
        <f t="shared" si="38"/>
        <v>0</v>
      </c>
      <c r="DZ34" s="19">
        <f t="shared" si="39"/>
        <v>0</v>
      </c>
      <c r="EA34" s="19">
        <f t="shared" si="40"/>
        <v>0</v>
      </c>
      <c r="EB34" s="19">
        <f t="shared" si="41"/>
        <v>0</v>
      </c>
      <c r="EC34" s="19">
        <f t="shared" si="42"/>
        <v>0</v>
      </c>
      <c r="ED34" s="19">
        <f t="shared" si="43"/>
        <v>0</v>
      </c>
      <c r="EE34" s="19">
        <f t="shared" si="44"/>
        <v>0</v>
      </c>
      <c r="EF34" s="19">
        <f t="shared" si="50"/>
        <v>8</v>
      </c>
      <c r="EG34" s="22">
        <f t="shared" si="45"/>
        <v>0.36363636363636365</v>
      </c>
    </row>
    <row r="35" spans="1:137" x14ac:dyDescent="0.25">
      <c r="A35" s="18" t="b">
        <f t="shared" si="0"/>
        <v>1</v>
      </c>
      <c r="B35" s="23" t="s">
        <v>833</v>
      </c>
      <c r="C35" s="32" t="s">
        <v>1007</v>
      </c>
      <c r="D35" s="19">
        <v>1</v>
      </c>
      <c r="E35" s="19">
        <v>1</v>
      </c>
      <c r="F35" s="19">
        <v>1</v>
      </c>
      <c r="G35" s="19">
        <v>0</v>
      </c>
      <c r="H35" s="19">
        <v>0</v>
      </c>
      <c r="I35" s="19">
        <v>28</v>
      </c>
      <c r="J35" s="19">
        <v>1</v>
      </c>
      <c r="K35" s="19">
        <v>1</v>
      </c>
      <c r="L35" s="19">
        <v>1</v>
      </c>
      <c r="M35" s="19">
        <v>0</v>
      </c>
      <c r="N35" s="19">
        <v>0</v>
      </c>
      <c r="O35" s="19">
        <v>0</v>
      </c>
      <c r="P35" s="19">
        <v>0</v>
      </c>
      <c r="Q35" s="19">
        <v>0</v>
      </c>
      <c r="R35" s="19">
        <v>0</v>
      </c>
      <c r="S35" s="19">
        <v>0</v>
      </c>
      <c r="T35" s="25" t="s">
        <v>35</v>
      </c>
      <c r="U35" s="19">
        <v>2</v>
      </c>
      <c r="V35" s="20">
        <v>1</v>
      </c>
      <c r="W35" s="19">
        <v>1</v>
      </c>
      <c r="X35" s="19">
        <v>0</v>
      </c>
      <c r="Y35" s="19">
        <v>1</v>
      </c>
      <c r="Z35" s="19">
        <v>0</v>
      </c>
      <c r="AA35" s="19">
        <v>1</v>
      </c>
      <c r="AB35" s="19">
        <v>1</v>
      </c>
      <c r="AC35" s="19">
        <v>1</v>
      </c>
      <c r="AD35" s="19">
        <v>1</v>
      </c>
      <c r="AE35" s="19">
        <v>1</v>
      </c>
      <c r="AF35" s="19">
        <v>1</v>
      </c>
      <c r="AG35" s="19">
        <v>0</v>
      </c>
      <c r="AH35" s="19">
        <v>0</v>
      </c>
      <c r="AI35" s="19">
        <v>0</v>
      </c>
      <c r="AJ35" s="19">
        <v>0</v>
      </c>
      <c r="AK35" s="19">
        <v>0</v>
      </c>
      <c r="AL35" s="19">
        <v>0</v>
      </c>
      <c r="AM35" s="19">
        <v>1</v>
      </c>
      <c r="AN35" s="19">
        <v>0</v>
      </c>
      <c r="AO35" s="19">
        <v>1</v>
      </c>
      <c r="AP35" s="19">
        <v>1</v>
      </c>
      <c r="AQ35" s="19">
        <v>0</v>
      </c>
      <c r="AR35" s="19">
        <v>0</v>
      </c>
      <c r="AV35" s="19">
        <v>0</v>
      </c>
      <c r="AY35" s="19">
        <v>1</v>
      </c>
      <c r="AZ35" s="25" t="s">
        <v>227</v>
      </c>
      <c r="BA35" s="25" t="s">
        <v>35</v>
      </c>
      <c r="BB35" s="19">
        <v>2</v>
      </c>
      <c r="BC35" s="20">
        <v>3</v>
      </c>
      <c r="BD35" s="19">
        <v>1</v>
      </c>
      <c r="BE35" s="19">
        <v>1</v>
      </c>
      <c r="BF35" s="19">
        <v>1</v>
      </c>
      <c r="BG35" s="19">
        <v>0</v>
      </c>
      <c r="BH35" s="19">
        <v>0</v>
      </c>
      <c r="BI35" s="19">
        <v>1</v>
      </c>
      <c r="BJ35" s="19">
        <v>0</v>
      </c>
      <c r="BK35" s="19">
        <v>1</v>
      </c>
      <c r="BL35" s="19">
        <v>1</v>
      </c>
      <c r="BM35" s="19">
        <v>1</v>
      </c>
      <c r="BN35" s="19">
        <v>1</v>
      </c>
      <c r="BO35" s="19">
        <v>1</v>
      </c>
      <c r="BP35" s="19">
        <v>0</v>
      </c>
      <c r="BQ35" s="19">
        <v>0</v>
      </c>
      <c r="BR35" s="19">
        <v>1</v>
      </c>
      <c r="BS35" s="19">
        <v>0</v>
      </c>
      <c r="BT35" s="19">
        <v>0</v>
      </c>
      <c r="BU35" s="19">
        <v>0</v>
      </c>
      <c r="BV35" s="19">
        <v>0</v>
      </c>
      <c r="BW35" s="19">
        <v>0</v>
      </c>
      <c r="BX35" s="19">
        <v>1</v>
      </c>
      <c r="BY35" s="19">
        <v>0</v>
      </c>
      <c r="BZ35" s="19">
        <v>0</v>
      </c>
      <c r="CA35" s="19">
        <v>1</v>
      </c>
      <c r="CB35" s="19">
        <v>0</v>
      </c>
      <c r="CC35" s="19">
        <v>1</v>
      </c>
      <c r="CD35" s="19">
        <v>1</v>
      </c>
      <c r="CE35" s="19">
        <v>1</v>
      </c>
      <c r="CF35" s="19">
        <v>3</v>
      </c>
      <c r="CG35" s="25" t="s">
        <v>246</v>
      </c>
      <c r="CH35" s="19">
        <v>0</v>
      </c>
      <c r="CJ35" s="19">
        <v>2</v>
      </c>
      <c r="CK35" s="20" t="b">
        <f t="shared" si="1"/>
        <v>1</v>
      </c>
      <c r="CL35" s="21" t="b">
        <f t="shared" si="2"/>
        <v>0</v>
      </c>
      <c r="CM35" s="21" t="b">
        <f t="shared" si="46"/>
        <v>1</v>
      </c>
      <c r="CN35" s="19" t="b">
        <f t="shared" si="3"/>
        <v>1</v>
      </c>
      <c r="CO35" s="20" t="b">
        <f t="shared" si="4"/>
        <v>1</v>
      </c>
      <c r="CP35" s="19" t="b">
        <f t="shared" si="5"/>
        <v>1</v>
      </c>
      <c r="CQ35" s="19" t="b">
        <f t="shared" si="6"/>
        <v>1</v>
      </c>
      <c r="CR35" s="19" t="b">
        <f t="shared" si="7"/>
        <v>0</v>
      </c>
      <c r="CS35" s="20" t="b">
        <f t="shared" si="8"/>
        <v>1</v>
      </c>
      <c r="CT35" s="19" t="b">
        <f t="shared" si="9"/>
        <v>0</v>
      </c>
      <c r="CU35" s="19" t="b">
        <f t="shared" si="10"/>
        <v>0</v>
      </c>
      <c r="CV35" s="19" t="b">
        <f t="shared" si="11"/>
        <v>1</v>
      </c>
      <c r="CW35" s="19" t="b">
        <f t="shared" si="12"/>
        <v>1</v>
      </c>
      <c r="CX35" s="19" t="b">
        <f t="shared" si="13"/>
        <v>0</v>
      </c>
      <c r="CY35" s="19" t="b">
        <f t="shared" si="14"/>
        <v>1</v>
      </c>
      <c r="CZ35" s="20" t="b">
        <f t="shared" si="15"/>
        <v>0</v>
      </c>
      <c r="DA35" s="19" t="b">
        <f t="shared" si="16"/>
        <v>0</v>
      </c>
      <c r="DB35" s="19" t="b">
        <f t="shared" si="17"/>
        <v>0</v>
      </c>
      <c r="DC35" s="19" t="b">
        <f t="shared" si="18"/>
        <v>0</v>
      </c>
      <c r="DD35" s="19" t="b">
        <f t="shared" si="19"/>
        <v>0</v>
      </c>
      <c r="DE35" s="19" t="b">
        <f t="shared" si="20"/>
        <v>0</v>
      </c>
      <c r="DF35" s="19" t="b">
        <f t="shared" si="21"/>
        <v>0</v>
      </c>
      <c r="DG35" s="19" t="b">
        <f t="shared" si="22"/>
        <v>0</v>
      </c>
      <c r="DH35" s="20" t="b">
        <f t="shared" si="23"/>
        <v>0</v>
      </c>
      <c r="DI35" s="21" t="b">
        <f t="shared" si="24"/>
        <v>1</v>
      </c>
      <c r="DJ35" s="19" t="b">
        <f t="shared" si="25"/>
        <v>1</v>
      </c>
      <c r="DK35" s="19" t="b">
        <f t="shared" si="26"/>
        <v>0</v>
      </c>
      <c r="DL35" s="19" t="b">
        <f t="shared" si="27"/>
        <v>1</v>
      </c>
      <c r="DM35" s="19" t="b">
        <f t="shared" si="28"/>
        <v>1</v>
      </c>
      <c r="DN35" s="19" t="b">
        <f t="shared" si="47"/>
        <v>0</v>
      </c>
      <c r="DO35" s="19" t="b">
        <f t="shared" si="48"/>
        <v>0</v>
      </c>
      <c r="DP35" s="20">
        <f t="shared" si="29"/>
        <v>0</v>
      </c>
      <c r="DQ35" s="19">
        <f t="shared" si="30"/>
        <v>2</v>
      </c>
      <c r="DR35" s="19">
        <f t="shared" si="31"/>
        <v>0</v>
      </c>
      <c r="DS35" s="19">
        <f t="shared" si="32"/>
        <v>0</v>
      </c>
      <c r="DT35" s="19">
        <f t="shared" si="33"/>
        <v>0</v>
      </c>
      <c r="DU35" s="19">
        <f t="shared" si="34"/>
        <v>0</v>
      </c>
      <c r="DV35" s="19">
        <f t="shared" si="35"/>
        <v>0</v>
      </c>
      <c r="DW35" s="19">
        <f t="shared" si="36"/>
        <v>0</v>
      </c>
      <c r="DX35" s="19">
        <f t="shared" si="37"/>
        <v>0</v>
      </c>
      <c r="DY35" s="19">
        <f t="shared" si="38"/>
        <v>0</v>
      </c>
      <c r="DZ35" s="19">
        <f t="shared" si="39"/>
        <v>0</v>
      </c>
      <c r="EA35" s="19">
        <f t="shared" si="40"/>
        <v>0</v>
      </c>
      <c r="EB35" s="19">
        <f t="shared" si="41"/>
        <v>0</v>
      </c>
      <c r="EC35" s="19">
        <f t="shared" si="42"/>
        <v>0</v>
      </c>
      <c r="ED35" s="19">
        <f t="shared" si="43"/>
        <v>0</v>
      </c>
      <c r="EE35" s="19">
        <f t="shared" si="44"/>
        <v>0</v>
      </c>
      <c r="EF35" s="19">
        <f t="shared" si="50"/>
        <v>2</v>
      </c>
      <c r="EG35" s="22">
        <f t="shared" si="45"/>
        <v>0.92500000000000004</v>
      </c>
    </row>
    <row r="36" spans="1:137" x14ac:dyDescent="0.25">
      <c r="A36" s="18" t="b">
        <f t="shared" si="0"/>
        <v>1</v>
      </c>
      <c r="B36" s="23" t="s">
        <v>833</v>
      </c>
      <c r="C36" s="32" t="s">
        <v>1008</v>
      </c>
      <c r="D36" s="19">
        <v>1</v>
      </c>
      <c r="E36" s="19">
        <v>1</v>
      </c>
      <c r="F36" s="19">
        <v>1</v>
      </c>
      <c r="G36" s="19">
        <v>0</v>
      </c>
      <c r="H36" s="19">
        <v>0</v>
      </c>
      <c r="I36" s="19">
        <v>27</v>
      </c>
      <c r="J36" s="19">
        <v>2</v>
      </c>
      <c r="K36" s="19">
        <v>1</v>
      </c>
      <c r="L36" s="19">
        <v>3</v>
      </c>
      <c r="M36" s="19">
        <v>0</v>
      </c>
      <c r="N36" s="19">
        <v>0</v>
      </c>
      <c r="O36" s="19">
        <v>0</v>
      </c>
      <c r="P36" s="19">
        <v>0</v>
      </c>
      <c r="Q36" s="19">
        <v>0</v>
      </c>
      <c r="R36" s="19">
        <v>0</v>
      </c>
      <c r="S36" s="19">
        <v>1</v>
      </c>
      <c r="T36" s="25" t="s">
        <v>35</v>
      </c>
      <c r="U36" s="19">
        <v>2</v>
      </c>
      <c r="V36" s="20">
        <v>1</v>
      </c>
      <c r="W36" s="19">
        <v>1</v>
      </c>
      <c r="X36" s="19">
        <v>1</v>
      </c>
      <c r="Y36" s="19">
        <v>1</v>
      </c>
      <c r="Z36" s="19">
        <v>0</v>
      </c>
      <c r="AA36" s="19">
        <v>0</v>
      </c>
      <c r="AC36" s="19">
        <v>1</v>
      </c>
      <c r="AD36" s="19">
        <v>0</v>
      </c>
      <c r="AE36" s="19">
        <v>0</v>
      </c>
      <c r="AF36" s="19">
        <v>0</v>
      </c>
      <c r="AG36" s="19">
        <v>0</v>
      </c>
      <c r="AH36" s="19">
        <v>0</v>
      </c>
      <c r="AI36" s="19">
        <v>0</v>
      </c>
      <c r="AJ36" s="19">
        <v>0</v>
      </c>
      <c r="AK36" s="19">
        <v>0</v>
      </c>
      <c r="AL36" s="19">
        <v>0</v>
      </c>
      <c r="AM36" s="19">
        <v>1</v>
      </c>
      <c r="AN36" s="19">
        <v>0</v>
      </c>
      <c r="AO36" s="19">
        <v>1</v>
      </c>
      <c r="AP36" s="19">
        <v>1</v>
      </c>
      <c r="AQ36" s="19">
        <v>0</v>
      </c>
      <c r="AR36" s="19">
        <v>0</v>
      </c>
      <c r="AV36" s="19">
        <v>0</v>
      </c>
      <c r="AY36" s="19">
        <v>1</v>
      </c>
      <c r="AZ36" s="25" t="s">
        <v>247</v>
      </c>
      <c r="BA36" s="25" t="s">
        <v>47</v>
      </c>
      <c r="BB36" s="19">
        <v>2</v>
      </c>
      <c r="BC36" s="20">
        <v>3</v>
      </c>
      <c r="BD36" s="19">
        <v>0</v>
      </c>
      <c r="BH36" s="19">
        <v>1</v>
      </c>
      <c r="BI36" s="19">
        <v>1</v>
      </c>
      <c r="BJ36" s="19">
        <v>0</v>
      </c>
      <c r="BK36" s="19">
        <v>0</v>
      </c>
      <c r="BL36" s="19">
        <v>1</v>
      </c>
      <c r="BM36" s="19">
        <v>1</v>
      </c>
      <c r="BN36" s="19">
        <v>1</v>
      </c>
      <c r="BO36" s="19">
        <v>1</v>
      </c>
      <c r="BP36" s="19">
        <v>1</v>
      </c>
      <c r="BQ36" s="19">
        <v>0</v>
      </c>
      <c r="BR36" s="19">
        <v>1</v>
      </c>
      <c r="BS36" s="19">
        <v>0</v>
      </c>
      <c r="BT36" s="19">
        <v>0</v>
      </c>
      <c r="BU36" s="19">
        <v>0</v>
      </c>
      <c r="BV36" s="19">
        <v>0</v>
      </c>
      <c r="BW36" s="19">
        <v>0</v>
      </c>
      <c r="BX36" s="19">
        <v>1</v>
      </c>
      <c r="BY36" s="19">
        <v>0</v>
      </c>
      <c r="BZ36" s="19">
        <v>0</v>
      </c>
      <c r="CA36" s="19">
        <v>1</v>
      </c>
      <c r="CB36" s="19">
        <v>0</v>
      </c>
      <c r="CC36" s="19">
        <v>1</v>
      </c>
      <c r="CD36" s="19">
        <v>1</v>
      </c>
      <c r="CE36" s="19">
        <v>1</v>
      </c>
      <c r="CF36" s="19">
        <v>4</v>
      </c>
      <c r="CG36" s="25" t="s">
        <v>47</v>
      </c>
      <c r="CH36" s="19">
        <v>0</v>
      </c>
      <c r="CJ36" s="19">
        <v>2</v>
      </c>
      <c r="CK36" s="20" t="b">
        <f t="shared" si="1"/>
        <v>1</v>
      </c>
      <c r="CL36" s="21" t="b">
        <f t="shared" si="2"/>
        <v>0</v>
      </c>
      <c r="CM36" s="21" t="b">
        <f t="shared" si="46"/>
        <v>1</v>
      </c>
      <c r="CN36" s="19" t="b">
        <f t="shared" si="3"/>
        <v>1</v>
      </c>
      <c r="CO36" s="20" t="b">
        <f t="shared" si="4"/>
        <v>1</v>
      </c>
      <c r="CP36" s="19" t="b">
        <f t="shared" si="5"/>
        <v>0</v>
      </c>
      <c r="CQ36" s="19" t="b">
        <f t="shared" si="6"/>
        <v>1</v>
      </c>
      <c r="CR36" s="19" t="b">
        <f t="shared" si="7"/>
        <v>0</v>
      </c>
      <c r="CS36" s="20" t="b">
        <f t="shared" si="8"/>
        <v>1</v>
      </c>
      <c r="CT36" s="19" t="b">
        <f t="shared" si="9"/>
        <v>1</v>
      </c>
      <c r="CU36" s="19" t="b">
        <f t="shared" si="10"/>
        <v>0</v>
      </c>
      <c r="CV36" s="19" t="b">
        <f t="shared" si="11"/>
        <v>0</v>
      </c>
      <c r="CW36" s="19" t="b">
        <f t="shared" si="12"/>
        <v>0</v>
      </c>
      <c r="CX36" s="19" t="b">
        <f t="shared" si="13"/>
        <v>0</v>
      </c>
      <c r="CY36" s="19" t="b">
        <f t="shared" si="14"/>
        <v>1</v>
      </c>
      <c r="CZ36" s="20" t="b">
        <f t="shared" si="15"/>
        <v>0</v>
      </c>
      <c r="DA36" s="19" t="b">
        <f t="shared" si="16"/>
        <v>0</v>
      </c>
      <c r="DB36" s="19" t="b">
        <f t="shared" si="17"/>
        <v>0</v>
      </c>
      <c r="DC36" s="19" t="b">
        <f t="shared" si="18"/>
        <v>0</v>
      </c>
      <c r="DD36" s="19" t="b">
        <f t="shared" si="19"/>
        <v>0</v>
      </c>
      <c r="DE36" s="19" t="b">
        <f t="shared" si="20"/>
        <v>0</v>
      </c>
      <c r="DF36" s="19" t="b">
        <f t="shared" si="21"/>
        <v>0</v>
      </c>
      <c r="DG36" s="19" t="b">
        <f t="shared" si="22"/>
        <v>0</v>
      </c>
      <c r="DH36" s="20" t="b">
        <f t="shared" si="23"/>
        <v>1</v>
      </c>
      <c r="DI36" s="21" t="b">
        <f t="shared" si="24"/>
        <v>1</v>
      </c>
      <c r="DJ36" s="19" t="b">
        <f t="shared" si="25"/>
        <v>0</v>
      </c>
      <c r="DK36" s="19" t="b">
        <f t="shared" si="26"/>
        <v>0</v>
      </c>
      <c r="DL36" s="19" t="b">
        <f t="shared" si="27"/>
        <v>1</v>
      </c>
      <c r="DM36" s="19" t="b">
        <f t="shared" si="28"/>
        <v>1</v>
      </c>
      <c r="DN36" s="19" t="b">
        <f t="shared" si="47"/>
        <v>0</v>
      </c>
      <c r="DO36" s="19" t="b">
        <f t="shared" si="48"/>
        <v>0</v>
      </c>
      <c r="DP36" s="20">
        <f t="shared" si="29"/>
        <v>0</v>
      </c>
      <c r="DQ36" s="19">
        <f t="shared" si="30"/>
        <v>0</v>
      </c>
      <c r="DR36" s="19">
        <f t="shared" si="31"/>
        <v>0</v>
      </c>
      <c r="DS36" s="19">
        <f t="shared" si="32"/>
        <v>0</v>
      </c>
      <c r="DT36" s="19">
        <f t="shared" si="33"/>
        <v>0</v>
      </c>
      <c r="DU36" s="19">
        <f t="shared" si="34"/>
        <v>6</v>
      </c>
      <c r="DV36" s="19">
        <f t="shared" si="35"/>
        <v>0</v>
      </c>
      <c r="DW36" s="19">
        <f t="shared" si="36"/>
        <v>0</v>
      </c>
      <c r="DX36" s="19">
        <f t="shared" si="37"/>
        <v>0</v>
      </c>
      <c r="DY36" s="19">
        <f t="shared" si="38"/>
        <v>0</v>
      </c>
      <c r="DZ36" s="19">
        <f t="shared" si="39"/>
        <v>0</v>
      </c>
      <c r="EA36" s="19">
        <f t="shared" si="40"/>
        <v>0</v>
      </c>
      <c r="EB36" s="19">
        <f t="shared" si="41"/>
        <v>0</v>
      </c>
      <c r="EC36" s="19">
        <f t="shared" si="42"/>
        <v>0</v>
      </c>
      <c r="ED36" s="19">
        <f t="shared" si="43"/>
        <v>0</v>
      </c>
      <c r="EE36" s="19">
        <f t="shared" si="44"/>
        <v>0</v>
      </c>
      <c r="EF36" s="19">
        <f t="shared" si="50"/>
        <v>6</v>
      </c>
      <c r="EG36" s="22">
        <f t="shared" si="45"/>
        <v>0.765625</v>
      </c>
    </row>
    <row r="37" spans="1:137" x14ac:dyDescent="0.25">
      <c r="A37" s="18" t="b">
        <f t="shared" si="0"/>
        <v>1</v>
      </c>
      <c r="B37" s="23" t="s">
        <v>844</v>
      </c>
      <c r="C37" s="32" t="s">
        <v>1009</v>
      </c>
      <c r="D37" s="19">
        <v>1</v>
      </c>
      <c r="E37" s="19">
        <v>1</v>
      </c>
      <c r="F37" s="19">
        <v>1</v>
      </c>
      <c r="G37" s="19">
        <v>0</v>
      </c>
      <c r="H37" s="19">
        <v>0</v>
      </c>
      <c r="I37" s="19">
        <v>4</v>
      </c>
      <c r="J37" s="19">
        <v>1</v>
      </c>
      <c r="K37" s="19">
        <v>2</v>
      </c>
      <c r="L37" s="19">
        <v>1</v>
      </c>
      <c r="M37" s="19">
        <v>0</v>
      </c>
      <c r="N37" s="19">
        <v>0</v>
      </c>
      <c r="O37" s="19">
        <v>0</v>
      </c>
      <c r="P37" s="19">
        <v>0</v>
      </c>
      <c r="Q37" s="19">
        <v>0</v>
      </c>
      <c r="R37" s="19">
        <v>0</v>
      </c>
      <c r="S37" s="19">
        <v>0</v>
      </c>
      <c r="T37" s="25" t="s">
        <v>35</v>
      </c>
      <c r="U37" s="19">
        <v>2</v>
      </c>
      <c r="V37" s="20">
        <v>0</v>
      </c>
      <c r="W37" s="19">
        <v>0</v>
      </c>
      <c r="X37" s="19">
        <v>0</v>
      </c>
      <c r="Y37" s="19">
        <v>0</v>
      </c>
      <c r="AC37" s="19">
        <v>0</v>
      </c>
      <c r="AD37" s="19">
        <v>0</v>
      </c>
      <c r="AE37" s="19">
        <v>0</v>
      </c>
      <c r="AF37" s="19">
        <v>0</v>
      </c>
      <c r="AG37" s="19">
        <v>0</v>
      </c>
      <c r="AH37" s="19">
        <v>0</v>
      </c>
      <c r="AI37" s="19">
        <v>0</v>
      </c>
      <c r="AJ37" s="19">
        <v>0</v>
      </c>
      <c r="AK37" s="19">
        <v>0</v>
      </c>
      <c r="AL37" s="19">
        <v>0</v>
      </c>
      <c r="AM37" s="19">
        <v>1</v>
      </c>
      <c r="AN37" s="19">
        <v>1</v>
      </c>
      <c r="AO37" s="19">
        <v>0</v>
      </c>
      <c r="AP37" s="19">
        <v>0</v>
      </c>
      <c r="AQ37" s="19">
        <v>0</v>
      </c>
      <c r="AR37" s="19">
        <v>0</v>
      </c>
      <c r="AV37" s="19">
        <v>0</v>
      </c>
      <c r="AY37" s="19">
        <v>0</v>
      </c>
      <c r="BA37" s="25" t="s">
        <v>248</v>
      </c>
      <c r="BB37" s="19">
        <v>2</v>
      </c>
      <c r="BC37" s="20">
        <v>3</v>
      </c>
      <c r="BD37" s="19">
        <v>1</v>
      </c>
      <c r="BE37" s="19">
        <v>1</v>
      </c>
      <c r="BF37" s="19">
        <v>1</v>
      </c>
      <c r="BG37" s="19">
        <v>1</v>
      </c>
      <c r="BH37" s="19">
        <v>0</v>
      </c>
      <c r="BI37" s="19">
        <v>1</v>
      </c>
      <c r="BJ37" s="19">
        <v>0</v>
      </c>
      <c r="BK37" s="19">
        <v>0</v>
      </c>
      <c r="BL37" s="19">
        <v>1</v>
      </c>
      <c r="BM37" s="19">
        <v>1</v>
      </c>
      <c r="BN37" s="19">
        <v>1</v>
      </c>
      <c r="BO37" s="19">
        <v>0</v>
      </c>
      <c r="BP37" s="19">
        <v>1</v>
      </c>
      <c r="BQ37" s="19">
        <v>0</v>
      </c>
      <c r="BR37" s="19">
        <v>1</v>
      </c>
      <c r="BS37" s="19">
        <v>0</v>
      </c>
      <c r="BT37" s="19">
        <v>0</v>
      </c>
      <c r="BU37" s="19">
        <v>0</v>
      </c>
      <c r="BV37" s="19">
        <v>0</v>
      </c>
      <c r="BW37" s="19">
        <v>0</v>
      </c>
      <c r="BX37" s="19">
        <v>0</v>
      </c>
      <c r="BY37" s="19">
        <v>0</v>
      </c>
      <c r="BZ37" s="19">
        <v>0</v>
      </c>
      <c r="CA37" s="19">
        <v>0</v>
      </c>
      <c r="CB37" s="19">
        <v>1</v>
      </c>
      <c r="CC37" s="19">
        <v>4</v>
      </c>
      <c r="CD37" s="19">
        <v>1</v>
      </c>
      <c r="CE37" s="19">
        <v>1</v>
      </c>
      <c r="CF37" s="19">
        <v>2</v>
      </c>
      <c r="CG37" s="25" t="s">
        <v>249</v>
      </c>
      <c r="CH37" s="19">
        <v>0</v>
      </c>
      <c r="CJ37" s="19">
        <v>2</v>
      </c>
      <c r="CK37" s="20" t="b">
        <f t="shared" si="1"/>
        <v>1</v>
      </c>
      <c r="CL37" s="21" t="b">
        <f t="shared" si="2"/>
        <v>0</v>
      </c>
      <c r="CM37" s="21" t="b">
        <f t="shared" si="46"/>
        <v>1</v>
      </c>
      <c r="CN37" s="19" t="b">
        <f t="shared" si="3"/>
        <v>0</v>
      </c>
      <c r="CO37" s="20" t="b">
        <f t="shared" si="4"/>
        <v>0</v>
      </c>
      <c r="CP37" s="19" t="b">
        <f t="shared" si="5"/>
        <v>0</v>
      </c>
      <c r="CQ37" s="19" t="b">
        <f t="shared" si="6"/>
        <v>0</v>
      </c>
      <c r="CR37" s="19" t="b">
        <f t="shared" si="7"/>
        <v>0</v>
      </c>
      <c r="CS37" s="20" t="b">
        <f t="shared" si="8"/>
        <v>0</v>
      </c>
      <c r="CT37" s="19" t="b">
        <f t="shared" si="9"/>
        <v>0</v>
      </c>
      <c r="CU37" s="19" t="b">
        <f t="shared" si="10"/>
        <v>0</v>
      </c>
      <c r="CV37" s="19" t="b">
        <f t="shared" si="11"/>
        <v>0</v>
      </c>
      <c r="CW37" s="19" t="b">
        <f t="shared" si="12"/>
        <v>0</v>
      </c>
      <c r="CX37" s="19" t="b">
        <f t="shared" si="13"/>
        <v>0</v>
      </c>
      <c r="CY37" s="19" t="b">
        <f t="shared" si="14"/>
        <v>0</v>
      </c>
      <c r="CZ37" s="20" t="b">
        <f t="shared" si="15"/>
        <v>1</v>
      </c>
      <c r="DA37" s="19" t="b">
        <f t="shared" si="16"/>
        <v>0</v>
      </c>
      <c r="DB37" s="19" t="b">
        <f t="shared" si="17"/>
        <v>0</v>
      </c>
      <c r="DC37" s="19" t="b">
        <f t="shared" si="18"/>
        <v>0</v>
      </c>
      <c r="DD37" s="19" t="b">
        <f t="shared" si="19"/>
        <v>0</v>
      </c>
      <c r="DE37" s="19" t="b">
        <f t="shared" si="20"/>
        <v>1</v>
      </c>
      <c r="DF37" s="19" t="b">
        <f t="shared" si="21"/>
        <v>1</v>
      </c>
      <c r="DG37" s="19" t="b">
        <f t="shared" si="22"/>
        <v>1</v>
      </c>
      <c r="DH37" s="20" t="b">
        <f t="shared" si="23"/>
        <v>1</v>
      </c>
      <c r="DI37" s="21" t="b">
        <f t="shared" si="24"/>
        <v>1</v>
      </c>
      <c r="DJ37" s="19" t="b">
        <f t="shared" si="25"/>
        <v>0</v>
      </c>
      <c r="DK37" s="19" t="b">
        <f t="shared" si="26"/>
        <v>0</v>
      </c>
      <c r="DL37" s="19" t="b">
        <f t="shared" si="27"/>
        <v>0</v>
      </c>
      <c r="DM37" s="19" t="b">
        <f t="shared" si="28"/>
        <v>0</v>
      </c>
      <c r="DN37" s="19" t="b">
        <f t="shared" si="47"/>
        <v>0</v>
      </c>
      <c r="DO37" s="19" t="b">
        <f t="shared" si="48"/>
        <v>0</v>
      </c>
      <c r="DP37" s="20">
        <f t="shared" si="29"/>
        <v>0</v>
      </c>
      <c r="DQ37" s="19">
        <f t="shared" si="30"/>
        <v>0</v>
      </c>
      <c r="DR37" s="19">
        <f t="shared" si="31"/>
        <v>0</v>
      </c>
      <c r="DS37" s="19">
        <f t="shared" si="32"/>
        <v>0</v>
      </c>
      <c r="DT37" s="19">
        <f t="shared" si="33"/>
        <v>0</v>
      </c>
      <c r="DU37" s="19">
        <f t="shared" si="34"/>
        <v>0</v>
      </c>
      <c r="DV37" s="19">
        <f t="shared" si="35"/>
        <v>0</v>
      </c>
      <c r="DW37" s="19">
        <f t="shared" si="36"/>
        <v>0</v>
      </c>
      <c r="DX37" s="19">
        <f t="shared" si="37"/>
        <v>0</v>
      </c>
      <c r="DY37" s="19">
        <f t="shared" si="38"/>
        <v>0</v>
      </c>
      <c r="DZ37" s="19">
        <f t="shared" si="39"/>
        <v>0</v>
      </c>
      <c r="EA37" s="19">
        <f t="shared" si="40"/>
        <v>0</v>
      </c>
      <c r="EB37" s="19">
        <f t="shared" si="41"/>
        <v>0</v>
      </c>
      <c r="EC37" s="19">
        <f t="shared" si="42"/>
        <v>0</v>
      </c>
      <c r="ED37" s="19">
        <f t="shared" si="43"/>
        <v>0</v>
      </c>
      <c r="EE37" s="19">
        <f t="shared" si="44"/>
        <v>16</v>
      </c>
      <c r="EF37" s="19">
        <f t="shared" si="50"/>
        <v>16</v>
      </c>
      <c r="EG37" s="22">
        <f t="shared" si="45"/>
        <v>7.43801652892562E-2</v>
      </c>
    </row>
    <row r="38" spans="1:137" x14ac:dyDescent="0.25">
      <c r="A38" s="18" t="b">
        <f t="shared" si="0"/>
        <v>1</v>
      </c>
      <c r="B38" s="23" t="s">
        <v>844</v>
      </c>
      <c r="C38" s="32" t="s">
        <v>1010</v>
      </c>
      <c r="D38" s="19">
        <v>1</v>
      </c>
      <c r="E38" s="19">
        <v>1</v>
      </c>
      <c r="F38" s="19">
        <v>1</v>
      </c>
      <c r="G38" s="19">
        <v>0</v>
      </c>
      <c r="H38" s="19">
        <v>0</v>
      </c>
      <c r="I38" s="19">
        <v>22</v>
      </c>
      <c r="J38" s="19">
        <v>2</v>
      </c>
      <c r="K38" s="19">
        <v>2</v>
      </c>
      <c r="L38" s="19">
        <v>1</v>
      </c>
      <c r="M38" s="19">
        <v>0</v>
      </c>
      <c r="N38" s="19">
        <v>0</v>
      </c>
      <c r="O38" s="19">
        <v>0</v>
      </c>
      <c r="P38" s="19">
        <v>0</v>
      </c>
      <c r="Q38" s="19">
        <v>0</v>
      </c>
      <c r="R38" s="19">
        <v>0</v>
      </c>
      <c r="S38" s="19">
        <v>0</v>
      </c>
      <c r="T38" s="25" t="s">
        <v>35</v>
      </c>
      <c r="U38" s="19">
        <v>2</v>
      </c>
      <c r="V38" s="20">
        <v>0</v>
      </c>
      <c r="W38" s="19">
        <v>0</v>
      </c>
      <c r="X38" s="19">
        <v>1</v>
      </c>
      <c r="Y38" s="19">
        <v>1</v>
      </c>
      <c r="Z38" s="19">
        <v>1</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1</v>
      </c>
      <c r="AS38" s="19">
        <v>1</v>
      </c>
      <c r="AT38" s="19">
        <v>0</v>
      </c>
      <c r="AU38" s="19">
        <v>1</v>
      </c>
      <c r="AV38" s="19">
        <v>0</v>
      </c>
      <c r="AY38" s="19">
        <v>0</v>
      </c>
      <c r="BA38" s="25" t="s">
        <v>250</v>
      </c>
      <c r="BB38" s="19">
        <v>2</v>
      </c>
      <c r="BC38" s="20">
        <v>3</v>
      </c>
      <c r="BD38" s="19">
        <v>1</v>
      </c>
      <c r="BE38" s="19">
        <v>1</v>
      </c>
      <c r="BF38" s="19">
        <v>1</v>
      </c>
      <c r="BG38" s="19">
        <v>1</v>
      </c>
      <c r="BH38" s="19">
        <v>1</v>
      </c>
      <c r="BI38" s="19">
        <v>0</v>
      </c>
      <c r="BJ38" s="19">
        <v>1</v>
      </c>
      <c r="BK38" s="19">
        <v>0</v>
      </c>
      <c r="BL38" s="19">
        <v>0</v>
      </c>
      <c r="BM38" s="19">
        <v>0</v>
      </c>
      <c r="BN38" s="19">
        <v>0</v>
      </c>
      <c r="BO38" s="19">
        <v>0</v>
      </c>
      <c r="BP38" s="19">
        <v>0</v>
      </c>
      <c r="BQ38" s="19">
        <v>0</v>
      </c>
      <c r="BR38" s="19">
        <v>0</v>
      </c>
      <c r="BS38" s="19">
        <v>0</v>
      </c>
      <c r="BT38" s="19">
        <v>0</v>
      </c>
      <c r="BU38" s="19">
        <v>0</v>
      </c>
      <c r="BV38" s="19">
        <v>0</v>
      </c>
      <c r="BW38" s="19">
        <v>0</v>
      </c>
      <c r="BX38" s="19">
        <v>0</v>
      </c>
      <c r="BY38" s="19">
        <v>0</v>
      </c>
      <c r="BZ38" s="19">
        <v>0</v>
      </c>
      <c r="CA38" s="19">
        <v>0</v>
      </c>
      <c r="CB38" s="19">
        <v>1</v>
      </c>
      <c r="CC38" s="19">
        <v>4</v>
      </c>
      <c r="CD38" s="19">
        <v>0</v>
      </c>
      <c r="CE38" s="19">
        <v>0</v>
      </c>
      <c r="CF38" s="19">
        <v>2</v>
      </c>
      <c r="CG38" s="25" t="s">
        <v>35</v>
      </c>
      <c r="CH38" s="19">
        <v>0</v>
      </c>
      <c r="CJ38" s="19">
        <v>2</v>
      </c>
      <c r="CK38" s="20" t="b">
        <f t="shared" si="1"/>
        <v>1</v>
      </c>
      <c r="CL38" s="21" t="b">
        <f t="shared" si="2"/>
        <v>0</v>
      </c>
      <c r="CM38" s="21" t="b">
        <f t="shared" si="46"/>
        <v>1</v>
      </c>
      <c r="CN38" s="19" t="b">
        <f t="shared" si="3"/>
        <v>0</v>
      </c>
      <c r="CO38" s="20" t="b">
        <f t="shared" si="4"/>
        <v>0</v>
      </c>
      <c r="CP38" s="19" t="b">
        <f t="shared" si="5"/>
        <v>0</v>
      </c>
      <c r="CQ38" s="19" t="b">
        <f t="shared" si="6"/>
        <v>0</v>
      </c>
      <c r="CR38" s="19" t="b">
        <f t="shared" si="7"/>
        <v>0</v>
      </c>
      <c r="CS38" s="20" t="b">
        <f t="shared" si="8"/>
        <v>0</v>
      </c>
      <c r="CT38" s="19" t="b">
        <f t="shared" si="9"/>
        <v>0</v>
      </c>
      <c r="CU38" s="19" t="b">
        <f t="shared" si="10"/>
        <v>0</v>
      </c>
      <c r="CV38" s="19" t="b">
        <f t="shared" si="11"/>
        <v>0</v>
      </c>
      <c r="CW38" s="19" t="b">
        <f t="shared" si="12"/>
        <v>0</v>
      </c>
      <c r="CX38" s="19" t="b">
        <f t="shared" si="13"/>
        <v>0</v>
      </c>
      <c r="CY38" s="19" t="b">
        <f t="shared" si="14"/>
        <v>0</v>
      </c>
      <c r="CZ38" s="20" t="b">
        <f t="shared" si="15"/>
        <v>1</v>
      </c>
      <c r="DA38" s="19" t="b">
        <f t="shared" si="16"/>
        <v>1</v>
      </c>
      <c r="DB38" s="19" t="b">
        <f t="shared" si="17"/>
        <v>0</v>
      </c>
      <c r="DC38" s="19" t="b">
        <f t="shared" si="18"/>
        <v>0</v>
      </c>
      <c r="DD38" s="19" t="b">
        <f t="shared" si="19"/>
        <v>0</v>
      </c>
      <c r="DE38" s="19" t="b">
        <f t="shared" si="20"/>
        <v>0</v>
      </c>
      <c r="DF38" s="19" t="b">
        <f t="shared" si="21"/>
        <v>0</v>
      </c>
      <c r="DG38" s="19" t="b">
        <f t="shared" si="22"/>
        <v>0</v>
      </c>
      <c r="DH38" s="20" t="b">
        <f t="shared" si="23"/>
        <v>0</v>
      </c>
      <c r="DI38" s="21" t="b">
        <f t="shared" si="24"/>
        <v>0</v>
      </c>
      <c r="DJ38" s="19" t="b">
        <f t="shared" si="25"/>
        <v>1</v>
      </c>
      <c r="DK38" s="19" t="b">
        <f t="shared" si="26"/>
        <v>0</v>
      </c>
      <c r="DL38" s="19" t="b">
        <f t="shared" si="27"/>
        <v>0</v>
      </c>
      <c r="DM38" s="19" t="b">
        <f t="shared" si="28"/>
        <v>0</v>
      </c>
      <c r="DN38" s="19" t="b">
        <f t="shared" si="47"/>
        <v>1</v>
      </c>
      <c r="DO38" s="19" t="b">
        <f t="shared" si="48"/>
        <v>0</v>
      </c>
      <c r="DP38" s="20">
        <f t="shared" si="29"/>
        <v>0</v>
      </c>
      <c r="DQ38" s="19">
        <f t="shared" si="30"/>
        <v>0</v>
      </c>
      <c r="DR38" s="19">
        <f t="shared" si="31"/>
        <v>0</v>
      </c>
      <c r="DS38" s="19">
        <f t="shared" si="32"/>
        <v>0</v>
      </c>
      <c r="DT38" s="19">
        <f t="shared" si="33"/>
        <v>0</v>
      </c>
      <c r="DU38" s="19">
        <f t="shared" si="34"/>
        <v>0</v>
      </c>
      <c r="DV38" s="19">
        <f t="shared" si="35"/>
        <v>0</v>
      </c>
      <c r="DW38" s="19">
        <f t="shared" si="36"/>
        <v>0</v>
      </c>
      <c r="DX38" s="19">
        <f t="shared" si="37"/>
        <v>0</v>
      </c>
      <c r="DY38" s="19">
        <f t="shared" si="38"/>
        <v>0</v>
      </c>
      <c r="DZ38" s="19">
        <f t="shared" si="39"/>
        <v>0</v>
      </c>
      <c r="EA38" s="19">
        <f t="shared" si="40"/>
        <v>0</v>
      </c>
      <c r="EB38" s="19">
        <f t="shared" si="41"/>
        <v>0</v>
      </c>
      <c r="EC38" s="19">
        <f t="shared" si="42"/>
        <v>0</v>
      </c>
      <c r="ED38" s="19">
        <f t="shared" si="43"/>
        <v>0</v>
      </c>
      <c r="EE38" s="19">
        <f t="shared" si="44"/>
        <v>16</v>
      </c>
      <c r="EF38" s="19">
        <f t="shared" si="50"/>
        <v>16</v>
      </c>
      <c r="EG38" s="22">
        <f t="shared" si="45"/>
        <v>7.43801652892562E-2</v>
      </c>
    </row>
    <row r="39" spans="1:137" x14ac:dyDescent="0.25">
      <c r="A39" s="18" t="b">
        <f t="shared" si="0"/>
        <v>1</v>
      </c>
      <c r="B39" s="23" t="s">
        <v>844</v>
      </c>
      <c r="C39" s="32" t="s">
        <v>1011</v>
      </c>
      <c r="D39" s="19">
        <v>1</v>
      </c>
      <c r="E39" s="19">
        <v>1</v>
      </c>
      <c r="F39" s="19">
        <v>1</v>
      </c>
      <c r="G39" s="19">
        <v>0</v>
      </c>
      <c r="H39" s="19">
        <v>0</v>
      </c>
      <c r="I39" s="19">
        <v>1</v>
      </c>
      <c r="J39" s="19">
        <v>1</v>
      </c>
      <c r="K39" s="19">
        <v>1</v>
      </c>
      <c r="L39" s="19">
        <v>1</v>
      </c>
      <c r="M39" s="19">
        <v>0</v>
      </c>
      <c r="N39" s="19">
        <v>0</v>
      </c>
      <c r="O39" s="19">
        <v>0</v>
      </c>
      <c r="P39" s="19">
        <v>0</v>
      </c>
      <c r="Q39" s="19">
        <v>0</v>
      </c>
      <c r="R39" s="19">
        <v>0</v>
      </c>
      <c r="S39" s="19">
        <v>0</v>
      </c>
      <c r="T39" s="25" t="s">
        <v>35</v>
      </c>
      <c r="U39" s="19">
        <v>2</v>
      </c>
      <c r="V39" s="20">
        <v>1</v>
      </c>
      <c r="W39" s="19">
        <v>1</v>
      </c>
      <c r="X39" s="19">
        <v>0</v>
      </c>
      <c r="Y39" s="19">
        <v>1</v>
      </c>
      <c r="Z39" s="19">
        <v>0</v>
      </c>
      <c r="AA39" s="19">
        <v>1</v>
      </c>
      <c r="AB39" s="19">
        <v>0</v>
      </c>
      <c r="AC39" s="19">
        <v>1</v>
      </c>
      <c r="AD39" s="19">
        <v>0</v>
      </c>
      <c r="AE39" s="19">
        <v>0</v>
      </c>
      <c r="AF39" s="19">
        <v>0</v>
      </c>
      <c r="AG39" s="19">
        <v>0</v>
      </c>
      <c r="AH39" s="19">
        <v>1</v>
      </c>
      <c r="AI39" s="19">
        <v>0</v>
      </c>
      <c r="AJ39" s="19">
        <v>1</v>
      </c>
      <c r="AK39" s="19">
        <v>0</v>
      </c>
      <c r="AL39" s="19">
        <v>1</v>
      </c>
      <c r="AM39" s="19">
        <v>0</v>
      </c>
      <c r="AN39" s="19">
        <v>0</v>
      </c>
      <c r="AO39" s="19">
        <v>0</v>
      </c>
      <c r="AP39" s="19">
        <v>0</v>
      </c>
      <c r="AQ39" s="19">
        <v>1</v>
      </c>
      <c r="AR39" s="19">
        <v>1</v>
      </c>
      <c r="AS39" s="19">
        <v>1</v>
      </c>
      <c r="AT39" s="19">
        <v>0</v>
      </c>
      <c r="AU39" s="19">
        <v>0</v>
      </c>
      <c r="AV39" s="19">
        <v>1</v>
      </c>
      <c r="AW39" s="19">
        <v>1</v>
      </c>
      <c r="AX39" s="19">
        <v>2</v>
      </c>
      <c r="AY39" s="19">
        <v>1</v>
      </c>
      <c r="AZ39" s="25" t="s">
        <v>251</v>
      </c>
      <c r="BA39" s="25" t="s">
        <v>35</v>
      </c>
      <c r="BB39" s="19">
        <v>2</v>
      </c>
      <c r="BC39" s="20">
        <v>1</v>
      </c>
      <c r="BI39" s="19">
        <v>1</v>
      </c>
      <c r="BJ39" s="19">
        <v>0</v>
      </c>
      <c r="BK39" s="19">
        <v>1</v>
      </c>
      <c r="BL39" s="19">
        <v>1</v>
      </c>
      <c r="BM39" s="19">
        <v>1</v>
      </c>
      <c r="BN39" s="19">
        <v>1</v>
      </c>
      <c r="BO39" s="19">
        <v>1</v>
      </c>
      <c r="BP39" s="19">
        <v>0</v>
      </c>
      <c r="BQ39" s="19">
        <v>0</v>
      </c>
      <c r="BR39" s="19">
        <v>0</v>
      </c>
      <c r="BS39" s="19">
        <v>0</v>
      </c>
      <c r="BT39" s="19">
        <v>0</v>
      </c>
      <c r="BU39" s="19">
        <v>0</v>
      </c>
      <c r="BV39" s="19">
        <v>0</v>
      </c>
      <c r="BW39" s="19">
        <v>0</v>
      </c>
      <c r="BX39" s="19">
        <v>0</v>
      </c>
      <c r="BY39" s="19">
        <v>1</v>
      </c>
      <c r="BZ39" s="19">
        <v>0</v>
      </c>
      <c r="CA39" s="19">
        <v>0</v>
      </c>
      <c r="CB39" s="19">
        <v>0</v>
      </c>
      <c r="CC39" s="19">
        <v>1</v>
      </c>
      <c r="CD39" s="19">
        <v>1</v>
      </c>
      <c r="CE39" s="19">
        <v>1</v>
      </c>
      <c r="CF39" s="19">
        <v>5</v>
      </c>
      <c r="CG39" s="25" t="s">
        <v>35</v>
      </c>
      <c r="CH39" s="19">
        <v>0</v>
      </c>
      <c r="CJ39" s="19">
        <v>2</v>
      </c>
      <c r="CK39" s="20" t="b">
        <f t="shared" si="1"/>
        <v>1</v>
      </c>
      <c r="CL39" s="21" t="b">
        <f t="shared" si="2"/>
        <v>0</v>
      </c>
      <c r="CM39" s="21" t="b">
        <f t="shared" si="46"/>
        <v>1</v>
      </c>
      <c r="CN39" s="19" t="b">
        <f t="shared" si="3"/>
        <v>1</v>
      </c>
      <c r="CO39" s="20" t="b">
        <f t="shared" si="4"/>
        <v>1</v>
      </c>
      <c r="CP39" s="19" t="b">
        <f t="shared" si="5"/>
        <v>0</v>
      </c>
      <c r="CQ39" s="19" t="b">
        <f t="shared" si="6"/>
        <v>0</v>
      </c>
      <c r="CR39" s="19" t="b">
        <f t="shared" si="7"/>
        <v>1</v>
      </c>
      <c r="CS39" s="20" t="b">
        <f t="shared" si="8"/>
        <v>1</v>
      </c>
      <c r="CT39" s="19" t="b">
        <f t="shared" si="9"/>
        <v>0</v>
      </c>
      <c r="CU39" s="19" t="b">
        <f t="shared" si="10"/>
        <v>0</v>
      </c>
      <c r="CV39" s="19" t="b">
        <f t="shared" si="11"/>
        <v>0</v>
      </c>
      <c r="CW39" s="19" t="b">
        <f t="shared" si="12"/>
        <v>0</v>
      </c>
      <c r="CX39" s="19" t="b">
        <f t="shared" si="13"/>
        <v>1</v>
      </c>
      <c r="CY39" s="19" t="b">
        <f t="shared" si="14"/>
        <v>0</v>
      </c>
      <c r="CZ39" s="20" t="b">
        <f t="shared" si="15"/>
        <v>0</v>
      </c>
      <c r="DA39" s="19" t="b">
        <f t="shared" si="16"/>
        <v>0</v>
      </c>
      <c r="DB39" s="19" t="b">
        <f t="shared" si="17"/>
        <v>0</v>
      </c>
      <c r="DC39" s="19" t="b">
        <f t="shared" si="18"/>
        <v>0</v>
      </c>
      <c r="DD39" s="19" t="b">
        <f t="shared" si="19"/>
        <v>0</v>
      </c>
      <c r="DE39" s="19" t="b">
        <f t="shared" si="20"/>
        <v>0</v>
      </c>
      <c r="DF39" s="19" t="b">
        <f t="shared" si="21"/>
        <v>0</v>
      </c>
      <c r="DG39" s="19" t="b">
        <f t="shared" si="22"/>
        <v>0</v>
      </c>
      <c r="DH39" s="20" t="b">
        <f t="shared" si="23"/>
        <v>0</v>
      </c>
      <c r="DI39" s="21" t="b">
        <f t="shared" si="24"/>
        <v>0</v>
      </c>
      <c r="DJ39" s="19" t="b">
        <f t="shared" si="25"/>
        <v>1</v>
      </c>
      <c r="DK39" s="19" t="b">
        <f t="shared" si="26"/>
        <v>0</v>
      </c>
      <c r="DL39" s="19" t="b">
        <f t="shared" si="27"/>
        <v>0</v>
      </c>
      <c r="DM39" s="19" t="b">
        <f t="shared" si="28"/>
        <v>0</v>
      </c>
      <c r="DN39" s="19" t="b">
        <f t="shared" si="47"/>
        <v>1</v>
      </c>
      <c r="DO39" s="19" t="b">
        <f t="shared" si="48"/>
        <v>1</v>
      </c>
      <c r="DP39" s="20">
        <f t="shared" si="29"/>
        <v>0</v>
      </c>
      <c r="DQ39" s="19">
        <f t="shared" si="30"/>
        <v>0</v>
      </c>
      <c r="DR39" s="19">
        <f t="shared" si="31"/>
        <v>0</v>
      </c>
      <c r="DS39" s="19">
        <f t="shared" si="32"/>
        <v>0</v>
      </c>
      <c r="DT39" s="19">
        <f t="shared" si="33"/>
        <v>0</v>
      </c>
      <c r="DU39" s="19">
        <f t="shared" si="34"/>
        <v>0</v>
      </c>
      <c r="DV39" s="19">
        <f t="shared" si="35"/>
        <v>7</v>
      </c>
      <c r="DW39" s="19">
        <f t="shared" si="36"/>
        <v>0</v>
      </c>
      <c r="DX39" s="19">
        <f t="shared" si="37"/>
        <v>0</v>
      </c>
      <c r="DY39" s="19">
        <f t="shared" si="38"/>
        <v>0</v>
      </c>
      <c r="DZ39" s="19">
        <f t="shared" si="39"/>
        <v>0</v>
      </c>
      <c r="EA39" s="19">
        <f t="shared" si="40"/>
        <v>0</v>
      </c>
      <c r="EB39" s="19">
        <f t="shared" si="41"/>
        <v>0</v>
      </c>
      <c r="EC39" s="19">
        <f t="shared" si="42"/>
        <v>0</v>
      </c>
      <c r="ED39" s="19">
        <f t="shared" si="43"/>
        <v>0</v>
      </c>
      <c r="EE39" s="19">
        <f t="shared" si="44"/>
        <v>0</v>
      </c>
      <c r="EF39" s="19">
        <f t="shared" si="50"/>
        <v>7</v>
      </c>
      <c r="EG39" s="22">
        <f t="shared" si="45"/>
        <v>5.5555555555555552E-2</v>
      </c>
    </row>
    <row r="40" spans="1:137" x14ac:dyDescent="0.25">
      <c r="A40" s="18" t="b">
        <f t="shared" si="0"/>
        <v>1</v>
      </c>
      <c r="B40" s="23" t="s">
        <v>844</v>
      </c>
      <c r="C40" s="32" t="s">
        <v>1012</v>
      </c>
      <c r="D40" s="19">
        <v>1</v>
      </c>
      <c r="E40" s="19">
        <v>1</v>
      </c>
      <c r="F40" s="19">
        <v>1</v>
      </c>
      <c r="G40" s="19">
        <v>0</v>
      </c>
      <c r="H40" s="19">
        <v>0</v>
      </c>
      <c r="I40" s="19">
        <v>5</v>
      </c>
      <c r="J40" s="19">
        <v>1</v>
      </c>
      <c r="K40" s="19">
        <v>2</v>
      </c>
      <c r="L40" s="19">
        <v>3</v>
      </c>
      <c r="M40" s="19">
        <v>0</v>
      </c>
      <c r="N40" s="19">
        <v>0</v>
      </c>
      <c r="O40" s="19">
        <v>0</v>
      </c>
      <c r="P40" s="19">
        <v>0</v>
      </c>
      <c r="Q40" s="19">
        <v>1</v>
      </c>
      <c r="R40" s="19">
        <v>0</v>
      </c>
      <c r="S40" s="19">
        <v>0</v>
      </c>
      <c r="T40" s="25" t="s">
        <v>35</v>
      </c>
      <c r="U40" s="19">
        <v>2</v>
      </c>
      <c r="V40" s="20">
        <v>1</v>
      </c>
      <c r="W40" s="19">
        <v>1</v>
      </c>
      <c r="X40" s="19">
        <v>1</v>
      </c>
      <c r="Y40" s="19">
        <v>1</v>
      </c>
      <c r="Z40" s="19">
        <v>0</v>
      </c>
      <c r="AA40" s="19">
        <v>0</v>
      </c>
      <c r="AC40" s="19">
        <v>0</v>
      </c>
      <c r="AD40" s="19">
        <v>0</v>
      </c>
      <c r="AE40" s="19">
        <v>0</v>
      </c>
      <c r="AF40" s="19">
        <v>0</v>
      </c>
      <c r="AG40" s="19">
        <v>0</v>
      </c>
      <c r="AH40" s="19">
        <v>0</v>
      </c>
      <c r="AI40" s="19">
        <v>0</v>
      </c>
      <c r="AJ40" s="19">
        <v>0</v>
      </c>
      <c r="AK40" s="19">
        <v>0</v>
      </c>
      <c r="AL40" s="19">
        <v>0</v>
      </c>
      <c r="AM40" s="19">
        <v>1</v>
      </c>
      <c r="AN40" s="19">
        <v>0</v>
      </c>
      <c r="AO40" s="19">
        <v>1</v>
      </c>
      <c r="AP40" s="19">
        <v>0</v>
      </c>
      <c r="AQ40" s="19">
        <v>1</v>
      </c>
      <c r="AR40" s="19">
        <v>0</v>
      </c>
      <c r="AV40" s="19">
        <v>1</v>
      </c>
      <c r="AW40" s="19">
        <v>1</v>
      </c>
      <c r="AX40" s="19">
        <v>1</v>
      </c>
      <c r="AY40" s="19">
        <v>1</v>
      </c>
      <c r="AZ40" s="25" t="s">
        <v>227</v>
      </c>
      <c r="BA40" s="25" t="s">
        <v>35</v>
      </c>
      <c r="BB40" s="19">
        <v>2</v>
      </c>
      <c r="BC40" s="20">
        <v>3</v>
      </c>
      <c r="BD40" s="19">
        <v>1</v>
      </c>
      <c r="BE40" s="19">
        <v>3</v>
      </c>
      <c r="BH40" s="19">
        <v>0</v>
      </c>
      <c r="BI40" s="19">
        <v>1</v>
      </c>
      <c r="BJ40" s="19">
        <v>1</v>
      </c>
      <c r="BK40" s="19">
        <v>0</v>
      </c>
      <c r="BL40" s="19">
        <v>1</v>
      </c>
      <c r="BM40" s="19">
        <v>1</v>
      </c>
      <c r="BN40" s="19">
        <v>1</v>
      </c>
      <c r="BO40" s="19">
        <v>1</v>
      </c>
      <c r="BP40" s="19">
        <v>1</v>
      </c>
      <c r="BQ40" s="19">
        <v>0</v>
      </c>
      <c r="BR40" s="19">
        <v>1</v>
      </c>
      <c r="BS40" s="19">
        <v>0</v>
      </c>
      <c r="BT40" s="19">
        <v>0</v>
      </c>
      <c r="BU40" s="19">
        <v>0</v>
      </c>
      <c r="BV40" s="19">
        <v>0</v>
      </c>
      <c r="BW40" s="19">
        <v>0</v>
      </c>
      <c r="BX40" s="19">
        <v>0</v>
      </c>
      <c r="BY40" s="19">
        <v>0</v>
      </c>
      <c r="BZ40" s="19">
        <v>0</v>
      </c>
      <c r="CA40" s="19">
        <v>1</v>
      </c>
      <c r="CB40" s="19">
        <v>0</v>
      </c>
      <c r="CC40" s="19">
        <v>1</v>
      </c>
      <c r="CD40" s="19">
        <v>1</v>
      </c>
      <c r="CE40" s="19">
        <v>1</v>
      </c>
      <c r="CF40" s="19">
        <v>9</v>
      </c>
      <c r="CG40" s="25" t="s">
        <v>35</v>
      </c>
      <c r="CH40" s="19">
        <v>0</v>
      </c>
      <c r="CJ40" s="19">
        <v>2</v>
      </c>
      <c r="CK40" s="20" t="b">
        <f t="shared" si="1"/>
        <v>1</v>
      </c>
      <c r="CL40" s="21" t="b">
        <f t="shared" si="2"/>
        <v>0</v>
      </c>
      <c r="CM40" s="21" t="b">
        <f t="shared" si="46"/>
        <v>1</v>
      </c>
      <c r="CN40" s="19" t="b">
        <f t="shared" si="3"/>
        <v>1</v>
      </c>
      <c r="CO40" s="20" t="b">
        <f t="shared" si="4"/>
        <v>1</v>
      </c>
      <c r="CP40" s="19" t="b">
        <f t="shared" si="5"/>
        <v>0</v>
      </c>
      <c r="CQ40" s="19" t="b">
        <f t="shared" si="6"/>
        <v>1</v>
      </c>
      <c r="CR40" s="19" t="b">
        <f t="shared" si="7"/>
        <v>0</v>
      </c>
      <c r="CS40" s="20" t="b">
        <f t="shared" si="8"/>
        <v>1</v>
      </c>
      <c r="CT40" s="19" t="b">
        <f t="shared" si="9"/>
        <v>1</v>
      </c>
      <c r="CU40" s="19" t="b">
        <f t="shared" si="10"/>
        <v>0</v>
      </c>
      <c r="CV40" s="19" t="b">
        <f t="shared" si="11"/>
        <v>0</v>
      </c>
      <c r="CW40" s="19" t="b">
        <f t="shared" si="12"/>
        <v>0</v>
      </c>
      <c r="CX40" s="19" t="b">
        <f t="shared" si="13"/>
        <v>0</v>
      </c>
      <c r="CY40" s="19" t="b">
        <f t="shared" si="14"/>
        <v>1</v>
      </c>
      <c r="CZ40" s="20" t="b">
        <f t="shared" si="15"/>
        <v>0</v>
      </c>
      <c r="DA40" s="19" t="b">
        <f t="shared" si="16"/>
        <v>0</v>
      </c>
      <c r="DB40" s="19" t="b">
        <f t="shared" si="17"/>
        <v>0</v>
      </c>
      <c r="DC40" s="19" t="b">
        <f t="shared" si="18"/>
        <v>0</v>
      </c>
      <c r="DD40" s="19" t="b">
        <f t="shared" si="19"/>
        <v>0</v>
      </c>
      <c r="DE40" s="19" t="b">
        <f t="shared" si="20"/>
        <v>0</v>
      </c>
      <c r="DF40" s="19" t="b">
        <f t="shared" si="21"/>
        <v>0</v>
      </c>
      <c r="DG40" s="19" t="b">
        <f t="shared" si="22"/>
        <v>0</v>
      </c>
      <c r="DH40" s="20" t="b">
        <f t="shared" si="23"/>
        <v>1</v>
      </c>
      <c r="DI40" s="21" t="b">
        <f t="shared" si="24"/>
        <v>1</v>
      </c>
      <c r="DJ40" s="19" t="b">
        <f t="shared" si="25"/>
        <v>0</v>
      </c>
      <c r="DK40" s="19" t="b">
        <f t="shared" si="26"/>
        <v>0</v>
      </c>
      <c r="DL40" s="19" t="b">
        <f t="shared" si="27"/>
        <v>1</v>
      </c>
      <c r="DM40" s="19" t="b">
        <f t="shared" si="28"/>
        <v>1</v>
      </c>
      <c r="DN40" s="19" t="b">
        <f t="shared" si="47"/>
        <v>0</v>
      </c>
      <c r="DO40" s="19" t="b">
        <f t="shared" si="48"/>
        <v>0</v>
      </c>
      <c r="DP40" s="20">
        <f t="shared" si="29"/>
        <v>0</v>
      </c>
      <c r="DQ40" s="19">
        <f t="shared" si="30"/>
        <v>0</v>
      </c>
      <c r="DR40" s="19">
        <f t="shared" si="31"/>
        <v>0</v>
      </c>
      <c r="DS40" s="19">
        <f t="shared" si="32"/>
        <v>0</v>
      </c>
      <c r="DT40" s="19">
        <f t="shared" si="33"/>
        <v>0</v>
      </c>
      <c r="DU40" s="19">
        <f t="shared" si="34"/>
        <v>6</v>
      </c>
      <c r="DV40" s="19">
        <f t="shared" si="35"/>
        <v>0</v>
      </c>
      <c r="DW40" s="19">
        <f t="shared" si="36"/>
        <v>0</v>
      </c>
      <c r="DX40" s="19">
        <f t="shared" si="37"/>
        <v>0</v>
      </c>
      <c r="DY40" s="19">
        <f t="shared" si="38"/>
        <v>0</v>
      </c>
      <c r="DZ40" s="19">
        <f t="shared" si="39"/>
        <v>0</v>
      </c>
      <c r="EA40" s="19">
        <f t="shared" si="40"/>
        <v>0</v>
      </c>
      <c r="EB40" s="19">
        <f t="shared" si="41"/>
        <v>0</v>
      </c>
      <c r="EC40" s="19">
        <f t="shared" si="42"/>
        <v>0</v>
      </c>
      <c r="ED40" s="19">
        <f t="shared" si="43"/>
        <v>0</v>
      </c>
      <c r="EE40" s="19">
        <f t="shared" si="44"/>
        <v>0</v>
      </c>
      <c r="EF40" s="19">
        <f t="shared" si="50"/>
        <v>6</v>
      </c>
      <c r="EG40" s="22">
        <f t="shared" si="45"/>
        <v>0.765625</v>
      </c>
    </row>
    <row r="41" spans="1:137" x14ac:dyDescent="0.25">
      <c r="A41" s="18" t="b">
        <f t="shared" si="0"/>
        <v>1</v>
      </c>
      <c r="B41" s="23" t="s">
        <v>844</v>
      </c>
      <c r="C41" s="32" t="s">
        <v>1013</v>
      </c>
      <c r="D41" s="19">
        <v>1</v>
      </c>
      <c r="E41" s="19">
        <v>1</v>
      </c>
      <c r="F41" s="19">
        <v>1</v>
      </c>
      <c r="G41" s="19">
        <v>0</v>
      </c>
      <c r="H41" s="19">
        <v>0</v>
      </c>
      <c r="I41" s="19">
        <v>2</v>
      </c>
      <c r="J41" s="19">
        <v>1</v>
      </c>
      <c r="K41" s="19">
        <v>1</v>
      </c>
      <c r="L41" s="19">
        <v>1</v>
      </c>
      <c r="M41" s="19">
        <v>0</v>
      </c>
      <c r="N41" s="19">
        <v>0</v>
      </c>
      <c r="O41" s="19">
        <v>0</v>
      </c>
      <c r="P41" s="19">
        <v>0</v>
      </c>
      <c r="Q41" s="19">
        <v>0</v>
      </c>
      <c r="R41" s="19">
        <v>0</v>
      </c>
      <c r="S41" s="19">
        <v>0</v>
      </c>
      <c r="T41" s="25" t="s">
        <v>35</v>
      </c>
      <c r="U41" s="19">
        <v>2</v>
      </c>
      <c r="V41" s="20">
        <v>1</v>
      </c>
      <c r="W41" s="19">
        <v>1</v>
      </c>
      <c r="X41" s="19">
        <v>0</v>
      </c>
      <c r="Y41" s="19">
        <v>1</v>
      </c>
      <c r="Z41" s="19">
        <v>0</v>
      </c>
      <c r="AA41" s="19">
        <v>0</v>
      </c>
      <c r="AC41" s="19">
        <v>1</v>
      </c>
      <c r="AD41" s="19">
        <v>1</v>
      </c>
      <c r="AE41" s="19">
        <v>1</v>
      </c>
      <c r="AF41" s="19">
        <v>0</v>
      </c>
      <c r="AG41" s="19">
        <v>0</v>
      </c>
      <c r="AH41" s="19">
        <v>0</v>
      </c>
      <c r="AI41" s="19">
        <v>0</v>
      </c>
      <c r="AJ41" s="19">
        <v>0</v>
      </c>
      <c r="AK41" s="19">
        <v>0</v>
      </c>
      <c r="AL41" s="19">
        <v>0</v>
      </c>
      <c r="AM41" s="19">
        <v>1</v>
      </c>
      <c r="AN41" s="19">
        <v>0</v>
      </c>
      <c r="AO41" s="19">
        <v>1</v>
      </c>
      <c r="AP41" s="19">
        <v>1</v>
      </c>
      <c r="AQ41" s="19">
        <v>1</v>
      </c>
      <c r="AR41" s="19">
        <v>0</v>
      </c>
      <c r="AV41" s="19">
        <v>1</v>
      </c>
      <c r="AW41" s="19">
        <v>1</v>
      </c>
      <c r="AX41" s="19">
        <v>2</v>
      </c>
      <c r="AY41" s="19">
        <v>1</v>
      </c>
      <c r="AZ41" s="25" t="s">
        <v>227</v>
      </c>
      <c r="BA41" s="25" t="s">
        <v>35</v>
      </c>
      <c r="BB41" s="19">
        <v>2</v>
      </c>
      <c r="BC41" s="20">
        <v>1</v>
      </c>
      <c r="BI41" s="19">
        <v>1</v>
      </c>
      <c r="BJ41" s="19">
        <v>1</v>
      </c>
      <c r="BK41" s="19">
        <v>0</v>
      </c>
      <c r="BL41" s="19">
        <v>1</v>
      </c>
      <c r="BM41" s="19">
        <v>0</v>
      </c>
      <c r="BN41" s="19">
        <v>1</v>
      </c>
      <c r="BO41" s="19">
        <v>1</v>
      </c>
      <c r="BP41" s="19">
        <v>0</v>
      </c>
      <c r="BQ41" s="19">
        <v>0</v>
      </c>
      <c r="BR41" s="19">
        <v>1</v>
      </c>
      <c r="BS41" s="19">
        <v>0</v>
      </c>
      <c r="BT41" s="19">
        <v>0</v>
      </c>
      <c r="BU41" s="19">
        <v>0</v>
      </c>
      <c r="BV41" s="19">
        <v>0</v>
      </c>
      <c r="BW41" s="19">
        <v>0</v>
      </c>
      <c r="BX41" s="19">
        <v>0</v>
      </c>
      <c r="BY41" s="19">
        <v>0</v>
      </c>
      <c r="BZ41" s="19">
        <v>0</v>
      </c>
      <c r="CA41" s="19">
        <v>1</v>
      </c>
      <c r="CB41" s="19">
        <v>0</v>
      </c>
      <c r="CC41" s="19">
        <v>1</v>
      </c>
      <c r="CD41" s="19">
        <v>1</v>
      </c>
      <c r="CE41" s="19">
        <v>1</v>
      </c>
      <c r="CF41" s="19">
        <v>18</v>
      </c>
      <c r="CG41" s="25" t="s">
        <v>252</v>
      </c>
      <c r="CH41" s="19">
        <v>0</v>
      </c>
      <c r="CJ41" s="19">
        <v>2</v>
      </c>
      <c r="CK41" s="20" t="b">
        <f t="shared" si="1"/>
        <v>1</v>
      </c>
      <c r="CL41" s="21" t="b">
        <f t="shared" si="2"/>
        <v>0</v>
      </c>
      <c r="CM41" s="21" t="b">
        <f t="shared" si="46"/>
        <v>1</v>
      </c>
      <c r="CN41" s="19" t="b">
        <f t="shared" si="3"/>
        <v>1</v>
      </c>
      <c r="CO41" s="20" t="b">
        <f t="shared" si="4"/>
        <v>1</v>
      </c>
      <c r="CP41" s="19" t="b">
        <f t="shared" si="5"/>
        <v>1</v>
      </c>
      <c r="CQ41" s="19" t="b">
        <f t="shared" si="6"/>
        <v>1</v>
      </c>
      <c r="CR41" s="19" t="b">
        <f t="shared" si="7"/>
        <v>0</v>
      </c>
      <c r="CS41" s="20" t="b">
        <f t="shared" si="8"/>
        <v>1</v>
      </c>
      <c r="CT41" s="19" t="b">
        <f t="shared" si="9"/>
        <v>0</v>
      </c>
      <c r="CU41" s="19" t="b">
        <f t="shared" si="10"/>
        <v>0</v>
      </c>
      <c r="CV41" s="19" t="b">
        <f t="shared" si="11"/>
        <v>1</v>
      </c>
      <c r="CW41" s="19" t="b">
        <f t="shared" si="12"/>
        <v>1</v>
      </c>
      <c r="CX41" s="19" t="b">
        <f t="shared" si="13"/>
        <v>0</v>
      </c>
      <c r="CY41" s="19" t="b">
        <f t="shared" si="14"/>
        <v>1</v>
      </c>
      <c r="CZ41" s="20" t="b">
        <f t="shared" si="15"/>
        <v>0</v>
      </c>
      <c r="DA41" s="19" t="b">
        <f t="shared" si="16"/>
        <v>0</v>
      </c>
      <c r="DB41" s="19" t="b">
        <f t="shared" si="17"/>
        <v>0</v>
      </c>
      <c r="DC41" s="19" t="b">
        <f t="shared" si="18"/>
        <v>0</v>
      </c>
      <c r="DD41" s="19" t="b">
        <f t="shared" si="19"/>
        <v>0</v>
      </c>
      <c r="DE41" s="19" t="b">
        <f t="shared" si="20"/>
        <v>0</v>
      </c>
      <c r="DF41" s="19" t="b">
        <f t="shared" si="21"/>
        <v>0</v>
      </c>
      <c r="DG41" s="19" t="b">
        <f t="shared" si="22"/>
        <v>0</v>
      </c>
      <c r="DH41" s="20" t="b">
        <f t="shared" si="23"/>
        <v>0</v>
      </c>
      <c r="DI41" s="21" t="b">
        <f t="shared" si="24"/>
        <v>1</v>
      </c>
      <c r="DJ41" s="19" t="b">
        <f t="shared" si="25"/>
        <v>1</v>
      </c>
      <c r="DK41" s="19" t="b">
        <f t="shared" si="26"/>
        <v>0</v>
      </c>
      <c r="DL41" s="19" t="b">
        <f t="shared" si="27"/>
        <v>1</v>
      </c>
      <c r="DM41" s="19" t="b">
        <f t="shared" si="28"/>
        <v>1</v>
      </c>
      <c r="DN41" s="19" t="b">
        <f t="shared" si="47"/>
        <v>0</v>
      </c>
      <c r="DO41" s="19" t="b">
        <f t="shared" si="48"/>
        <v>0</v>
      </c>
      <c r="DP41" s="20">
        <f t="shared" si="29"/>
        <v>0</v>
      </c>
      <c r="DQ41" s="19">
        <f t="shared" si="30"/>
        <v>2</v>
      </c>
      <c r="DR41" s="19">
        <f t="shared" si="31"/>
        <v>0</v>
      </c>
      <c r="DS41" s="19">
        <f t="shared" si="32"/>
        <v>0</v>
      </c>
      <c r="DT41" s="19">
        <f t="shared" si="33"/>
        <v>0</v>
      </c>
      <c r="DU41" s="19">
        <f t="shared" si="34"/>
        <v>0</v>
      </c>
      <c r="DV41" s="19">
        <f t="shared" si="35"/>
        <v>0</v>
      </c>
      <c r="DW41" s="19">
        <f t="shared" si="36"/>
        <v>0</v>
      </c>
      <c r="DX41" s="19">
        <f t="shared" si="37"/>
        <v>0</v>
      </c>
      <c r="DY41" s="19">
        <f t="shared" si="38"/>
        <v>0</v>
      </c>
      <c r="DZ41" s="19">
        <f t="shared" si="39"/>
        <v>0</v>
      </c>
      <c r="EA41" s="19">
        <f t="shared" si="40"/>
        <v>0</v>
      </c>
      <c r="EB41" s="19">
        <f t="shared" si="41"/>
        <v>0</v>
      </c>
      <c r="EC41" s="19">
        <f t="shared" si="42"/>
        <v>0</v>
      </c>
      <c r="ED41" s="19">
        <f t="shared" si="43"/>
        <v>0</v>
      </c>
      <c r="EE41" s="19">
        <f t="shared" si="44"/>
        <v>0</v>
      </c>
      <c r="EF41" s="19">
        <f t="shared" si="50"/>
        <v>2</v>
      </c>
      <c r="EG41" s="22">
        <f t="shared" si="45"/>
        <v>0.92500000000000004</v>
      </c>
    </row>
    <row r="42" spans="1:137" x14ac:dyDescent="0.25">
      <c r="A42" s="18" t="b">
        <f t="shared" si="0"/>
        <v>1</v>
      </c>
      <c r="B42" s="23" t="s">
        <v>844</v>
      </c>
      <c r="C42" s="32" t="s">
        <v>1014</v>
      </c>
      <c r="D42" s="19">
        <v>1</v>
      </c>
      <c r="E42" s="19">
        <v>1</v>
      </c>
      <c r="F42" s="19">
        <v>1</v>
      </c>
      <c r="G42" s="19">
        <v>0</v>
      </c>
      <c r="H42" s="19">
        <v>0</v>
      </c>
      <c r="I42" s="19">
        <v>2</v>
      </c>
      <c r="J42" s="19">
        <v>1</v>
      </c>
      <c r="K42" s="19">
        <v>2</v>
      </c>
      <c r="L42" s="19">
        <v>2</v>
      </c>
      <c r="M42" s="19">
        <v>0</v>
      </c>
      <c r="N42" s="19">
        <v>0</v>
      </c>
      <c r="O42" s="19">
        <v>0</v>
      </c>
      <c r="P42" s="19">
        <v>0</v>
      </c>
      <c r="Q42" s="19">
        <v>0</v>
      </c>
      <c r="R42" s="19">
        <v>0</v>
      </c>
      <c r="S42" s="19">
        <v>0</v>
      </c>
      <c r="T42" s="25" t="s">
        <v>35</v>
      </c>
      <c r="U42" s="19">
        <v>2</v>
      </c>
      <c r="V42" s="20">
        <v>1</v>
      </c>
      <c r="W42" s="19">
        <v>1</v>
      </c>
      <c r="X42" s="19">
        <v>0</v>
      </c>
      <c r="Y42" s="19">
        <v>1</v>
      </c>
      <c r="Z42" s="19">
        <v>0</v>
      </c>
      <c r="AA42" s="19">
        <v>1</v>
      </c>
      <c r="AB42" s="19">
        <v>1</v>
      </c>
      <c r="AC42" s="19">
        <v>0</v>
      </c>
      <c r="AD42" s="19">
        <v>0</v>
      </c>
      <c r="AE42" s="19">
        <v>0</v>
      </c>
      <c r="AF42" s="19">
        <v>0</v>
      </c>
      <c r="AG42" s="19">
        <v>0</v>
      </c>
      <c r="AH42" s="19">
        <v>0</v>
      </c>
      <c r="AI42" s="19">
        <v>0</v>
      </c>
      <c r="AJ42" s="19">
        <v>0</v>
      </c>
      <c r="AK42" s="19">
        <v>0</v>
      </c>
      <c r="AL42" s="19">
        <v>0</v>
      </c>
      <c r="AM42" s="19">
        <v>0</v>
      </c>
      <c r="AN42" s="19">
        <v>0</v>
      </c>
      <c r="AO42" s="19">
        <v>0</v>
      </c>
      <c r="AP42" s="19">
        <v>0</v>
      </c>
      <c r="AQ42" s="19">
        <v>1</v>
      </c>
      <c r="AR42" s="19">
        <v>0</v>
      </c>
      <c r="AV42" s="19">
        <v>1</v>
      </c>
      <c r="AW42" s="19">
        <v>2</v>
      </c>
      <c r="AX42" s="19">
        <v>2</v>
      </c>
      <c r="AY42" s="19">
        <v>1</v>
      </c>
      <c r="AZ42" s="25" t="s">
        <v>227</v>
      </c>
      <c r="BA42" s="25" t="s">
        <v>35</v>
      </c>
      <c r="BB42" s="19">
        <v>2</v>
      </c>
      <c r="BC42" s="20">
        <v>3</v>
      </c>
      <c r="BD42" s="19">
        <v>1</v>
      </c>
      <c r="BE42" s="19">
        <v>3</v>
      </c>
      <c r="BH42" s="19">
        <v>0</v>
      </c>
      <c r="BI42" s="19">
        <v>1</v>
      </c>
      <c r="BJ42" s="19">
        <v>0</v>
      </c>
      <c r="BK42" s="19">
        <v>0</v>
      </c>
      <c r="BL42" s="19">
        <v>1</v>
      </c>
      <c r="BM42" s="19">
        <v>1</v>
      </c>
      <c r="BN42" s="19">
        <v>1</v>
      </c>
      <c r="BO42" s="19">
        <v>1</v>
      </c>
      <c r="BP42" s="19">
        <v>0</v>
      </c>
      <c r="BQ42" s="19">
        <v>0</v>
      </c>
      <c r="BR42" s="19">
        <v>1</v>
      </c>
      <c r="BS42" s="19">
        <v>0</v>
      </c>
      <c r="BT42" s="19">
        <v>0</v>
      </c>
      <c r="BU42" s="19">
        <v>0</v>
      </c>
      <c r="BV42" s="19">
        <v>0</v>
      </c>
      <c r="BW42" s="19">
        <v>0</v>
      </c>
      <c r="BX42" s="19">
        <v>0</v>
      </c>
      <c r="BY42" s="19">
        <v>0</v>
      </c>
      <c r="BZ42" s="19">
        <v>1</v>
      </c>
      <c r="CA42" s="19">
        <v>1</v>
      </c>
      <c r="CB42" s="19">
        <v>0</v>
      </c>
      <c r="CC42" s="19">
        <v>1</v>
      </c>
      <c r="CD42" s="19">
        <v>1</v>
      </c>
      <c r="CE42" s="19">
        <v>1</v>
      </c>
      <c r="CF42" s="19">
        <v>3</v>
      </c>
      <c r="CG42" s="25" t="s">
        <v>253</v>
      </c>
      <c r="CH42" s="19">
        <v>0</v>
      </c>
      <c r="CJ42" s="19">
        <v>2</v>
      </c>
      <c r="CK42" s="20" t="b">
        <f t="shared" si="1"/>
        <v>1</v>
      </c>
      <c r="CL42" s="21" t="b">
        <f t="shared" si="2"/>
        <v>0</v>
      </c>
      <c r="CM42" s="21" t="b">
        <f t="shared" si="46"/>
        <v>1</v>
      </c>
      <c r="CN42" s="19" t="b">
        <f t="shared" si="3"/>
        <v>1</v>
      </c>
      <c r="CO42" s="20" t="b">
        <f t="shared" si="4"/>
        <v>1</v>
      </c>
      <c r="CP42" s="19" t="b">
        <f t="shared" si="5"/>
        <v>0</v>
      </c>
      <c r="CQ42" s="19" t="b">
        <f t="shared" si="6"/>
        <v>0</v>
      </c>
      <c r="CR42" s="19" t="b">
        <f t="shared" si="7"/>
        <v>0</v>
      </c>
      <c r="CS42" s="20" t="b">
        <f t="shared" si="8"/>
        <v>1</v>
      </c>
      <c r="CT42" s="19" t="b">
        <f t="shared" si="9"/>
        <v>0</v>
      </c>
      <c r="CU42" s="19" t="b">
        <f t="shared" si="10"/>
        <v>0</v>
      </c>
      <c r="CV42" s="19" t="b">
        <f t="shared" si="11"/>
        <v>1</v>
      </c>
      <c r="CW42" s="19" t="b">
        <f t="shared" si="12"/>
        <v>1</v>
      </c>
      <c r="CX42" s="19" t="b">
        <f t="shared" si="13"/>
        <v>0</v>
      </c>
      <c r="CY42" s="19" t="b">
        <f t="shared" si="14"/>
        <v>1</v>
      </c>
      <c r="CZ42" s="20" t="b">
        <f t="shared" si="15"/>
        <v>0</v>
      </c>
      <c r="DA42" s="19" t="b">
        <f t="shared" si="16"/>
        <v>0</v>
      </c>
      <c r="DB42" s="19" t="b">
        <f t="shared" si="17"/>
        <v>0</v>
      </c>
      <c r="DC42" s="19" t="b">
        <f t="shared" si="18"/>
        <v>0</v>
      </c>
      <c r="DD42" s="19" t="b">
        <f t="shared" si="19"/>
        <v>0</v>
      </c>
      <c r="DE42" s="19" t="b">
        <f t="shared" si="20"/>
        <v>0</v>
      </c>
      <c r="DF42" s="19" t="b">
        <f t="shared" si="21"/>
        <v>0</v>
      </c>
      <c r="DG42" s="19" t="b">
        <f t="shared" si="22"/>
        <v>0</v>
      </c>
      <c r="DH42" s="20" t="b">
        <f t="shared" si="23"/>
        <v>0</v>
      </c>
      <c r="DI42" s="21" t="b">
        <f t="shared" si="24"/>
        <v>1</v>
      </c>
      <c r="DJ42" s="19" t="b">
        <f t="shared" si="25"/>
        <v>1</v>
      </c>
      <c r="DK42" s="19" t="b">
        <f t="shared" si="26"/>
        <v>0</v>
      </c>
      <c r="DL42" s="19" t="b">
        <f t="shared" si="27"/>
        <v>1</v>
      </c>
      <c r="DM42" s="19" t="b">
        <f t="shared" si="28"/>
        <v>1</v>
      </c>
      <c r="DN42" s="19" t="b">
        <f t="shared" si="47"/>
        <v>0</v>
      </c>
      <c r="DO42" s="19" t="b">
        <f t="shared" si="48"/>
        <v>0</v>
      </c>
      <c r="DP42" s="20">
        <f t="shared" si="29"/>
        <v>0</v>
      </c>
      <c r="DQ42" s="19">
        <f t="shared" si="30"/>
        <v>0</v>
      </c>
      <c r="DR42" s="19">
        <f t="shared" si="31"/>
        <v>0</v>
      </c>
      <c r="DS42" s="19">
        <f t="shared" si="32"/>
        <v>0</v>
      </c>
      <c r="DT42" s="19">
        <f t="shared" si="33"/>
        <v>0</v>
      </c>
      <c r="DU42" s="19">
        <f t="shared" si="34"/>
        <v>0</v>
      </c>
      <c r="DV42" s="19">
        <f t="shared" si="35"/>
        <v>0</v>
      </c>
      <c r="DW42" s="19">
        <f t="shared" si="36"/>
        <v>8</v>
      </c>
      <c r="DX42" s="19">
        <f t="shared" si="37"/>
        <v>0</v>
      </c>
      <c r="DY42" s="19">
        <f t="shared" si="38"/>
        <v>0</v>
      </c>
      <c r="DZ42" s="19">
        <f t="shared" si="39"/>
        <v>0</v>
      </c>
      <c r="EA42" s="19">
        <f t="shared" si="40"/>
        <v>0</v>
      </c>
      <c r="EB42" s="19">
        <f t="shared" si="41"/>
        <v>0</v>
      </c>
      <c r="EC42" s="19">
        <f t="shared" si="42"/>
        <v>0</v>
      </c>
      <c r="ED42" s="19">
        <f t="shared" si="43"/>
        <v>0</v>
      </c>
      <c r="EE42" s="19">
        <f t="shared" si="44"/>
        <v>0</v>
      </c>
      <c r="EF42" s="19">
        <f t="shared" si="50"/>
        <v>8</v>
      </c>
      <c r="EG42" s="22">
        <f t="shared" si="45"/>
        <v>0.36363636363636365</v>
      </c>
    </row>
    <row r="43" spans="1:137" x14ac:dyDescent="0.25">
      <c r="A43" s="18" t="b">
        <f t="shared" si="0"/>
        <v>1</v>
      </c>
      <c r="B43" s="23" t="s">
        <v>844</v>
      </c>
      <c r="C43" s="32" t="s">
        <v>1015</v>
      </c>
      <c r="D43" s="19">
        <v>1</v>
      </c>
      <c r="E43" s="19">
        <v>1</v>
      </c>
      <c r="F43" s="19">
        <v>1</v>
      </c>
      <c r="G43" s="19">
        <v>0</v>
      </c>
      <c r="H43" s="19">
        <v>0</v>
      </c>
      <c r="I43" s="19">
        <v>5</v>
      </c>
      <c r="J43" s="19">
        <v>1</v>
      </c>
      <c r="K43" s="19">
        <v>1</v>
      </c>
      <c r="L43" s="19">
        <v>2</v>
      </c>
      <c r="M43" s="19">
        <v>0</v>
      </c>
      <c r="N43" s="19">
        <v>0</v>
      </c>
      <c r="O43" s="19">
        <v>0</v>
      </c>
      <c r="P43" s="19">
        <v>0</v>
      </c>
      <c r="Q43" s="19">
        <v>0</v>
      </c>
      <c r="R43" s="19">
        <v>0</v>
      </c>
      <c r="S43" s="19">
        <v>0</v>
      </c>
      <c r="T43" s="25" t="s">
        <v>35</v>
      </c>
      <c r="U43" s="19">
        <v>2</v>
      </c>
      <c r="V43" s="20">
        <v>1</v>
      </c>
      <c r="W43" s="19">
        <v>1</v>
      </c>
      <c r="X43" s="19">
        <v>1</v>
      </c>
      <c r="Y43" s="19">
        <v>1</v>
      </c>
      <c r="Z43" s="19">
        <v>0</v>
      </c>
      <c r="AA43" s="19">
        <v>1</v>
      </c>
      <c r="AB43" s="19">
        <v>0</v>
      </c>
      <c r="AC43" s="19">
        <v>0</v>
      </c>
      <c r="AD43" s="19">
        <v>0</v>
      </c>
      <c r="AE43" s="19">
        <v>0</v>
      </c>
      <c r="AF43" s="19">
        <v>0</v>
      </c>
      <c r="AG43" s="19">
        <v>0</v>
      </c>
      <c r="AH43" s="19">
        <v>0</v>
      </c>
      <c r="AI43" s="19">
        <v>0</v>
      </c>
      <c r="AJ43" s="19">
        <v>0</v>
      </c>
      <c r="AK43" s="19">
        <v>0</v>
      </c>
      <c r="AL43" s="19">
        <v>0</v>
      </c>
      <c r="AM43" s="19">
        <v>1</v>
      </c>
      <c r="AN43" s="19">
        <v>0</v>
      </c>
      <c r="AO43" s="19">
        <v>1</v>
      </c>
      <c r="AP43" s="19">
        <v>0</v>
      </c>
      <c r="AQ43" s="19">
        <v>0</v>
      </c>
      <c r="AR43" s="19">
        <v>0</v>
      </c>
      <c r="AV43" s="19">
        <v>1</v>
      </c>
      <c r="AW43" s="19">
        <v>2</v>
      </c>
      <c r="AX43" s="19">
        <v>2</v>
      </c>
      <c r="AY43" s="19">
        <v>1</v>
      </c>
      <c r="AZ43" s="25" t="s">
        <v>254</v>
      </c>
      <c r="BA43" s="25" t="s">
        <v>35</v>
      </c>
      <c r="BB43" s="19">
        <v>2</v>
      </c>
      <c r="BC43" s="20">
        <v>3</v>
      </c>
      <c r="BD43" s="19">
        <v>1</v>
      </c>
      <c r="BE43" s="19">
        <v>3</v>
      </c>
      <c r="BH43" s="19">
        <v>0</v>
      </c>
      <c r="BI43" s="19">
        <v>1</v>
      </c>
      <c r="BJ43" s="19">
        <v>1</v>
      </c>
      <c r="BK43" s="19">
        <v>1</v>
      </c>
      <c r="BL43" s="19">
        <v>1</v>
      </c>
      <c r="BM43" s="19">
        <v>1</v>
      </c>
      <c r="BN43" s="19">
        <v>1</v>
      </c>
      <c r="BO43" s="19">
        <v>1</v>
      </c>
      <c r="BP43" s="19">
        <v>0</v>
      </c>
      <c r="BQ43" s="19">
        <v>0</v>
      </c>
      <c r="BR43" s="19">
        <v>1</v>
      </c>
      <c r="BS43" s="19">
        <v>0</v>
      </c>
      <c r="BT43" s="19">
        <v>1</v>
      </c>
      <c r="BU43" s="19">
        <v>0</v>
      </c>
      <c r="BV43" s="19">
        <v>0</v>
      </c>
      <c r="BW43" s="19">
        <v>0</v>
      </c>
      <c r="BX43" s="19">
        <v>1</v>
      </c>
      <c r="BY43" s="19">
        <v>0</v>
      </c>
      <c r="BZ43" s="19">
        <v>1</v>
      </c>
      <c r="CA43" s="19">
        <v>1</v>
      </c>
      <c r="CB43" s="19">
        <v>0</v>
      </c>
      <c r="CC43" s="19">
        <v>1</v>
      </c>
      <c r="CD43" s="19">
        <v>1</v>
      </c>
      <c r="CE43" s="19">
        <v>1</v>
      </c>
      <c r="CF43" s="19" t="s">
        <v>255</v>
      </c>
      <c r="CG43" s="25" t="s">
        <v>35</v>
      </c>
      <c r="CH43" s="19">
        <v>0</v>
      </c>
      <c r="CJ43" s="19">
        <v>2</v>
      </c>
      <c r="CK43" s="20" t="b">
        <f t="shared" si="1"/>
        <v>1</v>
      </c>
      <c r="CL43" s="21" t="b">
        <f t="shared" si="2"/>
        <v>0</v>
      </c>
      <c r="CM43" s="21" t="b">
        <f t="shared" si="46"/>
        <v>1</v>
      </c>
      <c r="CN43" s="19" t="b">
        <f t="shared" si="3"/>
        <v>1</v>
      </c>
      <c r="CO43" s="20" t="b">
        <f t="shared" si="4"/>
        <v>1</v>
      </c>
      <c r="CP43" s="19" t="b">
        <f t="shared" si="5"/>
        <v>0</v>
      </c>
      <c r="CQ43" s="19" t="b">
        <f t="shared" si="6"/>
        <v>1</v>
      </c>
      <c r="CR43" s="19" t="b">
        <f t="shared" si="7"/>
        <v>0</v>
      </c>
      <c r="CS43" s="20" t="b">
        <f t="shared" si="8"/>
        <v>1</v>
      </c>
      <c r="CT43" s="19" t="b">
        <f t="shared" si="9"/>
        <v>0</v>
      </c>
      <c r="CU43" s="19" t="b">
        <f t="shared" si="10"/>
        <v>0</v>
      </c>
      <c r="CV43" s="19" t="b">
        <f t="shared" si="11"/>
        <v>1</v>
      </c>
      <c r="CW43" s="19" t="b">
        <f t="shared" si="12"/>
        <v>1</v>
      </c>
      <c r="CX43" s="19" t="b">
        <f t="shared" si="13"/>
        <v>0</v>
      </c>
      <c r="CY43" s="19" t="b">
        <f t="shared" si="14"/>
        <v>1</v>
      </c>
      <c r="CZ43" s="20" t="b">
        <f t="shared" si="15"/>
        <v>0</v>
      </c>
      <c r="DA43" s="19" t="b">
        <f t="shared" si="16"/>
        <v>0</v>
      </c>
      <c r="DB43" s="19" t="b">
        <f t="shared" si="17"/>
        <v>0</v>
      </c>
      <c r="DC43" s="19" t="b">
        <f t="shared" si="18"/>
        <v>0</v>
      </c>
      <c r="DD43" s="19" t="b">
        <f t="shared" si="19"/>
        <v>0</v>
      </c>
      <c r="DE43" s="19" t="b">
        <f t="shared" si="20"/>
        <v>0</v>
      </c>
      <c r="DF43" s="19" t="b">
        <f t="shared" si="21"/>
        <v>0</v>
      </c>
      <c r="DG43" s="19" t="b">
        <f t="shared" si="22"/>
        <v>0</v>
      </c>
      <c r="DH43" s="20" t="b">
        <f t="shared" si="23"/>
        <v>0</v>
      </c>
      <c r="DI43" s="21" t="b">
        <f t="shared" si="24"/>
        <v>1</v>
      </c>
      <c r="DJ43" s="19" t="b">
        <f t="shared" si="25"/>
        <v>1</v>
      </c>
      <c r="DK43" s="19" t="b">
        <f t="shared" si="26"/>
        <v>0</v>
      </c>
      <c r="DL43" s="19" t="b">
        <f t="shared" si="27"/>
        <v>1</v>
      </c>
      <c r="DM43" s="19" t="b">
        <f t="shared" si="28"/>
        <v>1</v>
      </c>
      <c r="DN43" s="19" t="b">
        <f t="shared" si="47"/>
        <v>0</v>
      </c>
      <c r="DO43" s="19" t="b">
        <f t="shared" si="48"/>
        <v>0</v>
      </c>
      <c r="DP43" s="20">
        <f t="shared" si="29"/>
        <v>0</v>
      </c>
      <c r="DQ43" s="19">
        <f t="shared" si="30"/>
        <v>0</v>
      </c>
      <c r="DR43" s="19">
        <f t="shared" si="31"/>
        <v>0</v>
      </c>
      <c r="DS43" s="19">
        <f t="shared" si="32"/>
        <v>0</v>
      </c>
      <c r="DT43" s="19">
        <f t="shared" si="33"/>
        <v>0</v>
      </c>
      <c r="DU43" s="19">
        <f t="shared" si="34"/>
        <v>6</v>
      </c>
      <c r="DV43" s="19">
        <f t="shared" si="35"/>
        <v>0</v>
      </c>
      <c r="DW43" s="19">
        <f t="shared" si="36"/>
        <v>0</v>
      </c>
      <c r="DX43" s="19">
        <f t="shared" si="37"/>
        <v>0</v>
      </c>
      <c r="DY43" s="19">
        <f t="shared" si="38"/>
        <v>0</v>
      </c>
      <c r="DZ43" s="19">
        <f t="shared" si="39"/>
        <v>0</v>
      </c>
      <c r="EA43" s="19">
        <f t="shared" si="40"/>
        <v>0</v>
      </c>
      <c r="EB43" s="19">
        <f t="shared" si="41"/>
        <v>0</v>
      </c>
      <c r="EC43" s="19">
        <f t="shared" si="42"/>
        <v>0</v>
      </c>
      <c r="ED43" s="19">
        <f t="shared" si="43"/>
        <v>0</v>
      </c>
      <c r="EE43" s="19">
        <f t="shared" si="44"/>
        <v>0</v>
      </c>
      <c r="EF43" s="19">
        <f t="shared" si="50"/>
        <v>6</v>
      </c>
      <c r="EG43" s="22">
        <f t="shared" si="45"/>
        <v>0.765625</v>
      </c>
    </row>
    <row r="44" spans="1:137" x14ac:dyDescent="0.25">
      <c r="A44" s="18" t="b">
        <f t="shared" si="0"/>
        <v>1</v>
      </c>
      <c r="B44" s="23" t="s">
        <v>844</v>
      </c>
      <c r="C44" s="32" t="s">
        <v>256</v>
      </c>
      <c r="D44" s="19">
        <v>1</v>
      </c>
      <c r="E44" s="19">
        <v>1</v>
      </c>
      <c r="F44" s="19">
        <v>1</v>
      </c>
      <c r="G44" s="19">
        <v>0</v>
      </c>
      <c r="H44" s="19">
        <v>0</v>
      </c>
      <c r="I44" s="19">
        <v>5</v>
      </c>
      <c r="J44" s="19">
        <v>2</v>
      </c>
      <c r="K44" s="19">
        <v>1</v>
      </c>
      <c r="L44" s="19">
        <v>1</v>
      </c>
      <c r="M44" s="19">
        <v>0</v>
      </c>
      <c r="N44" s="19">
        <v>0</v>
      </c>
      <c r="O44" s="19">
        <v>0</v>
      </c>
      <c r="P44" s="19">
        <v>0</v>
      </c>
      <c r="Q44" s="19">
        <v>0</v>
      </c>
      <c r="R44" s="19">
        <v>0</v>
      </c>
      <c r="S44" s="19">
        <v>0</v>
      </c>
      <c r="T44" s="25" t="s">
        <v>35</v>
      </c>
      <c r="U44" s="19">
        <v>2</v>
      </c>
      <c r="V44" s="20">
        <v>1</v>
      </c>
      <c r="W44" s="19">
        <v>1</v>
      </c>
      <c r="X44" s="19">
        <v>1</v>
      </c>
      <c r="Y44" s="19">
        <v>1</v>
      </c>
      <c r="Z44" s="19">
        <v>0</v>
      </c>
      <c r="AA44" s="19">
        <v>1</v>
      </c>
      <c r="AB44" s="19">
        <v>0</v>
      </c>
      <c r="AC44" s="19">
        <v>0</v>
      </c>
      <c r="AD44" s="19">
        <v>0</v>
      </c>
      <c r="AE44" s="19">
        <v>0</v>
      </c>
      <c r="AF44" s="19">
        <v>0</v>
      </c>
      <c r="AG44" s="19">
        <v>0</v>
      </c>
      <c r="AH44" s="19">
        <v>0</v>
      </c>
      <c r="AI44" s="19">
        <v>0</v>
      </c>
      <c r="AJ44" s="19">
        <v>0</v>
      </c>
      <c r="AK44" s="19">
        <v>0</v>
      </c>
      <c r="AL44" s="19">
        <v>0</v>
      </c>
      <c r="AM44" s="19">
        <v>1</v>
      </c>
      <c r="AN44" s="19">
        <v>0</v>
      </c>
      <c r="AO44" s="19">
        <v>1</v>
      </c>
      <c r="AP44" s="19">
        <v>1</v>
      </c>
      <c r="AQ44" s="19">
        <v>0</v>
      </c>
      <c r="AR44" s="19">
        <v>1</v>
      </c>
      <c r="AS44" s="19">
        <v>1</v>
      </c>
      <c r="AT44" s="19">
        <v>0</v>
      </c>
      <c r="AU44" s="19">
        <v>1</v>
      </c>
      <c r="AV44" s="19">
        <v>0</v>
      </c>
      <c r="AY44" s="19">
        <v>1</v>
      </c>
      <c r="AZ44" s="25" t="s">
        <v>227</v>
      </c>
      <c r="BA44" s="25" t="s">
        <v>35</v>
      </c>
      <c r="BB44" s="19">
        <v>2</v>
      </c>
      <c r="BC44" s="20">
        <v>3</v>
      </c>
      <c r="BD44" s="19">
        <v>1</v>
      </c>
      <c r="BE44" s="19">
        <v>2</v>
      </c>
      <c r="BI44" s="19">
        <v>1</v>
      </c>
      <c r="BJ44" s="19">
        <v>1</v>
      </c>
      <c r="BK44" s="19">
        <v>0</v>
      </c>
      <c r="BL44" s="19">
        <v>1</v>
      </c>
      <c r="BM44" s="19">
        <v>1</v>
      </c>
      <c r="BN44" s="19">
        <v>1</v>
      </c>
      <c r="BO44" s="19">
        <v>1</v>
      </c>
      <c r="BP44" s="19">
        <v>1</v>
      </c>
      <c r="BQ44" s="19">
        <v>0</v>
      </c>
      <c r="BR44" s="19">
        <v>1</v>
      </c>
      <c r="BS44" s="19">
        <v>0</v>
      </c>
      <c r="BT44" s="19">
        <v>0</v>
      </c>
      <c r="BU44" s="19">
        <v>0</v>
      </c>
      <c r="BV44" s="19">
        <v>0</v>
      </c>
      <c r="BW44" s="19">
        <v>0</v>
      </c>
      <c r="BX44" s="19">
        <v>0</v>
      </c>
      <c r="BY44" s="19">
        <v>0</v>
      </c>
      <c r="BZ44" s="19">
        <v>1</v>
      </c>
      <c r="CA44" s="19">
        <v>1</v>
      </c>
      <c r="CB44" s="19">
        <v>0</v>
      </c>
      <c r="CC44" s="19">
        <v>1</v>
      </c>
      <c r="CD44" s="19">
        <v>1</v>
      </c>
      <c r="CE44" s="19">
        <v>1</v>
      </c>
      <c r="CF44" s="19">
        <v>14</v>
      </c>
      <c r="CG44" s="25" t="s">
        <v>35</v>
      </c>
      <c r="CH44" s="19">
        <v>0</v>
      </c>
      <c r="CJ44" s="19">
        <v>2</v>
      </c>
      <c r="CK44" s="20" t="b">
        <f t="shared" si="1"/>
        <v>1</v>
      </c>
      <c r="CL44" s="21" t="b">
        <f t="shared" si="2"/>
        <v>0</v>
      </c>
      <c r="CM44" s="21" t="b">
        <f t="shared" si="46"/>
        <v>1</v>
      </c>
      <c r="CN44" s="19" t="b">
        <f t="shared" si="3"/>
        <v>1</v>
      </c>
      <c r="CO44" s="20" t="b">
        <f t="shared" si="4"/>
        <v>1</v>
      </c>
      <c r="CP44" s="19" t="b">
        <f t="shared" si="5"/>
        <v>0</v>
      </c>
      <c r="CQ44" s="19" t="b">
        <f t="shared" si="6"/>
        <v>1</v>
      </c>
      <c r="CR44" s="19" t="b">
        <f t="shared" si="7"/>
        <v>0</v>
      </c>
      <c r="CS44" s="20" t="b">
        <f t="shared" si="8"/>
        <v>1</v>
      </c>
      <c r="CT44" s="19" t="b">
        <f t="shared" si="9"/>
        <v>1</v>
      </c>
      <c r="CU44" s="19" t="b">
        <f t="shared" si="10"/>
        <v>0</v>
      </c>
      <c r="CV44" s="19" t="b">
        <f t="shared" si="11"/>
        <v>0</v>
      </c>
      <c r="CW44" s="19" t="b">
        <f t="shared" si="12"/>
        <v>0</v>
      </c>
      <c r="CX44" s="19" t="b">
        <f t="shared" si="13"/>
        <v>0</v>
      </c>
      <c r="CY44" s="19" t="b">
        <f t="shared" si="14"/>
        <v>1</v>
      </c>
      <c r="CZ44" s="20" t="b">
        <f t="shared" si="15"/>
        <v>0</v>
      </c>
      <c r="DA44" s="19" t="b">
        <f t="shared" si="16"/>
        <v>0</v>
      </c>
      <c r="DB44" s="19" t="b">
        <f t="shared" si="17"/>
        <v>0</v>
      </c>
      <c r="DC44" s="19" t="b">
        <f t="shared" si="18"/>
        <v>0</v>
      </c>
      <c r="DD44" s="19" t="b">
        <f t="shared" si="19"/>
        <v>0</v>
      </c>
      <c r="DE44" s="19" t="b">
        <f t="shared" si="20"/>
        <v>0</v>
      </c>
      <c r="DF44" s="19" t="b">
        <f t="shared" si="21"/>
        <v>0</v>
      </c>
      <c r="DG44" s="19" t="b">
        <f t="shared" si="22"/>
        <v>0</v>
      </c>
      <c r="DH44" s="20" t="b">
        <f t="shared" si="23"/>
        <v>1</v>
      </c>
      <c r="DI44" s="21" t="b">
        <f t="shared" si="24"/>
        <v>1</v>
      </c>
      <c r="DJ44" s="19" t="b">
        <f t="shared" si="25"/>
        <v>0</v>
      </c>
      <c r="DK44" s="19" t="b">
        <f t="shared" si="26"/>
        <v>0</v>
      </c>
      <c r="DL44" s="19" t="b">
        <f t="shared" si="27"/>
        <v>1</v>
      </c>
      <c r="DM44" s="19" t="b">
        <f t="shared" si="28"/>
        <v>1</v>
      </c>
      <c r="DN44" s="19" t="b">
        <f t="shared" si="47"/>
        <v>0</v>
      </c>
      <c r="DO44" s="19" t="b">
        <f t="shared" si="48"/>
        <v>0</v>
      </c>
      <c r="DP44" s="20">
        <f t="shared" si="29"/>
        <v>0</v>
      </c>
      <c r="DQ44" s="19">
        <f t="shared" si="30"/>
        <v>0</v>
      </c>
      <c r="DR44" s="19">
        <f t="shared" si="31"/>
        <v>0</v>
      </c>
      <c r="DS44" s="19">
        <f t="shared" si="32"/>
        <v>0</v>
      </c>
      <c r="DT44" s="19">
        <f t="shared" si="33"/>
        <v>0</v>
      </c>
      <c r="DU44" s="19">
        <f t="shared" si="34"/>
        <v>6</v>
      </c>
      <c r="DV44" s="19">
        <f t="shared" si="35"/>
        <v>0</v>
      </c>
      <c r="DW44" s="19">
        <f t="shared" si="36"/>
        <v>0</v>
      </c>
      <c r="DX44" s="19">
        <f t="shared" si="37"/>
        <v>0</v>
      </c>
      <c r="DY44" s="19">
        <f t="shared" si="38"/>
        <v>0</v>
      </c>
      <c r="DZ44" s="19">
        <f t="shared" si="39"/>
        <v>0</v>
      </c>
      <c r="EA44" s="19">
        <f t="shared" si="40"/>
        <v>0</v>
      </c>
      <c r="EB44" s="19">
        <f t="shared" si="41"/>
        <v>0</v>
      </c>
      <c r="EC44" s="19">
        <f t="shared" si="42"/>
        <v>0</v>
      </c>
      <c r="ED44" s="19">
        <f t="shared" si="43"/>
        <v>0</v>
      </c>
      <c r="EE44" s="19">
        <f t="shared" si="44"/>
        <v>0</v>
      </c>
      <c r="EF44" s="19">
        <f t="shared" si="50"/>
        <v>6</v>
      </c>
      <c r="EG44" s="22">
        <f t="shared" si="45"/>
        <v>0.765625</v>
      </c>
    </row>
    <row r="45" spans="1:137" x14ac:dyDescent="0.25">
      <c r="A45" s="18" t="b">
        <f t="shared" si="0"/>
        <v>1</v>
      </c>
      <c r="B45" s="23" t="s">
        <v>844</v>
      </c>
      <c r="C45" s="32" t="s">
        <v>257</v>
      </c>
      <c r="D45" s="19">
        <v>1</v>
      </c>
      <c r="E45" s="19">
        <v>1</v>
      </c>
      <c r="F45" s="19">
        <v>1</v>
      </c>
      <c r="G45" s="19">
        <v>0</v>
      </c>
      <c r="H45" s="19">
        <v>0</v>
      </c>
      <c r="I45" s="19">
        <v>14</v>
      </c>
      <c r="J45" s="19">
        <v>2</v>
      </c>
      <c r="K45" s="19">
        <v>2</v>
      </c>
      <c r="L45" s="19">
        <v>2</v>
      </c>
      <c r="M45" s="19">
        <v>0</v>
      </c>
      <c r="N45" s="19">
        <v>0</v>
      </c>
      <c r="O45" s="19">
        <v>0</v>
      </c>
      <c r="P45" s="19">
        <v>0</v>
      </c>
      <c r="Q45" s="19">
        <v>0</v>
      </c>
      <c r="R45" s="19">
        <v>0</v>
      </c>
      <c r="S45" s="19">
        <v>0</v>
      </c>
      <c r="T45" s="25" t="s">
        <v>35</v>
      </c>
      <c r="U45" s="19">
        <v>2</v>
      </c>
      <c r="V45" s="20">
        <v>1</v>
      </c>
      <c r="W45" s="19">
        <v>1</v>
      </c>
      <c r="X45" s="19">
        <v>0</v>
      </c>
      <c r="Y45" s="19">
        <v>1</v>
      </c>
      <c r="Z45" s="19">
        <v>1</v>
      </c>
      <c r="AC45" s="19">
        <v>0</v>
      </c>
      <c r="AD45" s="19">
        <v>0</v>
      </c>
      <c r="AE45" s="19">
        <v>0</v>
      </c>
      <c r="AF45" s="19">
        <v>0</v>
      </c>
      <c r="AG45" s="19">
        <v>0</v>
      </c>
      <c r="AH45" s="19">
        <v>1</v>
      </c>
      <c r="AI45" s="19">
        <v>0</v>
      </c>
      <c r="AJ45" s="19">
        <v>0</v>
      </c>
      <c r="AK45" s="19">
        <v>1</v>
      </c>
      <c r="AL45" s="19">
        <v>0</v>
      </c>
      <c r="AM45" s="19">
        <v>0</v>
      </c>
      <c r="AN45" s="19">
        <v>0</v>
      </c>
      <c r="AO45" s="19">
        <v>0</v>
      </c>
      <c r="AP45" s="19">
        <v>0</v>
      </c>
      <c r="AQ45" s="19">
        <v>0</v>
      </c>
      <c r="AR45" s="19">
        <v>0</v>
      </c>
      <c r="AV45" s="19">
        <v>0</v>
      </c>
      <c r="AY45" s="19">
        <v>0</v>
      </c>
      <c r="BA45" s="25" t="s">
        <v>47</v>
      </c>
      <c r="BB45" s="19">
        <v>2</v>
      </c>
      <c r="BC45" s="20">
        <v>3</v>
      </c>
      <c r="BD45" s="19">
        <v>1</v>
      </c>
      <c r="BE45" s="19">
        <v>3</v>
      </c>
      <c r="BH45" s="19">
        <v>1</v>
      </c>
      <c r="BI45" s="19">
        <v>1</v>
      </c>
      <c r="BJ45" s="19">
        <v>0</v>
      </c>
      <c r="BK45" s="19">
        <v>0</v>
      </c>
      <c r="BL45" s="19">
        <v>1</v>
      </c>
      <c r="BM45" s="19">
        <v>0</v>
      </c>
      <c r="BN45" s="19">
        <v>1</v>
      </c>
      <c r="BO45" s="19">
        <v>0</v>
      </c>
      <c r="BP45" s="19">
        <v>1</v>
      </c>
      <c r="BQ45" s="19">
        <v>0</v>
      </c>
      <c r="BR45" s="19">
        <v>0</v>
      </c>
      <c r="BS45" s="19">
        <v>0</v>
      </c>
      <c r="BT45" s="19">
        <v>0</v>
      </c>
      <c r="BU45" s="19">
        <v>0</v>
      </c>
      <c r="BV45" s="19">
        <v>0</v>
      </c>
      <c r="BW45" s="19">
        <v>0</v>
      </c>
      <c r="BX45" s="19">
        <v>0</v>
      </c>
      <c r="BY45" s="19">
        <v>0</v>
      </c>
      <c r="BZ45" s="19">
        <v>0</v>
      </c>
      <c r="CA45" s="19">
        <v>0</v>
      </c>
      <c r="CB45" s="19">
        <v>1</v>
      </c>
      <c r="CC45" s="19">
        <v>4</v>
      </c>
      <c r="CD45" s="19">
        <v>1</v>
      </c>
      <c r="CE45" s="19">
        <v>1</v>
      </c>
      <c r="CF45" s="19">
        <v>2</v>
      </c>
      <c r="CG45" s="25" t="s">
        <v>258</v>
      </c>
      <c r="CH45" s="19">
        <v>0</v>
      </c>
      <c r="CJ45" s="19">
        <v>2</v>
      </c>
      <c r="CK45" s="20" t="b">
        <f t="shared" si="1"/>
        <v>1</v>
      </c>
      <c r="CL45" s="21" t="b">
        <f t="shared" si="2"/>
        <v>0</v>
      </c>
      <c r="CM45" s="21" t="b">
        <f t="shared" si="46"/>
        <v>1</v>
      </c>
      <c r="CN45" s="19" t="b">
        <f t="shared" si="3"/>
        <v>1</v>
      </c>
      <c r="CO45" s="20" t="b">
        <f t="shared" si="4"/>
        <v>1</v>
      </c>
      <c r="CP45" s="19" t="b">
        <f t="shared" si="5"/>
        <v>0</v>
      </c>
      <c r="CQ45" s="19" t="b">
        <f t="shared" si="6"/>
        <v>0</v>
      </c>
      <c r="CR45" s="19" t="b">
        <f t="shared" si="7"/>
        <v>1</v>
      </c>
      <c r="CS45" s="20" t="b">
        <f t="shared" si="8"/>
        <v>1</v>
      </c>
      <c r="CT45" s="19" t="b">
        <f t="shared" si="9"/>
        <v>0</v>
      </c>
      <c r="CU45" s="19" t="b">
        <f t="shared" si="10"/>
        <v>1</v>
      </c>
      <c r="CV45" s="19" t="b">
        <f t="shared" si="11"/>
        <v>0</v>
      </c>
      <c r="CW45" s="19" t="b">
        <f t="shared" si="12"/>
        <v>1</v>
      </c>
      <c r="CX45" s="19" t="b">
        <f t="shared" si="13"/>
        <v>0</v>
      </c>
      <c r="CY45" s="19" t="b">
        <f t="shared" si="14"/>
        <v>1</v>
      </c>
      <c r="CZ45" s="20" t="b">
        <f t="shared" si="15"/>
        <v>0</v>
      </c>
      <c r="DA45" s="19" t="b">
        <f t="shared" si="16"/>
        <v>0</v>
      </c>
      <c r="DB45" s="19" t="b">
        <f t="shared" si="17"/>
        <v>0</v>
      </c>
      <c r="DC45" s="19" t="b">
        <f t="shared" si="18"/>
        <v>0</v>
      </c>
      <c r="DD45" s="19" t="b">
        <f t="shared" si="19"/>
        <v>0</v>
      </c>
      <c r="DE45" s="19" t="b">
        <f t="shared" si="20"/>
        <v>0</v>
      </c>
      <c r="DF45" s="19" t="b">
        <f t="shared" si="21"/>
        <v>0</v>
      </c>
      <c r="DG45" s="19" t="b">
        <f t="shared" si="22"/>
        <v>0</v>
      </c>
      <c r="DH45" s="20" t="b">
        <f t="shared" si="23"/>
        <v>0</v>
      </c>
      <c r="DI45" s="21" t="b">
        <f t="shared" si="24"/>
        <v>1</v>
      </c>
      <c r="DJ45" s="19" t="b">
        <f t="shared" si="25"/>
        <v>1</v>
      </c>
      <c r="DK45" s="19" t="b">
        <f t="shared" si="26"/>
        <v>0</v>
      </c>
      <c r="DL45" s="19" t="b">
        <f t="shared" si="27"/>
        <v>0</v>
      </c>
      <c r="DM45" s="19" t="b">
        <f t="shared" si="28"/>
        <v>0</v>
      </c>
      <c r="DN45" s="19" t="b">
        <f t="shared" si="47"/>
        <v>1</v>
      </c>
      <c r="DO45" s="19" t="b">
        <f t="shared" si="48"/>
        <v>1</v>
      </c>
      <c r="DP45" s="20">
        <f t="shared" si="29"/>
        <v>0</v>
      </c>
      <c r="DQ45" s="19">
        <f t="shared" si="30"/>
        <v>0</v>
      </c>
      <c r="DR45" s="19">
        <f t="shared" si="31"/>
        <v>0</v>
      </c>
      <c r="DS45" s="19">
        <f t="shared" si="32"/>
        <v>0</v>
      </c>
      <c r="DT45" s="19">
        <f t="shared" si="33"/>
        <v>0</v>
      </c>
      <c r="DU45" s="19">
        <f t="shared" si="34"/>
        <v>0</v>
      </c>
      <c r="DV45" s="19">
        <f t="shared" si="35"/>
        <v>7</v>
      </c>
      <c r="DW45" s="19">
        <f t="shared" si="36"/>
        <v>0</v>
      </c>
      <c r="DX45" s="19">
        <f t="shared" si="37"/>
        <v>0</v>
      </c>
      <c r="DY45" s="19">
        <f t="shared" si="38"/>
        <v>0</v>
      </c>
      <c r="DZ45" s="19">
        <f t="shared" si="39"/>
        <v>0</v>
      </c>
      <c r="EA45" s="19">
        <f t="shared" si="40"/>
        <v>0</v>
      </c>
      <c r="EB45" s="19">
        <f t="shared" si="41"/>
        <v>0</v>
      </c>
      <c r="EC45" s="19">
        <f t="shared" si="42"/>
        <v>0</v>
      </c>
      <c r="ED45" s="19">
        <f t="shared" si="43"/>
        <v>0</v>
      </c>
      <c r="EE45" s="19">
        <f t="shared" si="44"/>
        <v>0</v>
      </c>
      <c r="EF45" s="19">
        <f t="shared" si="50"/>
        <v>7</v>
      </c>
      <c r="EG45" s="22">
        <f t="shared" si="45"/>
        <v>5.5555555555555552E-2</v>
      </c>
    </row>
    <row r="46" spans="1:137" x14ac:dyDescent="0.25">
      <c r="A46" s="18" t="b">
        <f t="shared" si="0"/>
        <v>1</v>
      </c>
      <c r="B46" s="23" t="s">
        <v>844</v>
      </c>
      <c r="C46" s="32" t="s">
        <v>259</v>
      </c>
      <c r="D46" s="19">
        <v>1</v>
      </c>
      <c r="E46" s="19">
        <v>1</v>
      </c>
      <c r="F46" s="19">
        <v>1</v>
      </c>
      <c r="G46" s="19">
        <v>0</v>
      </c>
      <c r="H46" s="19">
        <v>0</v>
      </c>
      <c r="I46" s="19">
        <v>3</v>
      </c>
      <c r="J46" s="19">
        <v>2</v>
      </c>
      <c r="K46" s="19">
        <v>3</v>
      </c>
      <c r="L46" s="19">
        <v>3</v>
      </c>
      <c r="M46" s="19">
        <v>0</v>
      </c>
      <c r="N46" s="19">
        <v>0</v>
      </c>
      <c r="O46" s="19">
        <v>0</v>
      </c>
      <c r="P46" s="19">
        <v>0</v>
      </c>
      <c r="Q46" s="19">
        <v>0</v>
      </c>
      <c r="R46" s="19">
        <v>0</v>
      </c>
      <c r="S46" s="19">
        <v>1</v>
      </c>
      <c r="T46" s="25" t="s">
        <v>35</v>
      </c>
      <c r="U46" s="19">
        <v>2</v>
      </c>
      <c r="V46" s="20">
        <v>1</v>
      </c>
      <c r="W46" s="19">
        <v>0</v>
      </c>
      <c r="X46" s="19">
        <v>1</v>
      </c>
      <c r="Y46" s="19">
        <v>1</v>
      </c>
      <c r="Z46" s="19">
        <v>0</v>
      </c>
      <c r="AA46" s="19">
        <v>1</v>
      </c>
      <c r="AB46" s="19">
        <v>0</v>
      </c>
      <c r="AC46" s="19">
        <v>0</v>
      </c>
      <c r="AD46" s="19">
        <v>0</v>
      </c>
      <c r="AE46" s="19">
        <v>0</v>
      </c>
      <c r="AF46" s="19">
        <v>0</v>
      </c>
      <c r="AG46" s="19">
        <v>0</v>
      </c>
      <c r="AH46" s="19">
        <v>0</v>
      </c>
      <c r="AI46" s="19">
        <v>0</v>
      </c>
      <c r="AJ46" s="19">
        <v>0</v>
      </c>
      <c r="AK46" s="19">
        <v>0</v>
      </c>
      <c r="AL46" s="19">
        <v>0</v>
      </c>
      <c r="AM46" s="19">
        <v>1</v>
      </c>
      <c r="AN46" s="19">
        <v>0</v>
      </c>
      <c r="AO46" s="19">
        <v>1</v>
      </c>
      <c r="AP46" s="19">
        <v>1</v>
      </c>
      <c r="AQ46" s="19">
        <v>0</v>
      </c>
      <c r="AR46" s="19">
        <v>0</v>
      </c>
      <c r="AV46" s="19">
        <v>1</v>
      </c>
      <c r="AW46" s="19">
        <v>1</v>
      </c>
      <c r="AX46" s="19">
        <v>2</v>
      </c>
      <c r="AY46" s="19">
        <v>1</v>
      </c>
      <c r="AZ46" s="25" t="s">
        <v>260</v>
      </c>
      <c r="BA46" s="25" t="s">
        <v>47</v>
      </c>
      <c r="BB46" s="19">
        <v>2</v>
      </c>
      <c r="BC46" s="20">
        <v>3</v>
      </c>
      <c r="BD46" s="19">
        <v>1</v>
      </c>
      <c r="BE46" s="19">
        <v>1</v>
      </c>
      <c r="BF46" s="19">
        <v>1</v>
      </c>
      <c r="BG46" s="19">
        <v>1</v>
      </c>
      <c r="BH46" s="19">
        <v>0</v>
      </c>
      <c r="BI46" s="19">
        <v>1</v>
      </c>
      <c r="BJ46" s="19">
        <v>1</v>
      </c>
      <c r="BK46" s="19">
        <v>0</v>
      </c>
      <c r="BL46" s="19">
        <v>1</v>
      </c>
      <c r="BM46" s="19">
        <v>1</v>
      </c>
      <c r="BN46" s="19">
        <v>1</v>
      </c>
      <c r="BO46" s="19">
        <v>1</v>
      </c>
      <c r="BP46" s="19">
        <v>1</v>
      </c>
      <c r="BQ46" s="19">
        <v>0</v>
      </c>
      <c r="BR46" s="19">
        <v>1</v>
      </c>
      <c r="BS46" s="19">
        <v>0</v>
      </c>
      <c r="BT46" s="19">
        <v>1</v>
      </c>
      <c r="BU46" s="19">
        <v>0</v>
      </c>
      <c r="BV46" s="19">
        <v>0</v>
      </c>
      <c r="BW46" s="19">
        <v>0</v>
      </c>
      <c r="BX46" s="19">
        <v>0</v>
      </c>
      <c r="BY46" s="19">
        <v>0</v>
      </c>
      <c r="BZ46" s="19">
        <v>0</v>
      </c>
      <c r="CA46" s="19">
        <v>1</v>
      </c>
      <c r="CB46" s="19">
        <v>0</v>
      </c>
      <c r="CC46" s="19">
        <v>1</v>
      </c>
      <c r="CD46" s="19">
        <v>1</v>
      </c>
      <c r="CE46" s="19">
        <v>1</v>
      </c>
      <c r="CF46" s="19">
        <v>11</v>
      </c>
      <c r="CG46" s="25" t="s">
        <v>35</v>
      </c>
      <c r="CH46" s="19">
        <v>0</v>
      </c>
      <c r="CJ46" s="19">
        <v>2</v>
      </c>
      <c r="CK46" s="20" t="b">
        <f t="shared" si="1"/>
        <v>1</v>
      </c>
      <c r="CL46" s="21" t="b">
        <f t="shared" si="2"/>
        <v>0</v>
      </c>
      <c r="CM46" s="21" t="b">
        <f t="shared" si="46"/>
        <v>1</v>
      </c>
      <c r="CN46" s="19" t="b">
        <f t="shared" si="3"/>
        <v>1</v>
      </c>
      <c r="CO46" s="20" t="b">
        <f t="shared" si="4"/>
        <v>1</v>
      </c>
      <c r="CP46" s="19" t="b">
        <f t="shared" si="5"/>
        <v>0</v>
      </c>
      <c r="CQ46" s="19" t="b">
        <f t="shared" si="6"/>
        <v>1</v>
      </c>
      <c r="CR46" s="19" t="b">
        <f t="shared" si="7"/>
        <v>0</v>
      </c>
      <c r="CS46" s="20" t="b">
        <f t="shared" si="8"/>
        <v>1</v>
      </c>
      <c r="CT46" s="19" t="b">
        <f t="shared" si="9"/>
        <v>1</v>
      </c>
      <c r="CU46" s="19" t="b">
        <f t="shared" si="10"/>
        <v>0</v>
      </c>
      <c r="CV46" s="19" t="b">
        <f t="shared" si="11"/>
        <v>0</v>
      </c>
      <c r="CW46" s="19" t="b">
        <f t="shared" si="12"/>
        <v>0</v>
      </c>
      <c r="CX46" s="19" t="b">
        <f t="shared" si="13"/>
        <v>0</v>
      </c>
      <c r="CY46" s="19" t="b">
        <f t="shared" si="14"/>
        <v>1</v>
      </c>
      <c r="CZ46" s="20" t="b">
        <f t="shared" si="15"/>
        <v>0</v>
      </c>
      <c r="DA46" s="19" t="b">
        <f t="shared" si="16"/>
        <v>0</v>
      </c>
      <c r="DB46" s="19" t="b">
        <f t="shared" si="17"/>
        <v>0</v>
      </c>
      <c r="DC46" s="19" t="b">
        <f t="shared" si="18"/>
        <v>0</v>
      </c>
      <c r="DD46" s="19" t="b">
        <f t="shared" si="19"/>
        <v>0</v>
      </c>
      <c r="DE46" s="19" t="b">
        <f t="shared" si="20"/>
        <v>0</v>
      </c>
      <c r="DF46" s="19" t="b">
        <f t="shared" si="21"/>
        <v>0</v>
      </c>
      <c r="DG46" s="19" t="b">
        <f t="shared" si="22"/>
        <v>0</v>
      </c>
      <c r="DH46" s="20" t="b">
        <f t="shared" si="23"/>
        <v>1</v>
      </c>
      <c r="DI46" s="21" t="b">
        <f t="shared" si="24"/>
        <v>1</v>
      </c>
      <c r="DJ46" s="19" t="b">
        <f t="shared" si="25"/>
        <v>0</v>
      </c>
      <c r="DK46" s="19" t="b">
        <f t="shared" si="26"/>
        <v>1</v>
      </c>
      <c r="DL46" s="19" t="b">
        <f t="shared" si="27"/>
        <v>1</v>
      </c>
      <c r="DM46" s="19" t="b">
        <f t="shared" si="28"/>
        <v>1</v>
      </c>
      <c r="DN46" s="19" t="b">
        <f t="shared" si="47"/>
        <v>0</v>
      </c>
      <c r="DO46" s="19" t="b">
        <f t="shared" si="48"/>
        <v>0</v>
      </c>
      <c r="DP46" s="20">
        <f t="shared" si="29"/>
        <v>0</v>
      </c>
      <c r="DQ46" s="19">
        <f t="shared" si="30"/>
        <v>0</v>
      </c>
      <c r="DR46" s="19">
        <f t="shared" si="31"/>
        <v>0</v>
      </c>
      <c r="DS46" s="19">
        <f t="shared" si="32"/>
        <v>0</v>
      </c>
      <c r="DT46" s="19">
        <f t="shared" si="33"/>
        <v>0</v>
      </c>
      <c r="DU46" s="19">
        <f t="shared" si="34"/>
        <v>6</v>
      </c>
      <c r="DV46" s="19">
        <f t="shared" si="35"/>
        <v>0</v>
      </c>
      <c r="DW46" s="19">
        <f t="shared" si="36"/>
        <v>0</v>
      </c>
      <c r="DX46" s="19">
        <f t="shared" si="37"/>
        <v>0</v>
      </c>
      <c r="DY46" s="19">
        <f t="shared" si="38"/>
        <v>0</v>
      </c>
      <c r="DZ46" s="19">
        <f t="shared" si="39"/>
        <v>0</v>
      </c>
      <c r="EA46" s="19">
        <f t="shared" si="40"/>
        <v>0</v>
      </c>
      <c r="EB46" s="19">
        <f t="shared" si="41"/>
        <v>0</v>
      </c>
      <c r="EC46" s="19">
        <f t="shared" si="42"/>
        <v>0</v>
      </c>
      <c r="ED46" s="19">
        <f t="shared" si="43"/>
        <v>0</v>
      </c>
      <c r="EE46" s="19">
        <f t="shared" si="44"/>
        <v>0</v>
      </c>
      <c r="EF46" s="19">
        <f t="shared" si="50"/>
        <v>6</v>
      </c>
      <c r="EG46" s="22">
        <f t="shared" si="45"/>
        <v>0.765625</v>
      </c>
    </row>
    <row r="47" spans="1:137" x14ac:dyDescent="0.25">
      <c r="A47" s="18" t="b">
        <f t="shared" si="0"/>
        <v>1</v>
      </c>
      <c r="B47" s="23" t="s">
        <v>844</v>
      </c>
      <c r="C47" s="32" t="s">
        <v>261</v>
      </c>
      <c r="D47" s="19">
        <v>1</v>
      </c>
      <c r="E47" s="19">
        <v>1</v>
      </c>
      <c r="F47" s="19">
        <v>1</v>
      </c>
      <c r="G47" s="19">
        <v>0</v>
      </c>
      <c r="H47" s="19">
        <v>0</v>
      </c>
      <c r="I47" s="19">
        <v>5</v>
      </c>
      <c r="J47" s="19">
        <v>1</v>
      </c>
      <c r="K47" s="19">
        <v>2</v>
      </c>
      <c r="L47" s="19">
        <v>1</v>
      </c>
      <c r="M47" s="19">
        <v>0</v>
      </c>
      <c r="N47" s="19">
        <v>0</v>
      </c>
      <c r="O47" s="19">
        <v>0</v>
      </c>
      <c r="P47" s="19">
        <v>0</v>
      </c>
      <c r="Q47" s="19">
        <v>0</v>
      </c>
      <c r="R47" s="19">
        <v>0</v>
      </c>
      <c r="S47" s="19">
        <v>0</v>
      </c>
      <c r="T47" s="25" t="s">
        <v>35</v>
      </c>
      <c r="U47" s="19">
        <v>2</v>
      </c>
      <c r="V47" s="20">
        <v>0</v>
      </c>
      <c r="W47" s="19">
        <v>1</v>
      </c>
      <c r="X47" s="19">
        <v>1</v>
      </c>
      <c r="Y47" s="19">
        <v>1</v>
      </c>
      <c r="Z47" s="19">
        <v>1</v>
      </c>
      <c r="AC47" s="19">
        <v>0</v>
      </c>
      <c r="AD47" s="19">
        <v>0</v>
      </c>
      <c r="AE47" s="19">
        <v>0</v>
      </c>
      <c r="AF47" s="19">
        <v>0</v>
      </c>
      <c r="AG47" s="19">
        <v>0</v>
      </c>
      <c r="AH47" s="19">
        <v>1</v>
      </c>
      <c r="AI47" s="19">
        <v>1</v>
      </c>
      <c r="AJ47" s="19">
        <v>0</v>
      </c>
      <c r="AK47" s="19">
        <v>0</v>
      </c>
      <c r="AL47" s="19">
        <v>0</v>
      </c>
      <c r="AM47" s="19">
        <v>0</v>
      </c>
      <c r="AN47" s="19">
        <v>0</v>
      </c>
      <c r="AO47" s="19">
        <v>0</v>
      </c>
      <c r="AP47" s="19">
        <v>0</v>
      </c>
      <c r="AQ47" s="19">
        <v>0</v>
      </c>
      <c r="AR47" s="19">
        <v>0</v>
      </c>
      <c r="AV47" s="19">
        <v>0</v>
      </c>
      <c r="AY47" s="19">
        <v>0</v>
      </c>
      <c r="BA47" s="25" t="s">
        <v>262</v>
      </c>
      <c r="BB47" s="19">
        <v>2</v>
      </c>
      <c r="BC47" s="20">
        <v>3</v>
      </c>
      <c r="BD47" s="19">
        <v>1</v>
      </c>
      <c r="BE47" s="19">
        <v>1</v>
      </c>
      <c r="BF47" s="19">
        <v>1</v>
      </c>
      <c r="BG47" s="19">
        <v>1</v>
      </c>
      <c r="BH47" s="19">
        <v>0</v>
      </c>
      <c r="BI47" s="19">
        <v>1</v>
      </c>
      <c r="BJ47" s="19">
        <v>0</v>
      </c>
      <c r="BK47" s="19">
        <v>0</v>
      </c>
      <c r="BL47" s="19">
        <v>1</v>
      </c>
      <c r="BM47" s="19">
        <v>1</v>
      </c>
      <c r="BN47" s="19">
        <v>1</v>
      </c>
      <c r="BO47" s="19">
        <v>1</v>
      </c>
      <c r="BP47" s="19">
        <v>1</v>
      </c>
      <c r="BQ47" s="19">
        <v>0</v>
      </c>
      <c r="BR47" s="19">
        <v>1</v>
      </c>
      <c r="BS47" s="19">
        <v>0</v>
      </c>
      <c r="BT47" s="19">
        <v>0</v>
      </c>
      <c r="BU47" s="19">
        <v>0</v>
      </c>
      <c r="BV47" s="19">
        <v>0</v>
      </c>
      <c r="BW47" s="19">
        <v>0</v>
      </c>
      <c r="BX47" s="19">
        <v>0</v>
      </c>
      <c r="BY47" s="19">
        <v>0</v>
      </c>
      <c r="BZ47" s="19">
        <v>0</v>
      </c>
      <c r="CA47" s="19">
        <v>0</v>
      </c>
      <c r="CB47" s="19">
        <v>1</v>
      </c>
      <c r="CC47" s="19">
        <v>3</v>
      </c>
      <c r="CD47" s="19">
        <v>1</v>
      </c>
      <c r="CE47" s="19">
        <v>1</v>
      </c>
      <c r="CF47" s="19">
        <v>1</v>
      </c>
      <c r="CG47" s="25" t="s">
        <v>263</v>
      </c>
      <c r="CH47" s="19">
        <v>0</v>
      </c>
      <c r="CJ47" s="19">
        <v>2</v>
      </c>
      <c r="CK47" s="20" t="b">
        <f t="shared" si="1"/>
        <v>1</v>
      </c>
      <c r="CL47" s="21" t="b">
        <f t="shared" si="2"/>
        <v>0</v>
      </c>
      <c r="CM47" s="21" t="b">
        <f t="shared" si="46"/>
        <v>1</v>
      </c>
      <c r="CN47" s="19" t="b">
        <f t="shared" si="3"/>
        <v>0</v>
      </c>
      <c r="CO47" s="20" t="b">
        <f t="shared" si="4"/>
        <v>0</v>
      </c>
      <c r="CP47" s="19" t="b">
        <f t="shared" si="5"/>
        <v>0</v>
      </c>
      <c r="CQ47" s="19" t="b">
        <f t="shared" si="6"/>
        <v>0</v>
      </c>
      <c r="CR47" s="19" t="b">
        <f t="shared" si="7"/>
        <v>0</v>
      </c>
      <c r="CS47" s="20" t="b">
        <f t="shared" si="8"/>
        <v>0</v>
      </c>
      <c r="CT47" s="19" t="b">
        <f t="shared" si="9"/>
        <v>0</v>
      </c>
      <c r="CU47" s="19" t="b">
        <f t="shared" si="10"/>
        <v>0</v>
      </c>
      <c r="CV47" s="19" t="b">
        <f t="shared" si="11"/>
        <v>0</v>
      </c>
      <c r="CW47" s="19" t="b">
        <f t="shared" si="12"/>
        <v>0</v>
      </c>
      <c r="CX47" s="19" t="b">
        <f t="shared" si="13"/>
        <v>0</v>
      </c>
      <c r="CY47" s="19" t="b">
        <f t="shared" si="14"/>
        <v>0</v>
      </c>
      <c r="CZ47" s="20" t="b">
        <f t="shared" si="15"/>
        <v>1</v>
      </c>
      <c r="DA47" s="19" t="b">
        <f t="shared" si="16"/>
        <v>0</v>
      </c>
      <c r="DB47" s="19" t="b">
        <f t="shared" si="17"/>
        <v>0</v>
      </c>
      <c r="DC47" s="19" t="b">
        <f t="shared" si="18"/>
        <v>0</v>
      </c>
      <c r="DD47" s="19" t="b">
        <f t="shared" si="19"/>
        <v>0</v>
      </c>
      <c r="DE47" s="19" t="b">
        <f t="shared" si="20"/>
        <v>1</v>
      </c>
      <c r="DF47" s="19" t="b">
        <f t="shared" si="21"/>
        <v>1</v>
      </c>
      <c r="DG47" s="19" t="b">
        <f t="shared" si="22"/>
        <v>1</v>
      </c>
      <c r="DH47" s="20" t="b">
        <f t="shared" si="23"/>
        <v>1</v>
      </c>
      <c r="DI47" s="21" t="b">
        <f t="shared" si="24"/>
        <v>1</v>
      </c>
      <c r="DJ47" s="19" t="b">
        <f t="shared" si="25"/>
        <v>0</v>
      </c>
      <c r="DK47" s="19" t="b">
        <f t="shared" si="26"/>
        <v>0</v>
      </c>
      <c r="DL47" s="19" t="b">
        <f t="shared" si="27"/>
        <v>0</v>
      </c>
      <c r="DM47" s="19" t="b">
        <f t="shared" si="28"/>
        <v>0</v>
      </c>
      <c r="DN47" s="19" t="b">
        <f t="shared" si="47"/>
        <v>0</v>
      </c>
      <c r="DO47" s="19" t="b">
        <f t="shared" si="48"/>
        <v>0</v>
      </c>
      <c r="DP47" s="20">
        <f t="shared" si="29"/>
        <v>0</v>
      </c>
      <c r="DQ47" s="19">
        <f t="shared" si="30"/>
        <v>0</v>
      </c>
      <c r="DR47" s="19">
        <f t="shared" si="31"/>
        <v>0</v>
      </c>
      <c r="DS47" s="19">
        <f t="shared" si="32"/>
        <v>0</v>
      </c>
      <c r="DT47" s="19">
        <f t="shared" si="33"/>
        <v>0</v>
      </c>
      <c r="DU47" s="19">
        <f t="shared" si="34"/>
        <v>0</v>
      </c>
      <c r="DV47" s="19">
        <f t="shared" si="35"/>
        <v>0</v>
      </c>
      <c r="DW47" s="19">
        <f t="shared" si="36"/>
        <v>0</v>
      </c>
      <c r="DX47" s="19">
        <f t="shared" si="37"/>
        <v>0</v>
      </c>
      <c r="DY47" s="19">
        <f t="shared" si="38"/>
        <v>0</v>
      </c>
      <c r="DZ47" s="19">
        <f t="shared" si="39"/>
        <v>0</v>
      </c>
      <c r="EA47" s="19">
        <f t="shared" si="40"/>
        <v>0</v>
      </c>
      <c r="EB47" s="19">
        <f t="shared" si="41"/>
        <v>0</v>
      </c>
      <c r="EC47" s="19">
        <f t="shared" si="42"/>
        <v>0</v>
      </c>
      <c r="ED47" s="19">
        <f t="shared" si="43"/>
        <v>0</v>
      </c>
      <c r="EE47" s="19">
        <f t="shared" si="44"/>
        <v>16</v>
      </c>
      <c r="EF47" s="19">
        <f t="shared" si="50"/>
        <v>16</v>
      </c>
      <c r="EG47" s="22">
        <f t="shared" si="45"/>
        <v>7.43801652892562E-2</v>
      </c>
    </row>
    <row r="48" spans="1:137" x14ac:dyDescent="0.25">
      <c r="A48" s="18" t="b">
        <f t="shared" si="0"/>
        <v>1</v>
      </c>
      <c r="B48" s="23" t="s">
        <v>844</v>
      </c>
      <c r="C48" s="32" t="s">
        <v>264</v>
      </c>
      <c r="D48" s="19">
        <v>1</v>
      </c>
      <c r="E48" s="19">
        <v>1</v>
      </c>
      <c r="F48" s="19">
        <v>1</v>
      </c>
      <c r="G48" s="19">
        <v>0</v>
      </c>
      <c r="H48" s="19">
        <v>0</v>
      </c>
      <c r="I48" s="19">
        <v>2</v>
      </c>
      <c r="J48" s="19">
        <v>2</v>
      </c>
      <c r="K48" s="19">
        <v>2</v>
      </c>
      <c r="L48" s="19">
        <v>2</v>
      </c>
      <c r="M48" s="19">
        <v>0</v>
      </c>
      <c r="N48" s="19">
        <v>0</v>
      </c>
      <c r="O48" s="19">
        <v>0</v>
      </c>
      <c r="P48" s="19">
        <v>0</v>
      </c>
      <c r="Q48" s="19">
        <v>0</v>
      </c>
      <c r="R48" s="19">
        <v>0</v>
      </c>
      <c r="S48" s="19">
        <v>0</v>
      </c>
      <c r="T48" s="25" t="s">
        <v>35</v>
      </c>
      <c r="U48" s="19">
        <v>2</v>
      </c>
      <c r="V48" s="20">
        <v>0</v>
      </c>
      <c r="W48" s="19">
        <v>0</v>
      </c>
      <c r="X48" s="19">
        <v>1</v>
      </c>
      <c r="Y48" s="19">
        <v>1</v>
      </c>
      <c r="Z48" s="19">
        <v>1</v>
      </c>
      <c r="AC48" s="19">
        <v>1</v>
      </c>
      <c r="AD48" s="19">
        <v>0</v>
      </c>
      <c r="AE48" s="19">
        <v>0</v>
      </c>
      <c r="AF48" s="19">
        <v>0</v>
      </c>
      <c r="AG48" s="19">
        <v>0</v>
      </c>
      <c r="AH48" s="19">
        <v>0</v>
      </c>
      <c r="AI48" s="19">
        <v>0</v>
      </c>
      <c r="AJ48" s="19">
        <v>0</v>
      </c>
      <c r="AK48" s="19">
        <v>0</v>
      </c>
      <c r="AL48" s="19">
        <v>0</v>
      </c>
      <c r="AM48" s="19">
        <v>1</v>
      </c>
      <c r="AN48" s="19">
        <v>0</v>
      </c>
      <c r="AO48" s="19">
        <v>1</v>
      </c>
      <c r="AP48" s="19">
        <v>0</v>
      </c>
      <c r="AQ48" s="19">
        <v>1</v>
      </c>
      <c r="AR48" s="19">
        <v>0</v>
      </c>
      <c r="AV48" s="19">
        <v>1</v>
      </c>
      <c r="AW48" s="19">
        <v>2</v>
      </c>
      <c r="AX48" s="19">
        <v>2</v>
      </c>
      <c r="AY48" s="19">
        <v>1</v>
      </c>
      <c r="AZ48" s="25" t="s">
        <v>227</v>
      </c>
      <c r="BA48" s="25" t="s">
        <v>35</v>
      </c>
      <c r="BB48" s="19">
        <v>2</v>
      </c>
      <c r="BC48" s="20">
        <v>2</v>
      </c>
      <c r="BI48" s="19">
        <v>1</v>
      </c>
      <c r="BJ48" s="19">
        <v>1</v>
      </c>
      <c r="BK48" s="19">
        <v>0</v>
      </c>
      <c r="BL48" s="19">
        <v>1</v>
      </c>
      <c r="BM48" s="19">
        <v>1</v>
      </c>
      <c r="BN48" s="19">
        <v>1</v>
      </c>
      <c r="BO48" s="19">
        <v>1</v>
      </c>
      <c r="BP48" s="19">
        <v>1</v>
      </c>
      <c r="BQ48" s="19">
        <v>0</v>
      </c>
      <c r="BR48" s="19">
        <v>1</v>
      </c>
      <c r="BS48" s="19">
        <v>0</v>
      </c>
      <c r="BT48" s="19">
        <v>0</v>
      </c>
      <c r="BU48" s="19">
        <v>0</v>
      </c>
      <c r="BV48" s="19">
        <v>0</v>
      </c>
      <c r="BW48" s="19">
        <v>0</v>
      </c>
      <c r="BX48" s="19">
        <v>0</v>
      </c>
      <c r="BY48" s="19">
        <v>0</v>
      </c>
      <c r="BZ48" s="19">
        <v>0</v>
      </c>
      <c r="CA48" s="19">
        <v>1</v>
      </c>
      <c r="CB48" s="19">
        <v>0</v>
      </c>
      <c r="CC48" s="19">
        <v>1</v>
      </c>
      <c r="CD48" s="19">
        <v>1</v>
      </c>
      <c r="CE48" s="19">
        <v>1</v>
      </c>
      <c r="CF48" s="19">
        <v>5</v>
      </c>
      <c r="CG48" s="25" t="s">
        <v>265</v>
      </c>
      <c r="CH48" s="19">
        <v>0</v>
      </c>
      <c r="CJ48" s="19">
        <v>2</v>
      </c>
      <c r="CK48" s="20" t="b">
        <f t="shared" si="1"/>
        <v>1</v>
      </c>
      <c r="CL48" s="21" t="b">
        <f t="shared" si="2"/>
        <v>0</v>
      </c>
      <c r="CM48" s="21" t="b">
        <f t="shared" si="46"/>
        <v>1</v>
      </c>
      <c r="CN48" s="19" t="b">
        <f t="shared" si="3"/>
        <v>1</v>
      </c>
      <c r="CO48" s="20" t="b">
        <f t="shared" si="4"/>
        <v>0</v>
      </c>
      <c r="CP48" s="19" t="b">
        <f t="shared" si="5"/>
        <v>0</v>
      </c>
      <c r="CQ48" s="19" t="b">
        <f t="shared" si="6"/>
        <v>1</v>
      </c>
      <c r="CR48" s="19" t="b">
        <f t="shared" si="7"/>
        <v>0</v>
      </c>
      <c r="CS48" s="20" t="b">
        <f t="shared" si="8"/>
        <v>1</v>
      </c>
      <c r="CT48" s="19" t="b">
        <f t="shared" si="9"/>
        <v>1</v>
      </c>
      <c r="CU48" s="19" t="b">
        <f t="shared" si="10"/>
        <v>0</v>
      </c>
      <c r="CV48" s="19" t="b">
        <f t="shared" si="11"/>
        <v>0</v>
      </c>
      <c r="CW48" s="19" t="b">
        <f t="shared" si="12"/>
        <v>0</v>
      </c>
      <c r="CX48" s="19" t="b">
        <f t="shared" si="13"/>
        <v>0</v>
      </c>
      <c r="CY48" s="19" t="b">
        <f t="shared" si="14"/>
        <v>1</v>
      </c>
      <c r="CZ48" s="20" t="b">
        <f t="shared" si="15"/>
        <v>0</v>
      </c>
      <c r="DA48" s="19" t="b">
        <f t="shared" si="16"/>
        <v>0</v>
      </c>
      <c r="DB48" s="19" t="b">
        <f t="shared" si="17"/>
        <v>0</v>
      </c>
      <c r="DC48" s="19" t="b">
        <f t="shared" si="18"/>
        <v>0</v>
      </c>
      <c r="DD48" s="19" t="b">
        <f t="shared" si="19"/>
        <v>0</v>
      </c>
      <c r="DE48" s="19" t="b">
        <f t="shared" si="20"/>
        <v>0</v>
      </c>
      <c r="DF48" s="19" t="b">
        <f t="shared" si="21"/>
        <v>0</v>
      </c>
      <c r="DG48" s="19" t="b">
        <f t="shared" si="22"/>
        <v>0</v>
      </c>
      <c r="DH48" s="20" t="b">
        <f t="shared" si="23"/>
        <v>1</v>
      </c>
      <c r="DI48" s="21" t="b">
        <f t="shared" si="24"/>
        <v>1</v>
      </c>
      <c r="DJ48" s="19" t="b">
        <f t="shared" si="25"/>
        <v>0</v>
      </c>
      <c r="DK48" s="19" t="b">
        <f t="shared" si="26"/>
        <v>0</v>
      </c>
      <c r="DL48" s="19" t="b">
        <f t="shared" si="27"/>
        <v>1</v>
      </c>
      <c r="DM48" s="19" t="b">
        <f t="shared" si="28"/>
        <v>1</v>
      </c>
      <c r="DN48" s="19" t="b">
        <f t="shared" si="47"/>
        <v>0</v>
      </c>
      <c r="DO48" s="19" t="b">
        <f t="shared" si="48"/>
        <v>0</v>
      </c>
      <c r="DP48" s="20">
        <f t="shared" si="29"/>
        <v>0</v>
      </c>
      <c r="DQ48" s="19">
        <f t="shared" si="30"/>
        <v>0</v>
      </c>
      <c r="DR48" s="19">
        <f t="shared" si="31"/>
        <v>0</v>
      </c>
      <c r="DS48" s="19">
        <f t="shared" si="32"/>
        <v>0</v>
      </c>
      <c r="DT48" s="19">
        <f t="shared" si="33"/>
        <v>0</v>
      </c>
      <c r="DU48" s="19">
        <f t="shared" si="34"/>
        <v>0</v>
      </c>
      <c r="DV48" s="19">
        <f t="shared" si="35"/>
        <v>0</v>
      </c>
      <c r="DW48" s="19">
        <f t="shared" si="36"/>
        <v>0</v>
      </c>
      <c r="DX48" s="19">
        <f t="shared" si="37"/>
        <v>0</v>
      </c>
      <c r="DY48" s="19">
        <f t="shared" si="38"/>
        <v>0</v>
      </c>
      <c r="DZ48" s="19">
        <f t="shared" si="39"/>
        <v>0</v>
      </c>
      <c r="EA48" s="19">
        <f t="shared" si="40"/>
        <v>0</v>
      </c>
      <c r="EB48" s="19">
        <f t="shared" si="41"/>
        <v>0</v>
      </c>
      <c r="EC48" s="19">
        <f t="shared" si="42"/>
        <v>14</v>
      </c>
      <c r="ED48" s="19">
        <f t="shared" si="43"/>
        <v>0</v>
      </c>
      <c r="EE48" s="19">
        <f t="shared" si="44"/>
        <v>0</v>
      </c>
      <c r="EF48" s="19">
        <f t="shared" si="50"/>
        <v>14</v>
      </c>
      <c r="EG48" s="22">
        <f t="shared" si="45"/>
        <v>0.66176470588235292</v>
      </c>
    </row>
    <row r="49" spans="1:137" x14ac:dyDescent="0.25">
      <c r="A49" s="18" t="b">
        <f t="shared" si="0"/>
        <v>1</v>
      </c>
      <c r="B49" s="23" t="s">
        <v>844</v>
      </c>
      <c r="C49" s="32" t="s">
        <v>266</v>
      </c>
      <c r="D49" s="19">
        <v>1</v>
      </c>
      <c r="E49" s="19">
        <v>1</v>
      </c>
      <c r="F49" s="19">
        <v>1</v>
      </c>
      <c r="G49" s="19">
        <v>0</v>
      </c>
      <c r="H49" s="19">
        <v>0</v>
      </c>
      <c r="I49" s="19">
        <v>24</v>
      </c>
      <c r="J49" s="19">
        <v>2</v>
      </c>
      <c r="K49" s="19">
        <v>2</v>
      </c>
      <c r="L49" s="19">
        <v>1</v>
      </c>
      <c r="M49" s="19">
        <v>0</v>
      </c>
      <c r="N49" s="19">
        <v>0</v>
      </c>
      <c r="O49" s="19">
        <v>0</v>
      </c>
      <c r="P49" s="19">
        <v>0</v>
      </c>
      <c r="Q49" s="19">
        <v>0</v>
      </c>
      <c r="R49" s="19">
        <v>0</v>
      </c>
      <c r="S49" s="19">
        <v>0</v>
      </c>
      <c r="T49" s="25" t="s">
        <v>35</v>
      </c>
      <c r="U49" s="19">
        <v>2</v>
      </c>
      <c r="V49" s="20">
        <v>0</v>
      </c>
      <c r="W49" s="19">
        <v>0</v>
      </c>
      <c r="X49" s="19">
        <v>0</v>
      </c>
      <c r="Y49" s="19">
        <v>1</v>
      </c>
      <c r="Z49" s="19">
        <v>0</v>
      </c>
      <c r="AA49" s="19">
        <v>0</v>
      </c>
      <c r="AC49" s="19">
        <v>1</v>
      </c>
      <c r="AD49" s="19">
        <v>0</v>
      </c>
      <c r="AE49" s="19">
        <v>0</v>
      </c>
      <c r="AF49" s="19">
        <v>0</v>
      </c>
      <c r="AG49" s="19">
        <v>0</v>
      </c>
      <c r="AH49" s="19">
        <v>1</v>
      </c>
      <c r="AI49" s="19">
        <v>0</v>
      </c>
      <c r="AJ49" s="19">
        <v>1</v>
      </c>
      <c r="AK49" s="19">
        <v>0</v>
      </c>
      <c r="AL49" s="19">
        <v>0</v>
      </c>
      <c r="AM49" s="19">
        <v>1</v>
      </c>
      <c r="AN49" s="19">
        <v>0</v>
      </c>
      <c r="AO49" s="19">
        <v>1</v>
      </c>
      <c r="AP49" s="19">
        <v>0</v>
      </c>
      <c r="AQ49" s="19">
        <v>1</v>
      </c>
      <c r="AR49" s="19">
        <v>1</v>
      </c>
      <c r="AS49" s="19">
        <v>1</v>
      </c>
      <c r="AT49" s="19">
        <v>0</v>
      </c>
      <c r="AU49" s="19">
        <v>0</v>
      </c>
      <c r="AV49" s="19">
        <v>1</v>
      </c>
      <c r="AW49" s="19">
        <v>1</v>
      </c>
      <c r="AX49" s="19">
        <v>1</v>
      </c>
      <c r="AY49" s="19">
        <v>0</v>
      </c>
      <c r="BA49" s="25" t="s">
        <v>267</v>
      </c>
      <c r="BB49" s="19">
        <v>2</v>
      </c>
      <c r="BC49" s="20">
        <v>1</v>
      </c>
      <c r="BI49" s="19">
        <v>1</v>
      </c>
      <c r="BJ49" s="19">
        <v>0</v>
      </c>
      <c r="BK49" s="19">
        <v>0</v>
      </c>
      <c r="BL49" s="19">
        <v>1</v>
      </c>
      <c r="BM49" s="19">
        <v>0</v>
      </c>
      <c r="BN49" s="19">
        <v>0</v>
      </c>
      <c r="BO49" s="19">
        <v>0</v>
      </c>
      <c r="BP49" s="19">
        <v>0</v>
      </c>
      <c r="BQ49" s="19">
        <v>0</v>
      </c>
      <c r="BR49" s="19">
        <v>0</v>
      </c>
      <c r="BS49" s="19">
        <v>0</v>
      </c>
      <c r="BT49" s="19">
        <v>0</v>
      </c>
      <c r="BU49" s="19">
        <v>0</v>
      </c>
      <c r="BV49" s="19">
        <v>0</v>
      </c>
      <c r="BW49" s="19">
        <v>0</v>
      </c>
      <c r="BX49" s="19">
        <v>0</v>
      </c>
      <c r="BY49" s="19">
        <v>0</v>
      </c>
      <c r="BZ49" s="19">
        <v>0</v>
      </c>
      <c r="CA49" s="19">
        <v>0</v>
      </c>
      <c r="CB49" s="19">
        <v>1</v>
      </c>
      <c r="CC49" s="19">
        <v>5</v>
      </c>
      <c r="CD49" s="19">
        <v>0</v>
      </c>
      <c r="CE49" s="19">
        <v>0</v>
      </c>
      <c r="CF49" s="19">
        <v>3</v>
      </c>
      <c r="CG49" s="25" t="s">
        <v>268</v>
      </c>
      <c r="CH49" s="19">
        <v>0</v>
      </c>
      <c r="CJ49" s="19">
        <v>2</v>
      </c>
      <c r="CK49" s="20" t="b">
        <f t="shared" si="1"/>
        <v>1</v>
      </c>
      <c r="CL49" s="21" t="b">
        <f t="shared" si="2"/>
        <v>0</v>
      </c>
      <c r="CM49" s="21" t="b">
        <f t="shared" si="46"/>
        <v>1</v>
      </c>
      <c r="CN49" s="19" t="b">
        <f t="shared" si="3"/>
        <v>0</v>
      </c>
      <c r="CO49" s="20" t="b">
        <f t="shared" si="4"/>
        <v>0</v>
      </c>
      <c r="CP49" s="19" t="b">
        <f t="shared" si="5"/>
        <v>0</v>
      </c>
      <c r="CQ49" s="19" t="b">
        <f t="shared" si="6"/>
        <v>1</v>
      </c>
      <c r="CR49" s="19" t="b">
        <f t="shared" si="7"/>
        <v>1</v>
      </c>
      <c r="CS49" s="20" t="b">
        <f t="shared" si="8"/>
        <v>1</v>
      </c>
      <c r="CT49" s="19" t="b">
        <f t="shared" si="9"/>
        <v>0</v>
      </c>
      <c r="CU49" s="19" t="b">
        <f t="shared" si="10"/>
        <v>0</v>
      </c>
      <c r="CV49" s="19" t="b">
        <f t="shared" si="11"/>
        <v>0</v>
      </c>
      <c r="CW49" s="19" t="b">
        <f t="shared" si="12"/>
        <v>0</v>
      </c>
      <c r="CX49" s="19" t="b">
        <f t="shared" si="13"/>
        <v>1</v>
      </c>
      <c r="CY49" s="19" t="b">
        <f t="shared" si="14"/>
        <v>0</v>
      </c>
      <c r="CZ49" s="20" t="b">
        <f t="shared" si="15"/>
        <v>0</v>
      </c>
      <c r="DA49" s="19" t="b">
        <f t="shared" si="16"/>
        <v>0</v>
      </c>
      <c r="DB49" s="19" t="b">
        <f t="shared" si="17"/>
        <v>0</v>
      </c>
      <c r="DC49" s="19" t="b">
        <f t="shared" si="18"/>
        <v>0</v>
      </c>
      <c r="DD49" s="19" t="b">
        <f t="shared" si="19"/>
        <v>0</v>
      </c>
      <c r="DE49" s="19" t="b">
        <f t="shared" si="20"/>
        <v>0</v>
      </c>
      <c r="DF49" s="19" t="b">
        <f t="shared" si="21"/>
        <v>0</v>
      </c>
      <c r="DG49" s="19" t="b">
        <f t="shared" si="22"/>
        <v>0</v>
      </c>
      <c r="DH49" s="20" t="b">
        <f t="shared" si="23"/>
        <v>0</v>
      </c>
      <c r="DI49" s="21" t="b">
        <f t="shared" si="24"/>
        <v>0</v>
      </c>
      <c r="DJ49" s="19" t="b">
        <f t="shared" si="25"/>
        <v>1</v>
      </c>
      <c r="DK49" s="19" t="b">
        <f t="shared" si="26"/>
        <v>0</v>
      </c>
      <c r="DL49" s="19" t="b">
        <f t="shared" si="27"/>
        <v>0</v>
      </c>
      <c r="DM49" s="19" t="b">
        <f t="shared" si="28"/>
        <v>0</v>
      </c>
      <c r="DN49" s="19" t="b">
        <f t="shared" si="47"/>
        <v>1</v>
      </c>
      <c r="DO49" s="19" t="b">
        <f t="shared" si="48"/>
        <v>1</v>
      </c>
      <c r="DP49" s="20">
        <f t="shared" si="29"/>
        <v>0</v>
      </c>
      <c r="DQ49" s="19">
        <f t="shared" si="30"/>
        <v>0</v>
      </c>
      <c r="DR49" s="19">
        <f t="shared" si="31"/>
        <v>0</v>
      </c>
      <c r="DS49" s="19">
        <f t="shared" si="32"/>
        <v>0</v>
      </c>
      <c r="DT49" s="19">
        <f t="shared" si="33"/>
        <v>0</v>
      </c>
      <c r="DU49" s="19">
        <f t="shared" si="34"/>
        <v>0</v>
      </c>
      <c r="DV49" s="19">
        <f t="shared" si="35"/>
        <v>0</v>
      </c>
      <c r="DW49" s="19">
        <f t="shared" si="36"/>
        <v>0</v>
      </c>
      <c r="DX49" s="19">
        <f t="shared" si="37"/>
        <v>0</v>
      </c>
      <c r="DY49" s="19">
        <f t="shared" si="38"/>
        <v>0</v>
      </c>
      <c r="DZ49" s="19">
        <f t="shared" si="39"/>
        <v>0</v>
      </c>
      <c r="EA49" s="19">
        <f t="shared" si="40"/>
        <v>0</v>
      </c>
      <c r="EB49" s="19">
        <f t="shared" si="41"/>
        <v>13</v>
      </c>
      <c r="EC49" s="19">
        <f t="shared" si="42"/>
        <v>0</v>
      </c>
      <c r="ED49" s="19">
        <f t="shared" si="43"/>
        <v>0</v>
      </c>
      <c r="EE49" s="19">
        <f t="shared" si="44"/>
        <v>0</v>
      </c>
      <c r="EF49" s="19">
        <f t="shared" si="50"/>
        <v>13</v>
      </c>
      <c r="EG49" s="22">
        <f t="shared" si="45"/>
        <v>0.23076923076923078</v>
      </c>
    </row>
    <row r="50" spans="1:137" x14ac:dyDescent="0.25">
      <c r="A50" s="18" t="b">
        <f t="shared" si="0"/>
        <v>1</v>
      </c>
      <c r="B50" s="23" t="s">
        <v>844</v>
      </c>
      <c r="C50" s="32" t="s">
        <v>269</v>
      </c>
      <c r="D50" s="19">
        <v>1</v>
      </c>
      <c r="E50" s="19">
        <v>1</v>
      </c>
      <c r="F50" s="19">
        <v>1</v>
      </c>
      <c r="G50" s="19">
        <v>0</v>
      </c>
      <c r="H50" s="19">
        <v>0</v>
      </c>
      <c r="I50" s="19">
        <v>5</v>
      </c>
      <c r="J50" s="19">
        <v>1</v>
      </c>
      <c r="K50" s="19">
        <v>2</v>
      </c>
      <c r="L50" s="19">
        <v>1</v>
      </c>
      <c r="M50" s="19">
        <v>0</v>
      </c>
      <c r="N50" s="19">
        <v>0</v>
      </c>
      <c r="O50" s="19">
        <v>0</v>
      </c>
      <c r="P50" s="19">
        <v>0</v>
      </c>
      <c r="Q50" s="19">
        <v>0</v>
      </c>
      <c r="R50" s="19">
        <v>0</v>
      </c>
      <c r="S50" s="19">
        <v>0</v>
      </c>
      <c r="T50" s="25" t="s">
        <v>35</v>
      </c>
      <c r="U50" s="19">
        <v>2</v>
      </c>
      <c r="V50" s="20">
        <v>1</v>
      </c>
      <c r="W50" s="19">
        <v>1</v>
      </c>
      <c r="X50" s="19">
        <v>1</v>
      </c>
      <c r="Y50" s="19">
        <v>1</v>
      </c>
      <c r="Z50" s="19">
        <v>1</v>
      </c>
      <c r="AC50" s="19">
        <v>0</v>
      </c>
      <c r="AD50" s="19">
        <v>0</v>
      </c>
      <c r="AE50" s="19">
        <v>0</v>
      </c>
      <c r="AF50" s="19">
        <v>0</v>
      </c>
      <c r="AG50" s="19">
        <v>0</v>
      </c>
      <c r="AH50" s="19">
        <v>0</v>
      </c>
      <c r="AI50" s="19">
        <v>0</v>
      </c>
      <c r="AJ50" s="19">
        <v>0</v>
      </c>
      <c r="AK50" s="19">
        <v>0</v>
      </c>
      <c r="AL50" s="19">
        <v>0</v>
      </c>
      <c r="AM50" s="19">
        <v>1</v>
      </c>
      <c r="AN50" s="19">
        <v>0</v>
      </c>
      <c r="AO50" s="19">
        <v>1</v>
      </c>
      <c r="AP50" s="19">
        <v>1</v>
      </c>
      <c r="AQ50" s="19">
        <v>0</v>
      </c>
      <c r="AR50" s="19">
        <v>0</v>
      </c>
      <c r="AV50" s="19">
        <v>0</v>
      </c>
      <c r="AY50" s="19">
        <v>1</v>
      </c>
      <c r="AZ50" s="25" t="s">
        <v>227</v>
      </c>
      <c r="BA50" s="25" t="s">
        <v>35</v>
      </c>
      <c r="BB50" s="19">
        <v>2</v>
      </c>
      <c r="BC50" s="20">
        <v>3</v>
      </c>
      <c r="BD50" s="19">
        <v>0</v>
      </c>
      <c r="BH50" s="19">
        <v>0</v>
      </c>
      <c r="BI50" s="19">
        <v>1</v>
      </c>
      <c r="BJ50" s="19">
        <v>1</v>
      </c>
      <c r="BK50" s="19">
        <v>0</v>
      </c>
      <c r="BL50" s="19">
        <v>1</v>
      </c>
      <c r="BM50" s="19">
        <v>1</v>
      </c>
      <c r="BN50" s="19">
        <v>1</v>
      </c>
      <c r="BO50" s="19">
        <v>1</v>
      </c>
      <c r="BP50" s="19">
        <v>1</v>
      </c>
      <c r="BQ50" s="19">
        <v>0</v>
      </c>
      <c r="BR50" s="19">
        <v>1</v>
      </c>
      <c r="BS50" s="19">
        <v>0</v>
      </c>
      <c r="BT50" s="19">
        <v>0</v>
      </c>
      <c r="BU50" s="19">
        <v>0</v>
      </c>
      <c r="BV50" s="19">
        <v>0</v>
      </c>
      <c r="BW50" s="19">
        <v>0</v>
      </c>
      <c r="BX50" s="19">
        <v>0</v>
      </c>
      <c r="BY50" s="19">
        <v>0</v>
      </c>
      <c r="BZ50" s="19">
        <v>0</v>
      </c>
      <c r="CA50" s="19">
        <v>1</v>
      </c>
      <c r="CB50" s="19">
        <v>0</v>
      </c>
      <c r="CC50" s="19">
        <v>1</v>
      </c>
      <c r="CD50" s="19">
        <v>1</v>
      </c>
      <c r="CE50" s="19">
        <v>1</v>
      </c>
      <c r="CF50" s="19">
        <v>9</v>
      </c>
      <c r="CG50" s="25" t="s">
        <v>35</v>
      </c>
      <c r="CH50" s="19">
        <v>0</v>
      </c>
      <c r="CJ50" s="19">
        <v>2</v>
      </c>
      <c r="CK50" s="20" t="b">
        <f t="shared" si="1"/>
        <v>1</v>
      </c>
      <c r="CL50" s="21" t="b">
        <f t="shared" si="2"/>
        <v>0</v>
      </c>
      <c r="CM50" s="21" t="b">
        <f t="shared" si="46"/>
        <v>1</v>
      </c>
      <c r="CN50" s="19" t="b">
        <f t="shared" si="3"/>
        <v>0</v>
      </c>
      <c r="CO50" s="20" t="b">
        <f t="shared" si="4"/>
        <v>1</v>
      </c>
      <c r="CP50" s="19" t="b">
        <f t="shared" si="5"/>
        <v>0</v>
      </c>
      <c r="CQ50" s="19" t="b">
        <f t="shared" si="6"/>
        <v>1</v>
      </c>
      <c r="CR50" s="19" t="b">
        <f t="shared" si="7"/>
        <v>0</v>
      </c>
      <c r="CS50" s="20" t="b">
        <f t="shared" si="8"/>
        <v>1</v>
      </c>
      <c r="CT50" s="19" t="b">
        <f t="shared" si="9"/>
        <v>1</v>
      </c>
      <c r="CU50" s="19" t="b">
        <f t="shared" si="10"/>
        <v>0</v>
      </c>
      <c r="CV50" s="19" t="b">
        <f t="shared" si="11"/>
        <v>0</v>
      </c>
      <c r="CW50" s="19" t="b">
        <f t="shared" si="12"/>
        <v>0</v>
      </c>
      <c r="CX50" s="19" t="b">
        <f t="shared" si="13"/>
        <v>0</v>
      </c>
      <c r="CY50" s="19" t="b">
        <f t="shared" si="14"/>
        <v>1</v>
      </c>
      <c r="CZ50" s="20" t="b">
        <f t="shared" si="15"/>
        <v>0</v>
      </c>
      <c r="DA50" s="19" t="b">
        <f t="shared" si="16"/>
        <v>0</v>
      </c>
      <c r="DB50" s="19" t="b">
        <f t="shared" si="17"/>
        <v>0</v>
      </c>
      <c r="DC50" s="19" t="b">
        <f t="shared" si="18"/>
        <v>0</v>
      </c>
      <c r="DD50" s="19" t="b">
        <f t="shared" si="19"/>
        <v>0</v>
      </c>
      <c r="DE50" s="19" t="b">
        <f t="shared" si="20"/>
        <v>0</v>
      </c>
      <c r="DF50" s="19" t="b">
        <f t="shared" si="21"/>
        <v>0</v>
      </c>
      <c r="DG50" s="19" t="b">
        <f t="shared" si="22"/>
        <v>0</v>
      </c>
      <c r="DH50" s="20" t="b">
        <f t="shared" si="23"/>
        <v>1</v>
      </c>
      <c r="DI50" s="21" t="b">
        <f t="shared" si="24"/>
        <v>1</v>
      </c>
      <c r="DJ50" s="19" t="b">
        <f t="shared" si="25"/>
        <v>0</v>
      </c>
      <c r="DK50" s="19" t="b">
        <f t="shared" si="26"/>
        <v>0</v>
      </c>
      <c r="DL50" s="19" t="b">
        <f t="shared" si="27"/>
        <v>1</v>
      </c>
      <c r="DM50" s="19" t="b">
        <f t="shared" si="28"/>
        <v>1</v>
      </c>
      <c r="DN50" s="19" t="b">
        <f t="shared" si="47"/>
        <v>0</v>
      </c>
      <c r="DO50" s="19" t="b">
        <f t="shared" si="48"/>
        <v>0</v>
      </c>
      <c r="DP50" s="20">
        <f t="shared" si="29"/>
        <v>0</v>
      </c>
      <c r="DQ50" s="19">
        <f t="shared" si="30"/>
        <v>0</v>
      </c>
      <c r="DR50" s="19">
        <f t="shared" si="31"/>
        <v>0</v>
      </c>
      <c r="DS50" s="19">
        <f t="shared" si="32"/>
        <v>0</v>
      </c>
      <c r="DT50" s="19">
        <f t="shared" si="33"/>
        <v>0</v>
      </c>
      <c r="DU50" s="19">
        <f t="shared" si="34"/>
        <v>6</v>
      </c>
      <c r="DV50" s="19">
        <f t="shared" si="35"/>
        <v>0</v>
      </c>
      <c r="DW50" s="19">
        <f t="shared" si="36"/>
        <v>0</v>
      </c>
      <c r="DX50" s="19">
        <f t="shared" si="37"/>
        <v>0</v>
      </c>
      <c r="DY50" s="19">
        <f t="shared" si="38"/>
        <v>0</v>
      </c>
      <c r="DZ50" s="19">
        <f t="shared" si="39"/>
        <v>0</v>
      </c>
      <c r="EA50" s="19">
        <f t="shared" si="40"/>
        <v>0</v>
      </c>
      <c r="EB50" s="19">
        <f t="shared" si="41"/>
        <v>0</v>
      </c>
      <c r="EC50" s="19">
        <f t="shared" si="42"/>
        <v>0</v>
      </c>
      <c r="ED50" s="19">
        <f t="shared" si="43"/>
        <v>0</v>
      </c>
      <c r="EE50" s="19">
        <f t="shared" si="44"/>
        <v>0</v>
      </c>
      <c r="EF50" s="19">
        <f t="shared" si="50"/>
        <v>6</v>
      </c>
      <c r="EG50" s="22">
        <f t="shared" si="45"/>
        <v>0.765625</v>
      </c>
    </row>
    <row r="51" spans="1:137" x14ac:dyDescent="0.25">
      <c r="A51" s="18" t="b">
        <f t="shared" si="0"/>
        <v>1</v>
      </c>
      <c r="B51" s="23" t="s">
        <v>844</v>
      </c>
      <c r="C51" s="32" t="s">
        <v>270</v>
      </c>
      <c r="D51" s="19">
        <v>1</v>
      </c>
      <c r="E51" s="19">
        <v>1</v>
      </c>
      <c r="F51" s="19">
        <v>1</v>
      </c>
      <c r="G51" s="19">
        <v>0</v>
      </c>
      <c r="H51" s="19">
        <v>0</v>
      </c>
      <c r="I51" s="19">
        <v>24</v>
      </c>
      <c r="J51" s="19">
        <v>1</v>
      </c>
      <c r="K51" s="19">
        <v>1</v>
      </c>
      <c r="L51" s="19">
        <v>1</v>
      </c>
      <c r="M51" s="19">
        <v>0</v>
      </c>
      <c r="N51" s="19">
        <v>0</v>
      </c>
      <c r="O51" s="19">
        <v>0</v>
      </c>
      <c r="P51" s="19">
        <v>0</v>
      </c>
      <c r="Q51" s="19">
        <v>0</v>
      </c>
      <c r="R51" s="19">
        <v>0</v>
      </c>
      <c r="S51" s="19">
        <v>0</v>
      </c>
      <c r="T51" s="25" t="s">
        <v>271</v>
      </c>
      <c r="U51" s="19">
        <v>2</v>
      </c>
      <c r="V51" s="20">
        <v>1</v>
      </c>
      <c r="W51" s="19">
        <v>0</v>
      </c>
      <c r="X51" s="19">
        <v>1</v>
      </c>
      <c r="Y51" s="19">
        <v>1</v>
      </c>
      <c r="Z51" s="19">
        <v>0</v>
      </c>
      <c r="AA51" s="19">
        <v>0</v>
      </c>
      <c r="AC51" s="19">
        <v>1</v>
      </c>
      <c r="AD51" s="19">
        <v>0</v>
      </c>
      <c r="AE51" s="19">
        <v>0</v>
      </c>
      <c r="AF51" s="19">
        <v>0</v>
      </c>
      <c r="AG51" s="19">
        <v>0</v>
      </c>
      <c r="AH51" s="19">
        <v>1</v>
      </c>
      <c r="AI51" s="19">
        <v>0</v>
      </c>
      <c r="AJ51" s="19">
        <v>1</v>
      </c>
      <c r="AK51" s="19">
        <v>0</v>
      </c>
      <c r="AL51" s="19">
        <v>0</v>
      </c>
      <c r="AM51" s="19">
        <v>1</v>
      </c>
      <c r="AN51" s="19">
        <v>1</v>
      </c>
      <c r="AO51" s="19">
        <v>0</v>
      </c>
      <c r="AP51" s="19">
        <v>0</v>
      </c>
      <c r="AQ51" s="19">
        <v>1</v>
      </c>
      <c r="AR51" s="19">
        <v>1</v>
      </c>
      <c r="AS51" s="19">
        <v>1</v>
      </c>
      <c r="AT51" s="19">
        <v>0</v>
      </c>
      <c r="AU51" s="19">
        <v>0</v>
      </c>
      <c r="AV51" s="19">
        <v>1</v>
      </c>
      <c r="AW51" s="19">
        <v>1</v>
      </c>
      <c r="AX51" s="19">
        <v>1</v>
      </c>
      <c r="AY51" s="19">
        <v>0</v>
      </c>
      <c r="BA51" s="25" t="s">
        <v>35</v>
      </c>
      <c r="BB51" s="19">
        <v>2</v>
      </c>
      <c r="BC51" s="20">
        <v>3</v>
      </c>
      <c r="BD51" s="19">
        <v>1</v>
      </c>
      <c r="BE51" s="19">
        <v>1</v>
      </c>
      <c r="BF51" s="19">
        <v>1</v>
      </c>
      <c r="BG51" s="19">
        <v>1</v>
      </c>
      <c r="BH51" s="19">
        <v>1</v>
      </c>
      <c r="BI51" s="19">
        <v>1</v>
      </c>
      <c r="BJ51" s="19">
        <v>0</v>
      </c>
      <c r="BK51" s="19">
        <v>1</v>
      </c>
      <c r="BL51" s="19">
        <v>1</v>
      </c>
      <c r="BM51" s="19">
        <v>1</v>
      </c>
      <c r="BN51" s="19">
        <v>1</v>
      </c>
      <c r="BO51" s="19">
        <v>1</v>
      </c>
      <c r="BP51" s="19">
        <v>0</v>
      </c>
      <c r="BQ51" s="19">
        <v>0</v>
      </c>
      <c r="BR51" s="19">
        <v>0</v>
      </c>
      <c r="BS51" s="19">
        <v>0</v>
      </c>
      <c r="BT51" s="19">
        <v>0</v>
      </c>
      <c r="BU51" s="19">
        <v>0</v>
      </c>
      <c r="BV51" s="19">
        <v>0</v>
      </c>
      <c r="BW51" s="19">
        <v>0</v>
      </c>
      <c r="BX51" s="19">
        <v>0</v>
      </c>
      <c r="BY51" s="19">
        <v>0</v>
      </c>
      <c r="BZ51" s="19">
        <v>0</v>
      </c>
      <c r="CA51" s="19">
        <v>0</v>
      </c>
      <c r="CB51" s="19">
        <v>1</v>
      </c>
      <c r="CC51" s="19">
        <v>4</v>
      </c>
      <c r="CD51" s="19">
        <v>0</v>
      </c>
      <c r="CE51" s="19">
        <v>0</v>
      </c>
      <c r="CF51" s="19">
        <v>3</v>
      </c>
      <c r="CG51" s="25" t="s">
        <v>272</v>
      </c>
      <c r="CH51" s="19">
        <v>0</v>
      </c>
      <c r="CJ51" s="19">
        <v>2</v>
      </c>
      <c r="CK51" s="20" t="b">
        <f t="shared" si="1"/>
        <v>1</v>
      </c>
      <c r="CL51" s="21" t="b">
        <f t="shared" si="2"/>
        <v>0</v>
      </c>
      <c r="CM51" s="21" t="b">
        <f t="shared" si="46"/>
        <v>1</v>
      </c>
      <c r="CN51" s="19" t="b">
        <f t="shared" si="3"/>
        <v>1</v>
      </c>
      <c r="CO51" s="20" t="b">
        <f t="shared" si="4"/>
        <v>1</v>
      </c>
      <c r="CP51" s="19" t="b">
        <f t="shared" si="5"/>
        <v>0</v>
      </c>
      <c r="CQ51" s="19" t="b">
        <f t="shared" si="6"/>
        <v>0</v>
      </c>
      <c r="CR51" s="19" t="b">
        <f t="shared" si="7"/>
        <v>1</v>
      </c>
      <c r="CS51" s="20" t="b">
        <f t="shared" si="8"/>
        <v>1</v>
      </c>
      <c r="CT51" s="19" t="b">
        <f t="shared" si="9"/>
        <v>0</v>
      </c>
      <c r="CU51" s="19" t="b">
        <f t="shared" si="10"/>
        <v>0</v>
      </c>
      <c r="CV51" s="19" t="b">
        <f t="shared" si="11"/>
        <v>0</v>
      </c>
      <c r="CW51" s="19" t="b">
        <f t="shared" si="12"/>
        <v>0</v>
      </c>
      <c r="CX51" s="19" t="b">
        <f t="shared" si="13"/>
        <v>1</v>
      </c>
      <c r="CY51" s="19" t="b">
        <f t="shared" si="14"/>
        <v>0</v>
      </c>
      <c r="CZ51" s="20" t="b">
        <f t="shared" si="15"/>
        <v>0</v>
      </c>
      <c r="DA51" s="19" t="b">
        <f t="shared" si="16"/>
        <v>0</v>
      </c>
      <c r="DB51" s="19" t="b">
        <f t="shared" si="17"/>
        <v>0</v>
      </c>
      <c r="DC51" s="19" t="b">
        <f t="shared" si="18"/>
        <v>0</v>
      </c>
      <c r="DD51" s="19" t="b">
        <f t="shared" si="19"/>
        <v>0</v>
      </c>
      <c r="DE51" s="19" t="b">
        <f t="shared" si="20"/>
        <v>0</v>
      </c>
      <c r="DF51" s="19" t="b">
        <f t="shared" si="21"/>
        <v>0</v>
      </c>
      <c r="DG51" s="19" t="b">
        <f t="shared" si="22"/>
        <v>0</v>
      </c>
      <c r="DH51" s="20" t="b">
        <f t="shared" si="23"/>
        <v>0</v>
      </c>
      <c r="DI51" s="21" t="b">
        <f t="shared" si="24"/>
        <v>0</v>
      </c>
      <c r="DJ51" s="19" t="b">
        <f t="shared" si="25"/>
        <v>1</v>
      </c>
      <c r="DK51" s="19" t="b">
        <f t="shared" si="26"/>
        <v>0</v>
      </c>
      <c r="DL51" s="19" t="b">
        <f t="shared" si="27"/>
        <v>0</v>
      </c>
      <c r="DM51" s="19" t="b">
        <f t="shared" si="28"/>
        <v>0</v>
      </c>
      <c r="DN51" s="19" t="b">
        <f t="shared" si="47"/>
        <v>1</v>
      </c>
      <c r="DO51" s="19" t="b">
        <f t="shared" si="48"/>
        <v>1</v>
      </c>
      <c r="DP51" s="20">
        <f t="shared" si="29"/>
        <v>0</v>
      </c>
      <c r="DQ51" s="19">
        <f t="shared" si="30"/>
        <v>0</v>
      </c>
      <c r="DR51" s="19">
        <f t="shared" si="31"/>
        <v>0</v>
      </c>
      <c r="DS51" s="19">
        <f t="shared" si="32"/>
        <v>0</v>
      </c>
      <c r="DT51" s="19">
        <f t="shared" si="33"/>
        <v>0</v>
      </c>
      <c r="DU51" s="19">
        <f t="shared" si="34"/>
        <v>0</v>
      </c>
      <c r="DV51" s="19">
        <f t="shared" si="35"/>
        <v>7</v>
      </c>
      <c r="DW51" s="19">
        <f t="shared" si="36"/>
        <v>0</v>
      </c>
      <c r="DX51" s="19">
        <f t="shared" si="37"/>
        <v>0</v>
      </c>
      <c r="DY51" s="19">
        <f t="shared" si="38"/>
        <v>0</v>
      </c>
      <c r="DZ51" s="19">
        <f t="shared" si="39"/>
        <v>0</v>
      </c>
      <c r="EA51" s="19">
        <f t="shared" si="40"/>
        <v>0</v>
      </c>
      <c r="EB51" s="19">
        <f t="shared" si="41"/>
        <v>0</v>
      </c>
      <c r="EC51" s="19">
        <f t="shared" si="42"/>
        <v>0</v>
      </c>
      <c r="ED51" s="19">
        <f t="shared" si="43"/>
        <v>0</v>
      </c>
      <c r="EE51" s="19">
        <f t="shared" si="44"/>
        <v>0</v>
      </c>
      <c r="EF51" s="19">
        <f t="shared" si="50"/>
        <v>7</v>
      </c>
      <c r="EG51" s="22">
        <f t="shared" si="45"/>
        <v>5.5555555555555552E-2</v>
      </c>
    </row>
    <row r="52" spans="1:137" x14ac:dyDescent="0.25">
      <c r="A52" s="18" t="b">
        <f t="shared" si="0"/>
        <v>1</v>
      </c>
      <c r="B52" s="23" t="s">
        <v>844</v>
      </c>
      <c r="C52" s="32" t="s">
        <v>273</v>
      </c>
      <c r="D52" s="19">
        <v>1</v>
      </c>
      <c r="E52" s="19">
        <v>1</v>
      </c>
      <c r="F52" s="19">
        <v>1</v>
      </c>
      <c r="G52" s="19">
        <v>0</v>
      </c>
      <c r="H52" s="19">
        <v>0</v>
      </c>
      <c r="I52" s="19">
        <v>12</v>
      </c>
      <c r="J52" s="19">
        <v>1</v>
      </c>
      <c r="K52" s="19">
        <v>3</v>
      </c>
      <c r="L52" s="19">
        <v>3</v>
      </c>
      <c r="M52" s="19">
        <v>0</v>
      </c>
      <c r="N52" s="19">
        <v>0</v>
      </c>
      <c r="O52" s="19">
        <v>0</v>
      </c>
      <c r="P52" s="19">
        <v>0</v>
      </c>
      <c r="Q52" s="19">
        <v>0</v>
      </c>
      <c r="R52" s="19">
        <v>0</v>
      </c>
      <c r="S52" s="19">
        <v>1</v>
      </c>
      <c r="T52" s="25" t="s">
        <v>274</v>
      </c>
      <c r="U52" s="19">
        <v>2</v>
      </c>
      <c r="V52" s="20">
        <v>1</v>
      </c>
      <c r="W52" s="19">
        <v>0</v>
      </c>
      <c r="X52" s="19">
        <v>1</v>
      </c>
      <c r="Y52" s="19">
        <v>1</v>
      </c>
      <c r="Z52" s="19">
        <v>0</v>
      </c>
      <c r="AA52" s="19">
        <v>0</v>
      </c>
      <c r="AC52" s="19">
        <v>0</v>
      </c>
      <c r="AD52" s="19">
        <v>0</v>
      </c>
      <c r="AE52" s="19">
        <v>0</v>
      </c>
      <c r="AF52" s="19">
        <v>0</v>
      </c>
      <c r="AG52" s="19">
        <v>0</v>
      </c>
      <c r="AH52" s="19">
        <v>1</v>
      </c>
      <c r="AI52" s="19">
        <v>0</v>
      </c>
      <c r="AJ52" s="19">
        <v>0</v>
      </c>
      <c r="AK52" s="19">
        <v>1</v>
      </c>
      <c r="AL52" s="19">
        <v>1</v>
      </c>
      <c r="AM52" s="19">
        <v>0</v>
      </c>
      <c r="AN52" s="19">
        <v>0</v>
      </c>
      <c r="AO52" s="19">
        <v>0</v>
      </c>
      <c r="AP52" s="19">
        <v>0</v>
      </c>
      <c r="AQ52" s="19">
        <v>0</v>
      </c>
      <c r="AR52" s="19">
        <v>1</v>
      </c>
      <c r="AS52" s="19">
        <v>1</v>
      </c>
      <c r="AT52" s="19">
        <v>0</v>
      </c>
      <c r="AU52" s="19">
        <v>0</v>
      </c>
      <c r="AV52" s="19">
        <v>0</v>
      </c>
      <c r="AY52" s="19">
        <v>0</v>
      </c>
      <c r="BA52" s="25" t="s">
        <v>35</v>
      </c>
      <c r="BB52" s="19">
        <v>2</v>
      </c>
      <c r="BC52" s="20">
        <v>3</v>
      </c>
      <c r="BD52" s="19">
        <v>1</v>
      </c>
      <c r="BE52" s="19">
        <v>1</v>
      </c>
      <c r="BF52" s="19">
        <v>1</v>
      </c>
      <c r="BG52" s="19">
        <v>1</v>
      </c>
      <c r="BH52" s="19">
        <v>1</v>
      </c>
      <c r="BI52" s="19">
        <v>1</v>
      </c>
      <c r="BJ52" s="19">
        <v>1</v>
      </c>
      <c r="BK52" s="19">
        <v>0</v>
      </c>
      <c r="BL52" s="19">
        <v>1</v>
      </c>
      <c r="BM52" s="19">
        <v>1</v>
      </c>
      <c r="BN52" s="19">
        <v>1</v>
      </c>
      <c r="BO52" s="19">
        <v>1</v>
      </c>
      <c r="BP52" s="19">
        <v>1</v>
      </c>
      <c r="BQ52" s="19">
        <v>0</v>
      </c>
      <c r="BR52" s="19">
        <v>1</v>
      </c>
      <c r="BS52" s="19">
        <v>0</v>
      </c>
      <c r="BT52" s="19">
        <v>0</v>
      </c>
      <c r="BU52" s="19">
        <v>0</v>
      </c>
      <c r="BV52" s="19">
        <v>0</v>
      </c>
      <c r="BW52" s="19">
        <v>0</v>
      </c>
      <c r="BX52" s="19">
        <v>0</v>
      </c>
      <c r="BY52" s="19">
        <v>0</v>
      </c>
      <c r="BZ52" s="19">
        <v>0</v>
      </c>
      <c r="CA52" s="19">
        <v>0</v>
      </c>
      <c r="CB52" s="19">
        <v>1</v>
      </c>
      <c r="CC52" s="19">
        <v>4</v>
      </c>
      <c r="CD52" s="19">
        <v>1</v>
      </c>
      <c r="CE52" s="19">
        <v>0</v>
      </c>
      <c r="CF52" s="19">
        <v>4</v>
      </c>
      <c r="CG52" s="25" t="s">
        <v>47</v>
      </c>
      <c r="CH52" s="19">
        <v>0</v>
      </c>
      <c r="CJ52" s="19">
        <v>2</v>
      </c>
      <c r="CK52" s="20" t="b">
        <f t="shared" si="1"/>
        <v>1</v>
      </c>
      <c r="CL52" s="21" t="b">
        <f t="shared" si="2"/>
        <v>0</v>
      </c>
      <c r="CM52" s="21" t="b">
        <f t="shared" si="46"/>
        <v>1</v>
      </c>
      <c r="CN52" s="19" t="b">
        <f t="shared" si="3"/>
        <v>1</v>
      </c>
      <c r="CO52" s="20" t="b">
        <f t="shared" si="4"/>
        <v>1</v>
      </c>
      <c r="CP52" s="19" t="b">
        <f t="shared" si="5"/>
        <v>0</v>
      </c>
      <c r="CQ52" s="19" t="b">
        <f t="shared" si="6"/>
        <v>0</v>
      </c>
      <c r="CR52" s="19" t="b">
        <f t="shared" si="7"/>
        <v>1</v>
      </c>
      <c r="CS52" s="20" t="b">
        <f t="shared" si="8"/>
        <v>1</v>
      </c>
      <c r="CT52" s="19" t="b">
        <f t="shared" si="9"/>
        <v>1</v>
      </c>
      <c r="CU52" s="19" t="b">
        <f t="shared" si="10"/>
        <v>0</v>
      </c>
      <c r="CV52" s="19" t="b">
        <f t="shared" si="11"/>
        <v>0</v>
      </c>
      <c r="CW52" s="19" t="b">
        <f t="shared" si="12"/>
        <v>0</v>
      </c>
      <c r="CX52" s="19" t="b">
        <f t="shared" si="13"/>
        <v>0</v>
      </c>
      <c r="CY52" s="19" t="b">
        <f t="shared" si="14"/>
        <v>1</v>
      </c>
      <c r="CZ52" s="20" t="b">
        <f t="shared" si="15"/>
        <v>0</v>
      </c>
      <c r="DA52" s="19" t="b">
        <f t="shared" si="16"/>
        <v>0</v>
      </c>
      <c r="DB52" s="19" t="b">
        <f t="shared" si="17"/>
        <v>0</v>
      </c>
      <c r="DC52" s="19" t="b">
        <f t="shared" si="18"/>
        <v>0</v>
      </c>
      <c r="DD52" s="19" t="b">
        <f t="shared" si="19"/>
        <v>0</v>
      </c>
      <c r="DE52" s="19" t="b">
        <f t="shared" si="20"/>
        <v>0</v>
      </c>
      <c r="DF52" s="19" t="b">
        <f t="shared" si="21"/>
        <v>0</v>
      </c>
      <c r="DG52" s="19" t="b">
        <f t="shared" si="22"/>
        <v>0</v>
      </c>
      <c r="DH52" s="20" t="b">
        <f t="shared" si="23"/>
        <v>1</v>
      </c>
      <c r="DI52" s="21" t="b">
        <f t="shared" si="24"/>
        <v>1</v>
      </c>
      <c r="DJ52" s="19" t="b">
        <f t="shared" si="25"/>
        <v>0</v>
      </c>
      <c r="DK52" s="19" t="b">
        <f t="shared" si="26"/>
        <v>0</v>
      </c>
      <c r="DL52" s="19" t="b">
        <f t="shared" si="27"/>
        <v>0</v>
      </c>
      <c r="DM52" s="19" t="b">
        <f t="shared" si="28"/>
        <v>0</v>
      </c>
      <c r="DN52" s="19" t="b">
        <f t="shared" si="47"/>
        <v>0</v>
      </c>
      <c r="DO52" s="19" t="b">
        <f t="shared" si="48"/>
        <v>0</v>
      </c>
      <c r="DP52" s="20">
        <f t="shared" si="29"/>
        <v>0</v>
      </c>
      <c r="DQ52" s="19">
        <f t="shared" si="30"/>
        <v>0</v>
      </c>
      <c r="DR52" s="19">
        <f t="shared" si="31"/>
        <v>0</v>
      </c>
      <c r="DS52" s="19">
        <f t="shared" si="32"/>
        <v>0</v>
      </c>
      <c r="DT52" s="19">
        <f t="shared" si="33"/>
        <v>0</v>
      </c>
      <c r="DU52" s="19">
        <f t="shared" si="34"/>
        <v>0</v>
      </c>
      <c r="DV52" s="19">
        <f t="shared" si="35"/>
        <v>7</v>
      </c>
      <c r="DW52" s="19">
        <f t="shared" si="36"/>
        <v>0</v>
      </c>
      <c r="DX52" s="19">
        <f t="shared" si="37"/>
        <v>0</v>
      </c>
      <c r="DY52" s="19">
        <f t="shared" si="38"/>
        <v>0</v>
      </c>
      <c r="DZ52" s="19">
        <f t="shared" si="39"/>
        <v>0</v>
      </c>
      <c r="EA52" s="19">
        <f t="shared" si="40"/>
        <v>0</v>
      </c>
      <c r="EB52" s="19">
        <f t="shared" si="41"/>
        <v>0</v>
      </c>
      <c r="EC52" s="19">
        <f t="shared" si="42"/>
        <v>0</v>
      </c>
      <c r="ED52" s="19">
        <f t="shared" si="43"/>
        <v>0</v>
      </c>
      <c r="EE52" s="19">
        <f t="shared" si="44"/>
        <v>0</v>
      </c>
      <c r="EF52" s="19">
        <f t="shared" si="50"/>
        <v>7</v>
      </c>
      <c r="EG52" s="22">
        <f t="shared" si="45"/>
        <v>5.5555555555555552E-2</v>
      </c>
    </row>
    <row r="53" spans="1:137" x14ac:dyDescent="0.25">
      <c r="A53" s="18" t="b">
        <f t="shared" si="0"/>
        <v>1</v>
      </c>
      <c r="B53" s="23" t="s">
        <v>851</v>
      </c>
      <c r="C53" s="32" t="s">
        <v>275</v>
      </c>
      <c r="D53" s="19">
        <v>1</v>
      </c>
      <c r="E53" s="19">
        <v>1</v>
      </c>
      <c r="F53" s="19">
        <v>1</v>
      </c>
      <c r="G53" s="19">
        <v>0</v>
      </c>
      <c r="H53" s="19">
        <v>0</v>
      </c>
      <c r="I53" s="19">
        <v>0</v>
      </c>
      <c r="J53" s="19">
        <v>1</v>
      </c>
      <c r="K53" s="19">
        <v>1</v>
      </c>
      <c r="L53" s="19">
        <v>1</v>
      </c>
      <c r="M53" s="19">
        <v>0</v>
      </c>
      <c r="N53" s="19">
        <v>0</v>
      </c>
      <c r="O53" s="19">
        <v>0</v>
      </c>
      <c r="P53" s="19">
        <v>0</v>
      </c>
      <c r="Q53" s="19">
        <v>0</v>
      </c>
      <c r="R53" s="19">
        <v>0</v>
      </c>
      <c r="S53" s="19">
        <v>0</v>
      </c>
      <c r="T53" s="25" t="s">
        <v>35</v>
      </c>
      <c r="U53" s="19">
        <v>2</v>
      </c>
      <c r="V53" s="20">
        <v>0</v>
      </c>
      <c r="W53" s="19">
        <v>0</v>
      </c>
      <c r="X53" s="19">
        <v>1</v>
      </c>
      <c r="Y53" s="19">
        <v>0</v>
      </c>
      <c r="AC53" s="19">
        <v>0</v>
      </c>
      <c r="AD53" s="19">
        <v>0</v>
      </c>
      <c r="AE53" s="19">
        <v>0</v>
      </c>
      <c r="AF53" s="19">
        <v>0</v>
      </c>
      <c r="AG53" s="19">
        <v>0</v>
      </c>
      <c r="AH53" s="19">
        <v>0</v>
      </c>
      <c r="AI53" s="19">
        <v>0</v>
      </c>
      <c r="AJ53" s="19">
        <v>0</v>
      </c>
      <c r="AK53" s="19">
        <v>0</v>
      </c>
      <c r="AL53" s="19">
        <v>0</v>
      </c>
      <c r="AM53" s="19">
        <v>1</v>
      </c>
      <c r="AN53" s="19">
        <v>0</v>
      </c>
      <c r="AO53" s="19">
        <v>0</v>
      </c>
      <c r="AP53" s="19">
        <v>1</v>
      </c>
      <c r="AQ53" s="19">
        <v>0</v>
      </c>
      <c r="AR53" s="19">
        <v>1</v>
      </c>
      <c r="AS53" s="19">
        <v>1</v>
      </c>
      <c r="AT53" s="19">
        <v>0</v>
      </c>
      <c r="AU53" s="19">
        <v>0</v>
      </c>
      <c r="AV53" s="19">
        <v>1</v>
      </c>
      <c r="AW53" s="19">
        <v>1</v>
      </c>
      <c r="AX53" s="19">
        <v>1</v>
      </c>
      <c r="AY53" s="19">
        <v>0</v>
      </c>
      <c r="BA53" s="25" t="s">
        <v>35</v>
      </c>
      <c r="BB53" s="19">
        <v>2</v>
      </c>
      <c r="BC53" s="20">
        <v>3</v>
      </c>
      <c r="BD53" s="19">
        <v>1</v>
      </c>
      <c r="BE53" s="19">
        <v>3</v>
      </c>
      <c r="BH53" s="19">
        <v>0</v>
      </c>
      <c r="BI53" s="19">
        <v>1</v>
      </c>
      <c r="BJ53" s="19">
        <v>1</v>
      </c>
      <c r="BK53" s="19">
        <v>0</v>
      </c>
      <c r="BL53" s="19">
        <v>1</v>
      </c>
      <c r="BM53" s="19">
        <v>1</v>
      </c>
      <c r="BN53" s="19">
        <v>1</v>
      </c>
      <c r="BO53" s="19">
        <v>1</v>
      </c>
      <c r="BP53" s="19">
        <v>1</v>
      </c>
      <c r="BQ53" s="19">
        <v>0</v>
      </c>
      <c r="BR53" s="19">
        <v>1</v>
      </c>
      <c r="BS53" s="19">
        <v>0</v>
      </c>
      <c r="BT53" s="19">
        <v>0</v>
      </c>
      <c r="BU53" s="19">
        <v>0</v>
      </c>
      <c r="BV53" s="19">
        <v>0</v>
      </c>
      <c r="BW53" s="19">
        <v>0</v>
      </c>
      <c r="BX53" s="19">
        <v>0</v>
      </c>
      <c r="BY53" s="19">
        <v>0</v>
      </c>
      <c r="BZ53" s="19">
        <v>0</v>
      </c>
      <c r="CA53" s="19">
        <v>0</v>
      </c>
      <c r="CB53" s="19">
        <v>1</v>
      </c>
      <c r="CC53" s="19">
        <v>4</v>
      </c>
      <c r="CD53" s="19">
        <v>0</v>
      </c>
      <c r="CE53" s="19">
        <v>0</v>
      </c>
      <c r="CF53" s="19">
        <v>6</v>
      </c>
      <c r="CG53" s="25" t="s">
        <v>276</v>
      </c>
      <c r="CH53" s="19">
        <v>0</v>
      </c>
      <c r="CJ53" s="19">
        <v>2</v>
      </c>
      <c r="CK53" s="20" t="b">
        <f t="shared" si="1"/>
        <v>1</v>
      </c>
      <c r="CL53" s="21" t="b">
        <f t="shared" si="2"/>
        <v>0</v>
      </c>
      <c r="CM53" s="21" t="b">
        <f t="shared" si="46"/>
        <v>1</v>
      </c>
      <c r="CN53" s="19" t="b">
        <f t="shared" si="3"/>
        <v>1</v>
      </c>
      <c r="CO53" s="20" t="b">
        <f t="shared" si="4"/>
        <v>0</v>
      </c>
      <c r="CP53" s="19" t="b">
        <f t="shared" si="5"/>
        <v>0</v>
      </c>
      <c r="CQ53" s="19" t="b">
        <f t="shared" si="6"/>
        <v>1</v>
      </c>
      <c r="CR53" s="19" t="b">
        <f t="shared" si="7"/>
        <v>0</v>
      </c>
      <c r="CS53" s="20" t="b">
        <f t="shared" si="8"/>
        <v>1</v>
      </c>
      <c r="CT53" s="19" t="b">
        <f t="shared" si="9"/>
        <v>1</v>
      </c>
      <c r="CU53" s="19" t="b">
        <f t="shared" si="10"/>
        <v>0</v>
      </c>
      <c r="CV53" s="19" t="b">
        <f t="shared" si="11"/>
        <v>0</v>
      </c>
      <c r="CW53" s="19" t="b">
        <f t="shared" si="12"/>
        <v>0</v>
      </c>
      <c r="CX53" s="19" t="b">
        <f t="shared" si="13"/>
        <v>0</v>
      </c>
      <c r="CY53" s="19" t="b">
        <f t="shared" si="14"/>
        <v>1</v>
      </c>
      <c r="CZ53" s="20" t="b">
        <f t="shared" si="15"/>
        <v>0</v>
      </c>
      <c r="DA53" s="19" t="b">
        <f t="shared" si="16"/>
        <v>0</v>
      </c>
      <c r="DB53" s="19" t="b">
        <f t="shared" si="17"/>
        <v>0</v>
      </c>
      <c r="DC53" s="19" t="b">
        <f t="shared" si="18"/>
        <v>0</v>
      </c>
      <c r="DD53" s="19" t="b">
        <f t="shared" si="19"/>
        <v>0</v>
      </c>
      <c r="DE53" s="19" t="b">
        <f t="shared" si="20"/>
        <v>0</v>
      </c>
      <c r="DF53" s="19" t="b">
        <f t="shared" si="21"/>
        <v>0</v>
      </c>
      <c r="DG53" s="19" t="b">
        <f t="shared" si="22"/>
        <v>0</v>
      </c>
      <c r="DH53" s="20" t="b">
        <f t="shared" si="23"/>
        <v>1</v>
      </c>
      <c r="DI53" s="21" t="b">
        <f t="shared" si="24"/>
        <v>1</v>
      </c>
      <c r="DJ53" s="19" t="b">
        <f t="shared" si="25"/>
        <v>0</v>
      </c>
      <c r="DK53" s="19" t="b">
        <f t="shared" si="26"/>
        <v>0</v>
      </c>
      <c r="DL53" s="19" t="b">
        <f t="shared" si="27"/>
        <v>0</v>
      </c>
      <c r="DM53" s="19" t="b">
        <f t="shared" si="28"/>
        <v>0</v>
      </c>
      <c r="DN53" s="19" t="b">
        <f t="shared" si="47"/>
        <v>0</v>
      </c>
      <c r="DO53" s="19" t="b">
        <f t="shared" si="48"/>
        <v>0</v>
      </c>
      <c r="DP53" s="20">
        <f t="shared" si="29"/>
        <v>0</v>
      </c>
      <c r="DQ53" s="19">
        <f t="shared" si="30"/>
        <v>0</v>
      </c>
      <c r="DR53" s="19">
        <f t="shared" si="31"/>
        <v>0</v>
      </c>
      <c r="DS53" s="19">
        <f t="shared" si="32"/>
        <v>0</v>
      </c>
      <c r="DT53" s="19">
        <f t="shared" si="33"/>
        <v>0</v>
      </c>
      <c r="DU53" s="19">
        <f t="shared" si="34"/>
        <v>0</v>
      </c>
      <c r="DV53" s="19">
        <f t="shared" si="35"/>
        <v>0</v>
      </c>
      <c r="DW53" s="19">
        <f t="shared" si="36"/>
        <v>0</v>
      </c>
      <c r="DX53" s="19">
        <f t="shared" si="37"/>
        <v>0</v>
      </c>
      <c r="DY53" s="19">
        <f t="shared" si="38"/>
        <v>0</v>
      </c>
      <c r="DZ53" s="19">
        <f t="shared" si="39"/>
        <v>0</v>
      </c>
      <c r="EA53" s="19">
        <f t="shared" si="40"/>
        <v>0</v>
      </c>
      <c r="EB53" s="19">
        <f t="shared" si="41"/>
        <v>0</v>
      </c>
      <c r="EC53" s="19">
        <f t="shared" si="42"/>
        <v>14</v>
      </c>
      <c r="ED53" s="19">
        <f t="shared" si="43"/>
        <v>0</v>
      </c>
      <c r="EE53" s="19">
        <f t="shared" si="44"/>
        <v>0</v>
      </c>
      <c r="EF53" s="19">
        <f t="shared" si="50"/>
        <v>14</v>
      </c>
      <c r="EG53" s="22">
        <f t="shared" si="45"/>
        <v>0.66176470588235292</v>
      </c>
    </row>
    <row r="54" spans="1:137" x14ac:dyDescent="0.25">
      <c r="A54" s="18" t="b">
        <f t="shared" si="0"/>
        <v>1</v>
      </c>
      <c r="B54" s="23" t="s">
        <v>851</v>
      </c>
      <c r="C54" s="32" t="s">
        <v>277</v>
      </c>
      <c r="D54" s="19">
        <v>1</v>
      </c>
      <c r="E54" s="19">
        <v>1</v>
      </c>
      <c r="F54" s="19">
        <v>1</v>
      </c>
      <c r="G54" s="19">
        <v>0</v>
      </c>
      <c r="H54" s="19">
        <v>0</v>
      </c>
      <c r="I54" s="19">
        <v>29</v>
      </c>
      <c r="J54" s="19">
        <v>2</v>
      </c>
      <c r="K54" s="19">
        <v>1</v>
      </c>
      <c r="L54" s="19">
        <v>1</v>
      </c>
      <c r="M54" s="19">
        <v>0</v>
      </c>
      <c r="N54" s="19">
        <v>0</v>
      </c>
      <c r="O54" s="19">
        <v>0</v>
      </c>
      <c r="P54" s="19">
        <v>0</v>
      </c>
      <c r="Q54" s="19">
        <v>0</v>
      </c>
      <c r="R54" s="19">
        <v>0</v>
      </c>
      <c r="S54" s="19">
        <v>0</v>
      </c>
      <c r="T54" s="25" t="s">
        <v>35</v>
      </c>
      <c r="U54" s="19">
        <v>2</v>
      </c>
      <c r="V54" s="20">
        <v>0</v>
      </c>
      <c r="W54" s="19">
        <v>0</v>
      </c>
      <c r="X54" s="19">
        <v>0</v>
      </c>
      <c r="Y54" s="19">
        <v>1</v>
      </c>
      <c r="Z54" s="19">
        <v>0</v>
      </c>
      <c r="AA54" s="19">
        <v>0</v>
      </c>
      <c r="AC54" s="19">
        <v>0</v>
      </c>
      <c r="AD54" s="19">
        <v>0</v>
      </c>
      <c r="AE54" s="19">
        <v>0</v>
      </c>
      <c r="AF54" s="19">
        <v>0</v>
      </c>
      <c r="AG54" s="19">
        <v>0</v>
      </c>
      <c r="AH54" s="19">
        <v>1</v>
      </c>
      <c r="AI54" s="19">
        <v>0</v>
      </c>
      <c r="AJ54" s="19">
        <v>1</v>
      </c>
      <c r="AK54" s="19">
        <v>0</v>
      </c>
      <c r="AL54" s="19">
        <v>1</v>
      </c>
      <c r="AM54" s="19">
        <v>0</v>
      </c>
      <c r="AN54" s="19">
        <v>0</v>
      </c>
      <c r="AO54" s="19">
        <v>0</v>
      </c>
      <c r="AP54" s="19">
        <v>0</v>
      </c>
      <c r="AQ54" s="19">
        <v>0</v>
      </c>
      <c r="AR54" s="19">
        <v>0</v>
      </c>
      <c r="AV54" s="19">
        <v>0</v>
      </c>
      <c r="AY54" s="19">
        <v>0</v>
      </c>
      <c r="BA54" s="25" t="s">
        <v>35</v>
      </c>
      <c r="BB54" s="19">
        <v>2</v>
      </c>
      <c r="BC54" s="20">
        <v>1</v>
      </c>
      <c r="BI54" s="19">
        <v>1</v>
      </c>
      <c r="BJ54" s="19">
        <v>1</v>
      </c>
      <c r="BK54" s="19">
        <v>0</v>
      </c>
      <c r="BL54" s="19">
        <v>1</v>
      </c>
      <c r="BM54" s="19">
        <v>1</v>
      </c>
      <c r="BN54" s="19">
        <v>1</v>
      </c>
      <c r="BO54" s="19">
        <v>1</v>
      </c>
      <c r="BP54" s="19">
        <v>1</v>
      </c>
      <c r="BQ54" s="19">
        <v>0</v>
      </c>
      <c r="BR54" s="19">
        <v>1</v>
      </c>
      <c r="BS54" s="19">
        <v>0</v>
      </c>
      <c r="BT54" s="19">
        <v>0</v>
      </c>
      <c r="BU54" s="19">
        <v>0</v>
      </c>
      <c r="BV54" s="19">
        <v>0</v>
      </c>
      <c r="BW54" s="19">
        <v>0</v>
      </c>
      <c r="BX54" s="19">
        <v>0</v>
      </c>
      <c r="BY54" s="19">
        <v>0</v>
      </c>
      <c r="BZ54" s="19">
        <v>0</v>
      </c>
      <c r="CA54" s="19">
        <v>0</v>
      </c>
      <c r="CB54" s="19">
        <v>1</v>
      </c>
      <c r="CC54" s="19">
        <v>5</v>
      </c>
      <c r="CD54" s="19">
        <v>1</v>
      </c>
      <c r="CE54" s="19">
        <v>1</v>
      </c>
      <c r="CF54" s="19">
        <v>5</v>
      </c>
      <c r="CG54" s="25" t="s">
        <v>35</v>
      </c>
      <c r="CH54" s="19">
        <v>0</v>
      </c>
      <c r="CJ54" s="19">
        <v>2</v>
      </c>
      <c r="CK54" s="20" t="b">
        <f t="shared" si="1"/>
        <v>1</v>
      </c>
      <c r="CL54" s="21" t="b">
        <f t="shared" si="2"/>
        <v>0</v>
      </c>
      <c r="CM54" s="21" t="b">
        <f t="shared" si="46"/>
        <v>1</v>
      </c>
      <c r="CN54" s="19" t="b">
        <f t="shared" si="3"/>
        <v>1</v>
      </c>
      <c r="CO54" s="20" t="b">
        <f t="shared" si="4"/>
        <v>0</v>
      </c>
      <c r="CP54" s="19" t="b">
        <f t="shared" si="5"/>
        <v>0</v>
      </c>
      <c r="CQ54" s="19" t="b">
        <f t="shared" si="6"/>
        <v>0</v>
      </c>
      <c r="CR54" s="19" t="b">
        <f t="shared" si="7"/>
        <v>1</v>
      </c>
      <c r="CS54" s="20" t="b">
        <f t="shared" si="8"/>
        <v>1</v>
      </c>
      <c r="CT54" s="19" t="b">
        <f t="shared" si="9"/>
        <v>1</v>
      </c>
      <c r="CU54" s="19" t="b">
        <f t="shared" si="10"/>
        <v>0</v>
      </c>
      <c r="CV54" s="19" t="b">
        <f t="shared" si="11"/>
        <v>0</v>
      </c>
      <c r="CW54" s="19" t="b">
        <f t="shared" si="12"/>
        <v>0</v>
      </c>
      <c r="CX54" s="19" t="b">
        <f t="shared" si="13"/>
        <v>0</v>
      </c>
      <c r="CY54" s="19" t="b">
        <f t="shared" si="14"/>
        <v>1</v>
      </c>
      <c r="CZ54" s="20" t="b">
        <f t="shared" si="15"/>
        <v>0</v>
      </c>
      <c r="DA54" s="19" t="b">
        <f t="shared" si="16"/>
        <v>0</v>
      </c>
      <c r="DB54" s="19" t="b">
        <f t="shared" si="17"/>
        <v>0</v>
      </c>
      <c r="DC54" s="19" t="b">
        <f t="shared" si="18"/>
        <v>0</v>
      </c>
      <c r="DD54" s="19" t="b">
        <f t="shared" si="19"/>
        <v>0</v>
      </c>
      <c r="DE54" s="19" t="b">
        <f t="shared" si="20"/>
        <v>0</v>
      </c>
      <c r="DF54" s="19" t="b">
        <f t="shared" si="21"/>
        <v>0</v>
      </c>
      <c r="DG54" s="19" t="b">
        <f t="shared" si="22"/>
        <v>0</v>
      </c>
      <c r="DH54" s="20" t="b">
        <f t="shared" si="23"/>
        <v>1</v>
      </c>
      <c r="DI54" s="21" t="b">
        <f t="shared" si="24"/>
        <v>1</v>
      </c>
      <c r="DJ54" s="19" t="b">
        <f t="shared" si="25"/>
        <v>0</v>
      </c>
      <c r="DK54" s="19" t="b">
        <f t="shared" si="26"/>
        <v>0</v>
      </c>
      <c r="DL54" s="19" t="b">
        <f t="shared" si="27"/>
        <v>0</v>
      </c>
      <c r="DM54" s="19" t="b">
        <f t="shared" si="28"/>
        <v>0</v>
      </c>
      <c r="DN54" s="19" t="b">
        <f t="shared" si="47"/>
        <v>0</v>
      </c>
      <c r="DO54" s="19" t="b">
        <f t="shared" si="48"/>
        <v>0</v>
      </c>
      <c r="DP54" s="20">
        <f t="shared" si="29"/>
        <v>0</v>
      </c>
      <c r="DQ54" s="19">
        <f t="shared" si="30"/>
        <v>0</v>
      </c>
      <c r="DR54" s="19">
        <f t="shared" si="31"/>
        <v>0</v>
      </c>
      <c r="DS54" s="19">
        <f t="shared" si="32"/>
        <v>0</v>
      </c>
      <c r="DT54" s="19">
        <f t="shared" si="33"/>
        <v>0</v>
      </c>
      <c r="DU54" s="19">
        <f t="shared" si="34"/>
        <v>0</v>
      </c>
      <c r="DV54" s="19">
        <f t="shared" si="35"/>
        <v>0</v>
      </c>
      <c r="DW54" s="19">
        <f t="shared" si="36"/>
        <v>0</v>
      </c>
      <c r="DX54" s="19">
        <f t="shared" si="37"/>
        <v>0</v>
      </c>
      <c r="DY54" s="19">
        <f t="shared" si="38"/>
        <v>0</v>
      </c>
      <c r="DZ54" s="19">
        <f t="shared" si="39"/>
        <v>0</v>
      </c>
      <c r="EA54" s="19">
        <f t="shared" si="40"/>
        <v>0</v>
      </c>
      <c r="EB54" s="19">
        <f t="shared" si="41"/>
        <v>0</v>
      </c>
      <c r="EC54" s="19">
        <f t="shared" si="42"/>
        <v>0</v>
      </c>
      <c r="ED54" s="19">
        <f t="shared" si="43"/>
        <v>15</v>
      </c>
      <c r="EE54" s="19">
        <f t="shared" si="44"/>
        <v>0</v>
      </c>
      <c r="EF54" s="19">
        <f t="shared" si="50"/>
        <v>15</v>
      </c>
      <c r="EG54" s="22">
        <f t="shared" si="45"/>
        <v>0.1076923076923077</v>
      </c>
    </row>
    <row r="55" spans="1:137" x14ac:dyDescent="0.25">
      <c r="A55" s="18" t="b">
        <f t="shared" si="0"/>
        <v>1</v>
      </c>
      <c r="B55" s="23" t="s">
        <v>851</v>
      </c>
      <c r="C55" s="32" t="s">
        <v>278</v>
      </c>
      <c r="D55" s="19">
        <v>1</v>
      </c>
      <c r="E55" s="19">
        <v>1</v>
      </c>
      <c r="F55" s="19">
        <v>1</v>
      </c>
      <c r="G55" s="19">
        <v>0</v>
      </c>
      <c r="H55" s="19">
        <v>0</v>
      </c>
      <c r="I55" s="19">
        <v>9</v>
      </c>
      <c r="J55" s="19">
        <v>1</v>
      </c>
      <c r="K55" s="19">
        <v>2</v>
      </c>
      <c r="L55" s="19">
        <v>2</v>
      </c>
      <c r="M55" s="19">
        <v>0</v>
      </c>
      <c r="N55" s="19">
        <v>0</v>
      </c>
      <c r="O55" s="19">
        <v>0</v>
      </c>
      <c r="P55" s="19">
        <v>0</v>
      </c>
      <c r="Q55" s="19">
        <v>0</v>
      </c>
      <c r="R55" s="19">
        <v>0</v>
      </c>
      <c r="S55" s="19">
        <v>0</v>
      </c>
      <c r="T55" s="25" t="s">
        <v>47</v>
      </c>
      <c r="U55" s="19">
        <v>2</v>
      </c>
      <c r="V55" s="20">
        <v>1</v>
      </c>
      <c r="W55" s="19">
        <v>1</v>
      </c>
      <c r="X55" s="19">
        <v>0</v>
      </c>
      <c r="Y55" s="19">
        <v>1</v>
      </c>
      <c r="Z55" s="19">
        <v>0</v>
      </c>
      <c r="AA55" s="19">
        <v>0</v>
      </c>
      <c r="AC55" s="19">
        <v>1</v>
      </c>
      <c r="AD55" s="19">
        <v>0</v>
      </c>
      <c r="AE55" s="19">
        <v>0</v>
      </c>
      <c r="AF55" s="19">
        <v>0</v>
      </c>
      <c r="AG55" s="19">
        <v>0</v>
      </c>
      <c r="AH55" s="19">
        <v>1</v>
      </c>
      <c r="AI55" s="19">
        <v>1</v>
      </c>
      <c r="AJ55" s="19">
        <v>0</v>
      </c>
      <c r="AK55" s="19">
        <v>0</v>
      </c>
      <c r="AL55" s="19">
        <v>1</v>
      </c>
      <c r="AM55" s="19">
        <v>0</v>
      </c>
      <c r="AN55" s="19">
        <v>0</v>
      </c>
      <c r="AO55" s="19">
        <v>0</v>
      </c>
      <c r="AP55" s="19">
        <v>0</v>
      </c>
      <c r="AQ55" s="19">
        <v>0</v>
      </c>
      <c r="AR55" s="19">
        <v>0</v>
      </c>
      <c r="AV55" s="19">
        <v>0</v>
      </c>
      <c r="AY55" s="19">
        <v>0</v>
      </c>
      <c r="BA55" s="25" t="s">
        <v>35</v>
      </c>
      <c r="BB55" s="19">
        <v>2</v>
      </c>
      <c r="BC55" s="20">
        <v>1</v>
      </c>
      <c r="BI55" s="19">
        <v>1</v>
      </c>
      <c r="BJ55" s="19">
        <v>0</v>
      </c>
      <c r="BK55" s="19">
        <v>0</v>
      </c>
      <c r="BL55" s="19">
        <v>1</v>
      </c>
      <c r="BM55" s="19">
        <v>1</v>
      </c>
      <c r="BN55" s="19">
        <v>1</v>
      </c>
      <c r="BO55" s="19">
        <v>1</v>
      </c>
      <c r="BP55" s="19">
        <v>1</v>
      </c>
      <c r="BQ55" s="19">
        <v>0</v>
      </c>
      <c r="BR55" s="19">
        <v>1</v>
      </c>
      <c r="BS55" s="19">
        <v>0</v>
      </c>
      <c r="BT55" s="19">
        <v>0</v>
      </c>
      <c r="BU55" s="19">
        <v>0</v>
      </c>
      <c r="BV55" s="19">
        <v>0</v>
      </c>
      <c r="BW55" s="19">
        <v>0</v>
      </c>
      <c r="BX55" s="19">
        <v>0</v>
      </c>
      <c r="BY55" s="19">
        <v>0</v>
      </c>
      <c r="BZ55" s="19">
        <v>0</v>
      </c>
      <c r="CA55" s="19">
        <v>0</v>
      </c>
      <c r="CB55" s="19">
        <v>1</v>
      </c>
      <c r="CC55" s="19">
        <v>5</v>
      </c>
      <c r="CD55" s="19">
        <v>1</v>
      </c>
      <c r="CE55" s="19">
        <v>0</v>
      </c>
      <c r="CF55" s="19">
        <v>5</v>
      </c>
      <c r="CG55" s="25" t="s">
        <v>35</v>
      </c>
      <c r="CH55" s="19">
        <v>0</v>
      </c>
      <c r="CJ55" s="19">
        <v>2</v>
      </c>
      <c r="CK55" s="20" t="b">
        <f t="shared" si="1"/>
        <v>1</v>
      </c>
      <c r="CL55" s="21" t="b">
        <f t="shared" si="2"/>
        <v>0</v>
      </c>
      <c r="CM55" s="21" t="b">
        <f t="shared" si="46"/>
        <v>1</v>
      </c>
      <c r="CN55" s="19" t="b">
        <f t="shared" si="3"/>
        <v>1</v>
      </c>
      <c r="CO55" s="20" t="b">
        <f t="shared" si="4"/>
        <v>1</v>
      </c>
      <c r="CP55" s="19" t="b">
        <f t="shared" si="5"/>
        <v>0</v>
      </c>
      <c r="CQ55" s="19" t="b">
        <f t="shared" si="6"/>
        <v>0</v>
      </c>
      <c r="CR55" s="19" t="b">
        <f t="shared" si="7"/>
        <v>0</v>
      </c>
      <c r="CS55" s="20" t="b">
        <f t="shared" si="8"/>
        <v>1</v>
      </c>
      <c r="CT55" s="19" t="b">
        <f t="shared" si="9"/>
        <v>1</v>
      </c>
      <c r="CU55" s="19" t="b">
        <f t="shared" si="10"/>
        <v>0</v>
      </c>
      <c r="CV55" s="19" t="b">
        <f t="shared" si="11"/>
        <v>0</v>
      </c>
      <c r="CW55" s="19" t="b">
        <f t="shared" si="12"/>
        <v>0</v>
      </c>
      <c r="CX55" s="19" t="b">
        <f t="shared" si="13"/>
        <v>0</v>
      </c>
      <c r="CY55" s="19" t="b">
        <f t="shared" si="14"/>
        <v>1</v>
      </c>
      <c r="CZ55" s="20" t="b">
        <f t="shared" si="15"/>
        <v>0</v>
      </c>
      <c r="DA55" s="19" t="b">
        <f t="shared" si="16"/>
        <v>0</v>
      </c>
      <c r="DB55" s="19" t="b">
        <f t="shared" si="17"/>
        <v>0</v>
      </c>
      <c r="DC55" s="19" t="b">
        <f t="shared" si="18"/>
        <v>0</v>
      </c>
      <c r="DD55" s="19" t="b">
        <f t="shared" si="19"/>
        <v>0</v>
      </c>
      <c r="DE55" s="19" t="b">
        <f t="shared" si="20"/>
        <v>0</v>
      </c>
      <c r="DF55" s="19" t="b">
        <f t="shared" si="21"/>
        <v>0</v>
      </c>
      <c r="DG55" s="19" t="b">
        <f t="shared" si="22"/>
        <v>0</v>
      </c>
      <c r="DH55" s="20" t="b">
        <f t="shared" si="23"/>
        <v>1</v>
      </c>
      <c r="DI55" s="21" t="b">
        <f t="shared" si="24"/>
        <v>1</v>
      </c>
      <c r="DJ55" s="19" t="b">
        <f t="shared" si="25"/>
        <v>0</v>
      </c>
      <c r="DK55" s="19" t="b">
        <f t="shared" si="26"/>
        <v>0</v>
      </c>
      <c r="DL55" s="19" t="b">
        <f t="shared" si="27"/>
        <v>0</v>
      </c>
      <c r="DM55" s="19" t="b">
        <f t="shared" si="28"/>
        <v>0</v>
      </c>
      <c r="DN55" s="19" t="b">
        <f t="shared" si="47"/>
        <v>0</v>
      </c>
      <c r="DO55" s="19" t="b">
        <f t="shared" si="48"/>
        <v>0</v>
      </c>
      <c r="DP55" s="20">
        <f t="shared" si="29"/>
        <v>0</v>
      </c>
      <c r="DQ55" s="19">
        <f t="shared" si="30"/>
        <v>0</v>
      </c>
      <c r="DR55" s="19">
        <f t="shared" si="31"/>
        <v>0</v>
      </c>
      <c r="DS55" s="19">
        <f t="shared" si="32"/>
        <v>0</v>
      </c>
      <c r="DT55" s="19">
        <f t="shared" si="33"/>
        <v>0</v>
      </c>
      <c r="DU55" s="19">
        <f t="shared" si="34"/>
        <v>0</v>
      </c>
      <c r="DV55" s="19">
        <f t="shared" si="35"/>
        <v>0</v>
      </c>
      <c r="DW55" s="19">
        <f t="shared" si="36"/>
        <v>8</v>
      </c>
      <c r="DX55" s="19">
        <f t="shared" si="37"/>
        <v>0</v>
      </c>
      <c r="DY55" s="19">
        <f t="shared" si="38"/>
        <v>0</v>
      </c>
      <c r="DZ55" s="19">
        <f t="shared" si="39"/>
        <v>0</v>
      </c>
      <c r="EA55" s="19">
        <f t="shared" si="40"/>
        <v>0</v>
      </c>
      <c r="EB55" s="19">
        <f t="shared" si="41"/>
        <v>0</v>
      </c>
      <c r="EC55" s="19">
        <f t="shared" si="42"/>
        <v>0</v>
      </c>
      <c r="ED55" s="19">
        <f t="shared" si="43"/>
        <v>0</v>
      </c>
      <c r="EE55" s="19">
        <f t="shared" si="44"/>
        <v>0</v>
      </c>
      <c r="EF55" s="19">
        <f t="shared" si="50"/>
        <v>8</v>
      </c>
      <c r="EG55" s="22">
        <f t="shared" si="45"/>
        <v>0.36363636363636365</v>
      </c>
    </row>
    <row r="56" spans="1:137" x14ac:dyDescent="0.25">
      <c r="A56" s="18" t="b">
        <f t="shared" si="0"/>
        <v>1</v>
      </c>
      <c r="B56" s="23" t="s">
        <v>851</v>
      </c>
      <c r="C56" s="32" t="s">
        <v>279</v>
      </c>
      <c r="D56" s="19">
        <v>1</v>
      </c>
      <c r="E56" s="19">
        <v>1</v>
      </c>
      <c r="F56" s="19">
        <v>1</v>
      </c>
      <c r="G56" s="19">
        <v>0</v>
      </c>
      <c r="H56" s="19">
        <v>0</v>
      </c>
      <c r="I56" s="19">
        <v>5</v>
      </c>
      <c r="J56" s="19">
        <v>2</v>
      </c>
      <c r="K56" s="19">
        <v>1</v>
      </c>
      <c r="L56" s="19">
        <v>1</v>
      </c>
      <c r="M56" s="19">
        <v>0</v>
      </c>
      <c r="N56" s="19">
        <v>0</v>
      </c>
      <c r="O56" s="19">
        <v>0</v>
      </c>
      <c r="P56" s="19">
        <v>0</v>
      </c>
      <c r="Q56" s="19">
        <v>0</v>
      </c>
      <c r="R56" s="19">
        <v>0</v>
      </c>
      <c r="S56" s="19">
        <v>0</v>
      </c>
      <c r="T56" s="25" t="s">
        <v>35</v>
      </c>
      <c r="U56" s="19">
        <v>2</v>
      </c>
      <c r="V56" s="20">
        <v>1</v>
      </c>
      <c r="W56" s="19">
        <v>1</v>
      </c>
      <c r="X56" s="19">
        <v>0</v>
      </c>
      <c r="Y56" s="19">
        <v>1</v>
      </c>
      <c r="Z56" s="19">
        <v>1</v>
      </c>
      <c r="AC56" s="19">
        <v>1</v>
      </c>
      <c r="AD56" s="19">
        <v>1</v>
      </c>
      <c r="AE56" s="19">
        <v>1</v>
      </c>
      <c r="AF56" s="19">
        <v>0</v>
      </c>
      <c r="AG56" s="19">
        <v>0</v>
      </c>
      <c r="AH56" s="19">
        <v>1</v>
      </c>
      <c r="AI56" s="19">
        <v>0</v>
      </c>
      <c r="AJ56" s="19">
        <v>1</v>
      </c>
      <c r="AK56" s="19">
        <v>0</v>
      </c>
      <c r="AL56" s="19">
        <v>0</v>
      </c>
      <c r="AM56" s="19">
        <v>1</v>
      </c>
      <c r="AN56" s="19">
        <v>1</v>
      </c>
      <c r="AO56" s="19">
        <v>0</v>
      </c>
      <c r="AP56" s="19">
        <v>1</v>
      </c>
      <c r="AQ56" s="19">
        <v>0</v>
      </c>
      <c r="AR56" s="19">
        <v>0</v>
      </c>
      <c r="AV56" s="19">
        <v>0</v>
      </c>
      <c r="AY56" s="19">
        <v>1</v>
      </c>
      <c r="AZ56" s="25" t="s">
        <v>280</v>
      </c>
      <c r="BA56" s="25" t="s">
        <v>35</v>
      </c>
      <c r="BB56" s="19">
        <v>2</v>
      </c>
      <c r="BC56" s="20">
        <v>3</v>
      </c>
      <c r="BD56" s="19">
        <v>1</v>
      </c>
      <c r="BE56" s="19">
        <v>1</v>
      </c>
      <c r="BF56" s="19">
        <v>1</v>
      </c>
      <c r="BG56" s="19">
        <v>0</v>
      </c>
      <c r="BH56" s="19">
        <v>0</v>
      </c>
      <c r="BI56" s="19">
        <v>1</v>
      </c>
      <c r="BJ56" s="19">
        <v>0</v>
      </c>
      <c r="BK56" s="19">
        <v>1</v>
      </c>
      <c r="BL56" s="19">
        <v>1</v>
      </c>
      <c r="BM56" s="19">
        <v>1</v>
      </c>
      <c r="BN56" s="19">
        <v>1</v>
      </c>
      <c r="BO56" s="19">
        <v>1</v>
      </c>
      <c r="BP56" s="19">
        <v>0</v>
      </c>
      <c r="BQ56" s="19">
        <v>0</v>
      </c>
      <c r="BR56" s="19">
        <v>1</v>
      </c>
      <c r="BS56" s="19">
        <v>0</v>
      </c>
      <c r="BT56" s="19">
        <v>1</v>
      </c>
      <c r="BU56" s="19">
        <v>0</v>
      </c>
      <c r="BV56" s="19">
        <v>0</v>
      </c>
      <c r="BW56" s="19">
        <v>0</v>
      </c>
      <c r="BX56" s="19">
        <v>1</v>
      </c>
      <c r="BY56" s="19">
        <v>1</v>
      </c>
      <c r="BZ56" s="19">
        <v>0</v>
      </c>
      <c r="CA56" s="19">
        <v>1</v>
      </c>
      <c r="CB56" s="19">
        <v>0</v>
      </c>
      <c r="CC56" s="19">
        <v>1</v>
      </c>
      <c r="CD56" s="19">
        <v>1</v>
      </c>
      <c r="CE56" s="19">
        <v>1</v>
      </c>
      <c r="CF56" s="19">
        <v>2</v>
      </c>
      <c r="CG56" s="25" t="s">
        <v>35</v>
      </c>
      <c r="CH56" s="19">
        <v>0</v>
      </c>
      <c r="CJ56" s="19">
        <v>2</v>
      </c>
      <c r="CK56" s="20" t="b">
        <f t="shared" si="1"/>
        <v>1</v>
      </c>
      <c r="CL56" s="21" t="b">
        <f t="shared" si="2"/>
        <v>0</v>
      </c>
      <c r="CM56" s="21" t="b">
        <f t="shared" si="46"/>
        <v>1</v>
      </c>
      <c r="CN56" s="19" t="b">
        <f t="shared" si="3"/>
        <v>1</v>
      </c>
      <c r="CO56" s="20" t="b">
        <f t="shared" si="4"/>
        <v>1</v>
      </c>
      <c r="CP56" s="19" t="b">
        <f t="shared" si="5"/>
        <v>1</v>
      </c>
      <c r="CQ56" s="19" t="b">
        <f t="shared" si="6"/>
        <v>1</v>
      </c>
      <c r="CR56" s="19" t="b">
        <f t="shared" si="7"/>
        <v>1</v>
      </c>
      <c r="CS56" s="20" t="b">
        <f t="shared" si="8"/>
        <v>1</v>
      </c>
      <c r="CT56" s="19" t="b">
        <f t="shared" si="9"/>
        <v>0</v>
      </c>
      <c r="CU56" s="19" t="b">
        <f t="shared" si="10"/>
        <v>0</v>
      </c>
      <c r="CV56" s="19" t="b">
        <f t="shared" si="11"/>
        <v>1</v>
      </c>
      <c r="CW56" s="19" t="b">
        <f t="shared" si="12"/>
        <v>1</v>
      </c>
      <c r="CX56" s="19" t="b">
        <f t="shared" si="13"/>
        <v>0</v>
      </c>
      <c r="CY56" s="19" t="b">
        <f t="shared" si="14"/>
        <v>1</v>
      </c>
      <c r="CZ56" s="20" t="b">
        <f t="shared" si="15"/>
        <v>0</v>
      </c>
      <c r="DA56" s="19" t="b">
        <f t="shared" si="16"/>
        <v>0</v>
      </c>
      <c r="DB56" s="19" t="b">
        <f t="shared" si="17"/>
        <v>0</v>
      </c>
      <c r="DC56" s="19" t="b">
        <f t="shared" si="18"/>
        <v>0</v>
      </c>
      <c r="DD56" s="19" t="b">
        <f t="shared" si="19"/>
        <v>0</v>
      </c>
      <c r="DE56" s="19" t="b">
        <f t="shared" si="20"/>
        <v>0</v>
      </c>
      <c r="DF56" s="19" t="b">
        <f t="shared" si="21"/>
        <v>0</v>
      </c>
      <c r="DG56" s="19" t="b">
        <f t="shared" si="22"/>
        <v>0</v>
      </c>
      <c r="DH56" s="20" t="b">
        <f t="shared" si="23"/>
        <v>0</v>
      </c>
      <c r="DI56" s="21" t="b">
        <f t="shared" si="24"/>
        <v>1</v>
      </c>
      <c r="DJ56" s="19" t="b">
        <f t="shared" si="25"/>
        <v>1</v>
      </c>
      <c r="DK56" s="19" t="b">
        <f t="shared" si="26"/>
        <v>0</v>
      </c>
      <c r="DL56" s="19" t="b">
        <f t="shared" si="27"/>
        <v>1</v>
      </c>
      <c r="DM56" s="19" t="b">
        <f t="shared" si="28"/>
        <v>1</v>
      </c>
      <c r="DN56" s="19" t="b">
        <f t="shared" si="47"/>
        <v>0</v>
      </c>
      <c r="DO56" s="19" t="b">
        <f t="shared" si="48"/>
        <v>0</v>
      </c>
      <c r="DP56" s="20">
        <f t="shared" si="29"/>
        <v>1</v>
      </c>
      <c r="DQ56" s="19">
        <f t="shared" si="30"/>
        <v>0</v>
      </c>
      <c r="DR56" s="19">
        <f t="shared" si="31"/>
        <v>0</v>
      </c>
      <c r="DS56" s="19">
        <f t="shared" si="32"/>
        <v>0</v>
      </c>
      <c r="DT56" s="19">
        <f t="shared" si="33"/>
        <v>0</v>
      </c>
      <c r="DU56" s="19">
        <f t="shared" si="34"/>
        <v>0</v>
      </c>
      <c r="DV56" s="19">
        <f t="shared" si="35"/>
        <v>0</v>
      </c>
      <c r="DW56" s="19">
        <f t="shared" si="36"/>
        <v>0</v>
      </c>
      <c r="DX56" s="19">
        <f t="shared" si="37"/>
        <v>0</v>
      </c>
      <c r="DY56" s="19">
        <f t="shared" si="38"/>
        <v>0</v>
      </c>
      <c r="DZ56" s="19">
        <f t="shared" si="39"/>
        <v>0</v>
      </c>
      <c r="EA56" s="19">
        <f t="shared" si="40"/>
        <v>0</v>
      </c>
      <c r="EB56" s="19">
        <f t="shared" si="41"/>
        <v>0</v>
      </c>
      <c r="EC56" s="19">
        <f t="shared" si="42"/>
        <v>0</v>
      </c>
      <c r="ED56" s="19">
        <f t="shared" si="43"/>
        <v>0</v>
      </c>
      <c r="EE56" s="19">
        <f t="shared" si="44"/>
        <v>0</v>
      </c>
      <c r="EF56" s="19">
        <f t="shared" si="50"/>
        <v>1</v>
      </c>
      <c r="EG56" s="22">
        <f t="shared" si="45"/>
        <v>0.8</v>
      </c>
    </row>
    <row r="57" spans="1:137" x14ac:dyDescent="0.25">
      <c r="A57" s="18" t="b">
        <f t="shared" si="0"/>
        <v>1</v>
      </c>
      <c r="B57" s="23" t="s">
        <v>851</v>
      </c>
      <c r="C57" s="32" t="s">
        <v>281</v>
      </c>
      <c r="D57" s="19">
        <v>1</v>
      </c>
      <c r="E57" s="19">
        <v>1</v>
      </c>
      <c r="F57" s="19">
        <v>1</v>
      </c>
      <c r="G57" s="19">
        <v>0</v>
      </c>
      <c r="H57" s="19">
        <v>0</v>
      </c>
      <c r="I57" s="19">
        <v>2</v>
      </c>
      <c r="J57" s="19">
        <v>1</v>
      </c>
      <c r="K57" s="19">
        <v>2</v>
      </c>
      <c r="L57" s="19">
        <v>2</v>
      </c>
      <c r="M57" s="19">
        <v>0</v>
      </c>
      <c r="N57" s="19">
        <v>0</v>
      </c>
      <c r="O57" s="19">
        <v>0</v>
      </c>
      <c r="P57" s="19">
        <v>0</v>
      </c>
      <c r="Q57" s="19">
        <v>0</v>
      </c>
      <c r="R57" s="19">
        <v>0</v>
      </c>
      <c r="S57" s="19">
        <v>0</v>
      </c>
      <c r="T57" s="25" t="s">
        <v>35</v>
      </c>
      <c r="U57" s="19">
        <v>2</v>
      </c>
      <c r="V57" s="20">
        <v>1</v>
      </c>
      <c r="W57" s="19">
        <v>1</v>
      </c>
      <c r="X57" s="19">
        <v>1</v>
      </c>
      <c r="Y57" s="19">
        <v>1</v>
      </c>
      <c r="Z57" s="19">
        <v>0</v>
      </c>
      <c r="AA57" s="19">
        <v>1</v>
      </c>
      <c r="AB57" s="19">
        <v>1</v>
      </c>
      <c r="AC57" s="19">
        <v>0</v>
      </c>
      <c r="AD57" s="19">
        <v>1</v>
      </c>
      <c r="AE57" s="19">
        <v>1</v>
      </c>
      <c r="AF57" s="19">
        <v>0</v>
      </c>
      <c r="AG57" s="19">
        <v>0</v>
      </c>
      <c r="AH57" s="19">
        <v>0</v>
      </c>
      <c r="AI57" s="19">
        <v>0</v>
      </c>
      <c r="AJ57" s="19">
        <v>0</v>
      </c>
      <c r="AK57" s="19">
        <v>0</v>
      </c>
      <c r="AL57" s="19">
        <v>0</v>
      </c>
      <c r="AM57" s="19">
        <v>1</v>
      </c>
      <c r="AN57" s="19">
        <v>0</v>
      </c>
      <c r="AO57" s="19">
        <v>0</v>
      </c>
      <c r="AP57" s="19">
        <v>1</v>
      </c>
      <c r="AQ57" s="19">
        <v>0</v>
      </c>
      <c r="AR57" s="19">
        <v>1</v>
      </c>
      <c r="AS57" s="19">
        <v>1</v>
      </c>
      <c r="AT57" s="19">
        <v>1</v>
      </c>
      <c r="AU57" s="19">
        <v>1</v>
      </c>
      <c r="AV57" s="19">
        <v>1</v>
      </c>
      <c r="AW57" s="19">
        <v>2</v>
      </c>
      <c r="AX57" s="19">
        <v>2</v>
      </c>
      <c r="AY57" s="19">
        <v>1</v>
      </c>
      <c r="AZ57" s="25" t="s">
        <v>282</v>
      </c>
      <c r="BA57" s="25" t="s">
        <v>47</v>
      </c>
      <c r="BB57" s="19">
        <v>2</v>
      </c>
      <c r="BC57" s="20">
        <v>3</v>
      </c>
      <c r="BD57" s="19">
        <v>1</v>
      </c>
      <c r="BE57" s="19">
        <v>3</v>
      </c>
      <c r="BH57" s="19">
        <v>0</v>
      </c>
      <c r="BI57" s="19">
        <v>1</v>
      </c>
      <c r="BJ57" s="19">
        <v>0</v>
      </c>
      <c r="BK57" s="19">
        <v>0</v>
      </c>
      <c r="BL57" s="19">
        <v>1</v>
      </c>
      <c r="BM57" s="19">
        <v>1</v>
      </c>
      <c r="BN57" s="19">
        <v>1</v>
      </c>
      <c r="BO57" s="19">
        <v>1</v>
      </c>
      <c r="BP57" s="19">
        <v>0</v>
      </c>
      <c r="BQ57" s="19">
        <v>0</v>
      </c>
      <c r="BR57" s="19">
        <v>0</v>
      </c>
      <c r="BS57" s="19">
        <v>0</v>
      </c>
      <c r="BT57" s="19">
        <v>1</v>
      </c>
      <c r="BU57" s="19">
        <v>0</v>
      </c>
      <c r="BV57" s="19">
        <v>0</v>
      </c>
      <c r="BW57" s="19">
        <v>0</v>
      </c>
      <c r="BX57" s="19">
        <v>1</v>
      </c>
      <c r="BY57" s="19">
        <v>0</v>
      </c>
      <c r="BZ57" s="19">
        <v>0</v>
      </c>
      <c r="CA57" s="19">
        <v>0</v>
      </c>
      <c r="CB57" s="19">
        <v>0</v>
      </c>
      <c r="CC57" s="19">
        <v>1</v>
      </c>
      <c r="CD57" s="19">
        <v>1</v>
      </c>
      <c r="CE57" s="19">
        <v>1</v>
      </c>
      <c r="CF57" s="19">
        <v>4</v>
      </c>
      <c r="CG57" s="25" t="s">
        <v>47</v>
      </c>
      <c r="CH57" s="19">
        <v>0</v>
      </c>
      <c r="CJ57" s="19">
        <v>2</v>
      </c>
      <c r="CK57" s="20" t="b">
        <f t="shared" si="1"/>
        <v>1</v>
      </c>
      <c r="CL57" s="21" t="b">
        <f t="shared" si="2"/>
        <v>0</v>
      </c>
      <c r="CM57" s="21" t="b">
        <f t="shared" si="46"/>
        <v>1</v>
      </c>
      <c r="CN57" s="19" t="b">
        <f t="shared" si="3"/>
        <v>1</v>
      </c>
      <c r="CO57" s="20" t="b">
        <f t="shared" si="4"/>
        <v>1</v>
      </c>
      <c r="CP57" s="19" t="b">
        <f t="shared" si="5"/>
        <v>1</v>
      </c>
      <c r="CQ57" s="19" t="b">
        <f t="shared" si="6"/>
        <v>1</v>
      </c>
      <c r="CR57" s="19" t="b">
        <f t="shared" si="7"/>
        <v>0</v>
      </c>
      <c r="CS57" s="20" t="b">
        <f t="shared" si="8"/>
        <v>1</v>
      </c>
      <c r="CT57" s="19" t="b">
        <f t="shared" si="9"/>
        <v>0</v>
      </c>
      <c r="CU57" s="19" t="b">
        <f t="shared" si="10"/>
        <v>0</v>
      </c>
      <c r="CV57" s="19" t="b">
        <f t="shared" si="11"/>
        <v>0</v>
      </c>
      <c r="CW57" s="19" t="b">
        <f t="shared" si="12"/>
        <v>0</v>
      </c>
      <c r="CX57" s="19" t="b">
        <f t="shared" si="13"/>
        <v>1</v>
      </c>
      <c r="CY57" s="19" t="b">
        <f t="shared" si="14"/>
        <v>0</v>
      </c>
      <c r="CZ57" s="20" t="b">
        <f t="shared" si="15"/>
        <v>0</v>
      </c>
      <c r="DA57" s="19" t="b">
        <f t="shared" si="16"/>
        <v>0</v>
      </c>
      <c r="DB57" s="19" t="b">
        <f t="shared" si="17"/>
        <v>0</v>
      </c>
      <c r="DC57" s="19" t="b">
        <f t="shared" si="18"/>
        <v>0</v>
      </c>
      <c r="DD57" s="19" t="b">
        <f t="shared" si="19"/>
        <v>0</v>
      </c>
      <c r="DE57" s="19" t="b">
        <f t="shared" si="20"/>
        <v>0</v>
      </c>
      <c r="DF57" s="19" t="b">
        <f t="shared" si="21"/>
        <v>0</v>
      </c>
      <c r="DG57" s="19" t="b">
        <f t="shared" si="22"/>
        <v>0</v>
      </c>
      <c r="DH57" s="20" t="b">
        <f t="shared" si="23"/>
        <v>0</v>
      </c>
      <c r="DI57" s="21" t="b">
        <f t="shared" si="24"/>
        <v>0</v>
      </c>
      <c r="DJ57" s="19" t="b">
        <f t="shared" si="25"/>
        <v>1</v>
      </c>
      <c r="DK57" s="19" t="b">
        <f t="shared" si="26"/>
        <v>0</v>
      </c>
      <c r="DL57" s="19" t="b">
        <f t="shared" si="27"/>
        <v>0</v>
      </c>
      <c r="DM57" s="19" t="b">
        <f t="shared" si="28"/>
        <v>0</v>
      </c>
      <c r="DN57" s="19" t="b">
        <f t="shared" si="47"/>
        <v>1</v>
      </c>
      <c r="DO57" s="19" t="b">
        <f t="shared" si="48"/>
        <v>1</v>
      </c>
      <c r="DP57" s="20">
        <f t="shared" si="29"/>
        <v>0</v>
      </c>
      <c r="DQ57" s="19">
        <f t="shared" si="30"/>
        <v>2</v>
      </c>
      <c r="DR57" s="19">
        <f t="shared" si="31"/>
        <v>0</v>
      </c>
      <c r="DS57" s="19">
        <f t="shared" si="32"/>
        <v>0</v>
      </c>
      <c r="DT57" s="19">
        <f t="shared" si="33"/>
        <v>0</v>
      </c>
      <c r="DU57" s="19">
        <f t="shared" si="34"/>
        <v>0</v>
      </c>
      <c r="DV57" s="19">
        <f t="shared" si="35"/>
        <v>0</v>
      </c>
      <c r="DW57" s="19">
        <f t="shared" si="36"/>
        <v>0</v>
      </c>
      <c r="DX57" s="19">
        <f t="shared" si="37"/>
        <v>0</v>
      </c>
      <c r="DY57" s="19">
        <f t="shared" si="38"/>
        <v>0</v>
      </c>
      <c r="DZ57" s="19">
        <f t="shared" si="39"/>
        <v>0</v>
      </c>
      <c r="EA57" s="19">
        <f t="shared" si="40"/>
        <v>0</v>
      </c>
      <c r="EB57" s="19">
        <f t="shared" si="41"/>
        <v>0</v>
      </c>
      <c r="EC57" s="19">
        <f t="shared" si="42"/>
        <v>0</v>
      </c>
      <c r="ED57" s="19">
        <f t="shared" si="43"/>
        <v>0</v>
      </c>
      <c r="EE57" s="19">
        <f t="shared" si="44"/>
        <v>0</v>
      </c>
      <c r="EF57" s="19">
        <f t="shared" si="50"/>
        <v>2</v>
      </c>
      <c r="EG57" s="22">
        <f t="shared" si="45"/>
        <v>0.92500000000000004</v>
      </c>
    </row>
    <row r="58" spans="1:137" x14ac:dyDescent="0.25">
      <c r="A58" s="18" t="b">
        <f t="shared" si="0"/>
        <v>1</v>
      </c>
      <c r="B58" s="23" t="s">
        <v>851</v>
      </c>
      <c r="C58" s="32" t="s">
        <v>283</v>
      </c>
      <c r="D58" s="19">
        <v>1</v>
      </c>
      <c r="E58" s="19">
        <v>1</v>
      </c>
      <c r="F58" s="19">
        <v>1</v>
      </c>
      <c r="G58" s="19">
        <v>0</v>
      </c>
      <c r="H58" s="19">
        <v>0</v>
      </c>
      <c r="I58" s="19">
        <v>4</v>
      </c>
      <c r="J58" s="19">
        <v>1</v>
      </c>
      <c r="K58" s="19">
        <v>1</v>
      </c>
      <c r="L58" s="19">
        <v>2</v>
      </c>
      <c r="M58" s="19">
        <v>0</v>
      </c>
      <c r="N58" s="19">
        <v>0</v>
      </c>
      <c r="O58" s="19">
        <v>0</v>
      </c>
      <c r="P58" s="19">
        <v>0</v>
      </c>
      <c r="Q58" s="19">
        <v>0</v>
      </c>
      <c r="R58" s="19">
        <v>0</v>
      </c>
      <c r="S58" s="19">
        <v>0</v>
      </c>
      <c r="T58" s="25" t="s">
        <v>35</v>
      </c>
      <c r="U58" s="19">
        <v>2</v>
      </c>
      <c r="V58" s="20">
        <v>1</v>
      </c>
      <c r="W58" s="19">
        <v>1</v>
      </c>
      <c r="X58" s="19">
        <v>1</v>
      </c>
      <c r="Y58" s="19">
        <v>1</v>
      </c>
      <c r="Z58" s="19">
        <v>1</v>
      </c>
      <c r="AC58" s="19">
        <v>1</v>
      </c>
      <c r="AD58" s="19">
        <v>0</v>
      </c>
      <c r="AE58" s="19">
        <v>0</v>
      </c>
      <c r="AF58" s="19">
        <v>0</v>
      </c>
      <c r="AG58" s="19">
        <v>0</v>
      </c>
      <c r="AH58" s="19">
        <v>1</v>
      </c>
      <c r="AI58" s="19">
        <v>0</v>
      </c>
      <c r="AJ58" s="19">
        <v>1</v>
      </c>
      <c r="AK58" s="19">
        <v>0</v>
      </c>
      <c r="AL58" s="19">
        <v>0</v>
      </c>
      <c r="AM58" s="19">
        <v>1</v>
      </c>
      <c r="AN58" s="19">
        <v>0</v>
      </c>
      <c r="AO58" s="19">
        <v>1</v>
      </c>
      <c r="AP58" s="19">
        <v>1</v>
      </c>
      <c r="AQ58" s="19">
        <v>1</v>
      </c>
      <c r="AR58" s="19">
        <v>0</v>
      </c>
      <c r="AV58" s="19">
        <v>1</v>
      </c>
      <c r="AW58" s="19">
        <v>1</v>
      </c>
      <c r="AX58" s="19">
        <v>2</v>
      </c>
      <c r="AY58" s="19">
        <v>1</v>
      </c>
      <c r="AZ58" s="25" t="s">
        <v>280</v>
      </c>
      <c r="BA58" s="25" t="s">
        <v>35</v>
      </c>
      <c r="BB58" s="19">
        <v>2</v>
      </c>
      <c r="BC58" s="20">
        <v>3</v>
      </c>
      <c r="BD58" s="19">
        <v>1</v>
      </c>
      <c r="BE58" s="19">
        <v>1</v>
      </c>
      <c r="BF58" s="19">
        <v>0</v>
      </c>
      <c r="BG58" s="19">
        <v>1</v>
      </c>
      <c r="BH58" s="19">
        <v>0</v>
      </c>
      <c r="BI58" s="19">
        <v>1</v>
      </c>
      <c r="BJ58" s="19">
        <v>1</v>
      </c>
      <c r="BK58" s="19">
        <v>0</v>
      </c>
      <c r="BL58" s="19">
        <v>1</v>
      </c>
      <c r="BM58" s="19">
        <v>1</v>
      </c>
      <c r="BN58" s="19">
        <v>1</v>
      </c>
      <c r="BO58" s="19">
        <v>1</v>
      </c>
      <c r="BP58" s="19">
        <v>1</v>
      </c>
      <c r="BQ58" s="19">
        <v>0</v>
      </c>
      <c r="BR58" s="19">
        <v>1</v>
      </c>
      <c r="BS58" s="19">
        <v>0</v>
      </c>
      <c r="BT58" s="19">
        <v>0</v>
      </c>
      <c r="BU58" s="19">
        <v>0</v>
      </c>
      <c r="BV58" s="19">
        <v>0</v>
      </c>
      <c r="BW58" s="19">
        <v>0</v>
      </c>
      <c r="BX58" s="19">
        <v>1</v>
      </c>
      <c r="BY58" s="19">
        <v>0</v>
      </c>
      <c r="BZ58" s="19">
        <v>1</v>
      </c>
      <c r="CA58" s="19">
        <v>1</v>
      </c>
      <c r="CB58" s="19">
        <v>0</v>
      </c>
      <c r="CC58" s="19">
        <v>1</v>
      </c>
      <c r="CD58" s="19">
        <v>1</v>
      </c>
      <c r="CE58" s="19">
        <v>1</v>
      </c>
      <c r="CF58" s="19">
        <v>16</v>
      </c>
      <c r="CG58" s="25" t="s">
        <v>35</v>
      </c>
      <c r="CH58" s="19">
        <v>0</v>
      </c>
      <c r="CJ58" s="19">
        <v>2</v>
      </c>
      <c r="CK58" s="20" t="b">
        <f t="shared" si="1"/>
        <v>1</v>
      </c>
      <c r="CL58" s="21" t="b">
        <f t="shared" si="2"/>
        <v>0</v>
      </c>
      <c r="CM58" s="21" t="b">
        <f t="shared" si="46"/>
        <v>1</v>
      </c>
      <c r="CN58" s="19" t="b">
        <f t="shared" si="3"/>
        <v>1</v>
      </c>
      <c r="CO58" s="20" t="b">
        <f t="shared" si="4"/>
        <v>1</v>
      </c>
      <c r="CP58" s="19" t="b">
        <f t="shared" si="5"/>
        <v>0</v>
      </c>
      <c r="CQ58" s="19" t="b">
        <f t="shared" si="6"/>
        <v>1</v>
      </c>
      <c r="CR58" s="19" t="b">
        <f t="shared" si="7"/>
        <v>1</v>
      </c>
      <c r="CS58" s="20" t="b">
        <f t="shared" si="8"/>
        <v>1</v>
      </c>
      <c r="CT58" s="19" t="b">
        <f t="shared" si="9"/>
        <v>1</v>
      </c>
      <c r="CU58" s="19" t="b">
        <f t="shared" si="10"/>
        <v>0</v>
      </c>
      <c r="CV58" s="19" t="b">
        <f t="shared" si="11"/>
        <v>0</v>
      </c>
      <c r="CW58" s="19" t="b">
        <f t="shared" si="12"/>
        <v>0</v>
      </c>
      <c r="CX58" s="19" t="b">
        <f t="shared" si="13"/>
        <v>0</v>
      </c>
      <c r="CY58" s="19" t="b">
        <f t="shared" si="14"/>
        <v>1</v>
      </c>
      <c r="CZ58" s="20" t="b">
        <f t="shared" si="15"/>
        <v>0</v>
      </c>
      <c r="DA58" s="19" t="b">
        <f t="shared" si="16"/>
        <v>0</v>
      </c>
      <c r="DB58" s="19" t="b">
        <f t="shared" si="17"/>
        <v>0</v>
      </c>
      <c r="DC58" s="19" t="b">
        <f t="shared" si="18"/>
        <v>0</v>
      </c>
      <c r="DD58" s="19" t="b">
        <f t="shared" si="19"/>
        <v>0</v>
      </c>
      <c r="DE58" s="19" t="b">
        <f t="shared" si="20"/>
        <v>0</v>
      </c>
      <c r="DF58" s="19" t="b">
        <f t="shared" si="21"/>
        <v>0</v>
      </c>
      <c r="DG58" s="19" t="b">
        <f t="shared" si="22"/>
        <v>0</v>
      </c>
      <c r="DH58" s="20" t="b">
        <f t="shared" si="23"/>
        <v>1</v>
      </c>
      <c r="DI58" s="21" t="b">
        <f t="shared" si="24"/>
        <v>1</v>
      </c>
      <c r="DJ58" s="19" t="b">
        <f t="shared" si="25"/>
        <v>0</v>
      </c>
      <c r="DK58" s="19" t="b">
        <f t="shared" si="26"/>
        <v>0</v>
      </c>
      <c r="DL58" s="19" t="b">
        <f t="shared" si="27"/>
        <v>1</v>
      </c>
      <c r="DM58" s="19" t="b">
        <f t="shared" si="28"/>
        <v>1</v>
      </c>
      <c r="DN58" s="19" t="b">
        <f t="shared" si="47"/>
        <v>0</v>
      </c>
      <c r="DO58" s="19" t="b">
        <f t="shared" si="48"/>
        <v>0</v>
      </c>
      <c r="DP58" s="20">
        <f t="shared" si="29"/>
        <v>0</v>
      </c>
      <c r="DQ58" s="19">
        <f t="shared" si="30"/>
        <v>0</v>
      </c>
      <c r="DR58" s="19">
        <f t="shared" si="31"/>
        <v>0</v>
      </c>
      <c r="DS58" s="19">
        <f t="shared" si="32"/>
        <v>0</v>
      </c>
      <c r="DT58" s="19">
        <f t="shared" si="33"/>
        <v>5</v>
      </c>
      <c r="DU58" s="19">
        <f t="shared" si="34"/>
        <v>0</v>
      </c>
      <c r="DV58" s="19">
        <f t="shared" si="35"/>
        <v>0</v>
      </c>
      <c r="DW58" s="19">
        <f t="shared" si="36"/>
        <v>0</v>
      </c>
      <c r="DX58" s="19">
        <f t="shared" si="37"/>
        <v>0</v>
      </c>
      <c r="DY58" s="19">
        <f t="shared" si="38"/>
        <v>0</v>
      </c>
      <c r="DZ58" s="19">
        <f t="shared" si="39"/>
        <v>0</v>
      </c>
      <c r="EA58" s="19">
        <f t="shared" si="40"/>
        <v>0</v>
      </c>
      <c r="EB58" s="19">
        <f t="shared" si="41"/>
        <v>0</v>
      </c>
      <c r="EC58" s="19">
        <f t="shared" si="42"/>
        <v>0</v>
      </c>
      <c r="ED58" s="19">
        <f t="shared" si="43"/>
        <v>0</v>
      </c>
      <c r="EE58" s="19">
        <f t="shared" si="44"/>
        <v>0</v>
      </c>
      <c r="EF58" s="19">
        <f t="shared" si="50"/>
        <v>5</v>
      </c>
      <c r="EG58" s="22">
        <f t="shared" si="45"/>
        <v>0.375</v>
      </c>
    </row>
    <row r="59" spans="1:137" x14ac:dyDescent="0.25">
      <c r="A59" s="18" t="b">
        <f t="shared" si="0"/>
        <v>1</v>
      </c>
      <c r="B59" s="23" t="s">
        <v>851</v>
      </c>
      <c r="C59" s="32" t="s">
        <v>284</v>
      </c>
      <c r="D59" s="19">
        <v>1</v>
      </c>
      <c r="E59" s="19">
        <v>1</v>
      </c>
      <c r="F59" s="19">
        <v>1</v>
      </c>
      <c r="G59" s="19">
        <v>0</v>
      </c>
      <c r="H59" s="19">
        <v>0</v>
      </c>
      <c r="I59" s="19">
        <v>2</v>
      </c>
      <c r="J59" s="19">
        <v>1</v>
      </c>
      <c r="K59" s="19">
        <v>2</v>
      </c>
      <c r="L59" s="19">
        <v>2</v>
      </c>
      <c r="M59" s="19">
        <v>0</v>
      </c>
      <c r="N59" s="19">
        <v>0</v>
      </c>
      <c r="O59" s="19">
        <v>0</v>
      </c>
      <c r="P59" s="19">
        <v>0</v>
      </c>
      <c r="Q59" s="19">
        <v>0</v>
      </c>
      <c r="R59" s="19">
        <v>0</v>
      </c>
      <c r="S59" s="19">
        <v>0</v>
      </c>
      <c r="T59" s="25" t="s">
        <v>35</v>
      </c>
      <c r="U59" s="19">
        <v>2</v>
      </c>
      <c r="V59" s="20">
        <v>1</v>
      </c>
      <c r="W59" s="19">
        <v>1</v>
      </c>
      <c r="X59" s="19">
        <v>0</v>
      </c>
      <c r="Y59" s="19">
        <v>1</v>
      </c>
      <c r="Z59" s="19">
        <v>0</v>
      </c>
      <c r="AA59" s="19">
        <v>0</v>
      </c>
      <c r="AC59" s="19">
        <v>0</v>
      </c>
      <c r="AD59" s="19">
        <v>0</v>
      </c>
      <c r="AE59" s="19">
        <v>1</v>
      </c>
      <c r="AF59" s="19">
        <v>0</v>
      </c>
      <c r="AG59" s="19">
        <v>0</v>
      </c>
      <c r="AH59" s="19">
        <v>0</v>
      </c>
      <c r="AI59" s="19">
        <v>0</v>
      </c>
      <c r="AJ59" s="19">
        <v>0</v>
      </c>
      <c r="AK59" s="19">
        <v>0</v>
      </c>
      <c r="AL59" s="19">
        <v>0</v>
      </c>
      <c r="AM59" s="19">
        <v>1</v>
      </c>
      <c r="AN59" s="19">
        <v>0</v>
      </c>
      <c r="AO59" s="19">
        <v>1</v>
      </c>
      <c r="AP59" s="19">
        <v>1</v>
      </c>
      <c r="AQ59" s="19">
        <v>1</v>
      </c>
      <c r="AR59" s="19">
        <v>1</v>
      </c>
      <c r="AS59" s="19">
        <v>1</v>
      </c>
      <c r="AT59" s="19">
        <v>0</v>
      </c>
      <c r="AU59" s="19">
        <v>1</v>
      </c>
      <c r="AV59" s="19">
        <v>0</v>
      </c>
      <c r="AY59" s="19">
        <v>1</v>
      </c>
      <c r="AZ59" s="25" t="s">
        <v>285</v>
      </c>
      <c r="BA59" s="25" t="s">
        <v>35</v>
      </c>
      <c r="BB59" s="19">
        <v>2</v>
      </c>
      <c r="BC59" s="20">
        <v>3</v>
      </c>
      <c r="BD59" s="19">
        <v>1</v>
      </c>
      <c r="BE59" s="19">
        <v>3</v>
      </c>
      <c r="BH59" s="19">
        <v>0</v>
      </c>
      <c r="BI59" s="19">
        <v>1</v>
      </c>
      <c r="BJ59" s="19">
        <v>1</v>
      </c>
      <c r="BK59" s="19">
        <v>1</v>
      </c>
      <c r="BL59" s="19">
        <v>1</v>
      </c>
      <c r="BM59" s="19">
        <v>1</v>
      </c>
      <c r="BN59" s="19">
        <v>1</v>
      </c>
      <c r="BO59" s="19">
        <v>1</v>
      </c>
      <c r="BP59" s="19">
        <v>1</v>
      </c>
      <c r="BQ59" s="19">
        <v>0</v>
      </c>
      <c r="BR59" s="19">
        <v>1</v>
      </c>
      <c r="BS59" s="19">
        <v>1</v>
      </c>
      <c r="BT59" s="19">
        <v>1</v>
      </c>
      <c r="BU59" s="19">
        <v>0</v>
      </c>
      <c r="BV59" s="19">
        <v>0</v>
      </c>
      <c r="BW59" s="19">
        <v>1</v>
      </c>
      <c r="BX59" s="19">
        <v>0</v>
      </c>
      <c r="BY59" s="19">
        <v>0</v>
      </c>
      <c r="BZ59" s="19">
        <v>0</v>
      </c>
      <c r="CA59" s="19">
        <v>1</v>
      </c>
      <c r="CB59" s="19">
        <v>0</v>
      </c>
      <c r="CC59" s="19">
        <v>2</v>
      </c>
      <c r="CD59" s="19">
        <v>1</v>
      </c>
      <c r="CE59" s="19">
        <v>1</v>
      </c>
      <c r="CF59" s="19">
        <v>11</v>
      </c>
      <c r="CG59" s="25" t="s">
        <v>35</v>
      </c>
      <c r="CH59" s="19">
        <v>0</v>
      </c>
      <c r="CJ59" s="19">
        <v>2</v>
      </c>
      <c r="CK59" s="20" t="b">
        <f t="shared" si="1"/>
        <v>1</v>
      </c>
      <c r="CL59" s="21" t="b">
        <f t="shared" si="2"/>
        <v>0</v>
      </c>
      <c r="CM59" s="21" t="b">
        <f t="shared" si="46"/>
        <v>1</v>
      </c>
      <c r="CN59" s="19" t="b">
        <f t="shared" si="3"/>
        <v>1</v>
      </c>
      <c r="CO59" s="20" t="b">
        <f t="shared" si="4"/>
        <v>1</v>
      </c>
      <c r="CP59" s="19" t="b">
        <f t="shared" si="5"/>
        <v>0</v>
      </c>
      <c r="CQ59" s="19" t="b">
        <f t="shared" si="6"/>
        <v>1</v>
      </c>
      <c r="CR59" s="19" t="b">
        <f t="shared" si="7"/>
        <v>0</v>
      </c>
      <c r="CS59" s="20" t="b">
        <f t="shared" si="8"/>
        <v>1</v>
      </c>
      <c r="CT59" s="19" t="b">
        <f t="shared" si="9"/>
        <v>1</v>
      </c>
      <c r="CU59" s="19" t="b">
        <f t="shared" si="10"/>
        <v>0</v>
      </c>
      <c r="CV59" s="19" t="b">
        <f t="shared" si="11"/>
        <v>0</v>
      </c>
      <c r="CW59" s="19" t="b">
        <f t="shared" si="12"/>
        <v>0</v>
      </c>
      <c r="CX59" s="19" t="b">
        <f t="shared" si="13"/>
        <v>0</v>
      </c>
      <c r="CY59" s="19" t="b">
        <f t="shared" si="14"/>
        <v>1</v>
      </c>
      <c r="CZ59" s="20" t="b">
        <f t="shared" si="15"/>
        <v>0</v>
      </c>
      <c r="DA59" s="19" t="b">
        <f t="shared" si="16"/>
        <v>0</v>
      </c>
      <c r="DB59" s="19" t="b">
        <f t="shared" si="17"/>
        <v>0</v>
      </c>
      <c r="DC59" s="19" t="b">
        <f t="shared" si="18"/>
        <v>0</v>
      </c>
      <c r="DD59" s="19" t="b">
        <f t="shared" si="19"/>
        <v>0</v>
      </c>
      <c r="DE59" s="19" t="b">
        <f t="shared" si="20"/>
        <v>0</v>
      </c>
      <c r="DF59" s="19" t="b">
        <f t="shared" si="21"/>
        <v>0</v>
      </c>
      <c r="DG59" s="19" t="b">
        <f t="shared" si="22"/>
        <v>0</v>
      </c>
      <c r="DH59" s="20" t="b">
        <f t="shared" si="23"/>
        <v>1</v>
      </c>
      <c r="DI59" s="21" t="b">
        <f t="shared" si="24"/>
        <v>1</v>
      </c>
      <c r="DJ59" s="19" t="b">
        <f t="shared" si="25"/>
        <v>0</v>
      </c>
      <c r="DK59" s="19" t="b">
        <f t="shared" si="26"/>
        <v>1</v>
      </c>
      <c r="DL59" s="19" t="b">
        <f t="shared" si="27"/>
        <v>1</v>
      </c>
      <c r="DM59" s="19" t="b">
        <f t="shared" si="28"/>
        <v>1</v>
      </c>
      <c r="DN59" s="19" t="b">
        <f t="shared" si="47"/>
        <v>0</v>
      </c>
      <c r="DO59" s="19" t="b">
        <f t="shared" si="48"/>
        <v>0</v>
      </c>
      <c r="DP59" s="20">
        <f t="shared" si="29"/>
        <v>0</v>
      </c>
      <c r="DQ59" s="19">
        <f t="shared" si="30"/>
        <v>0</v>
      </c>
      <c r="DR59" s="19">
        <f t="shared" si="31"/>
        <v>0</v>
      </c>
      <c r="DS59" s="19">
        <f t="shared" si="32"/>
        <v>0</v>
      </c>
      <c r="DT59" s="19">
        <f t="shared" si="33"/>
        <v>0</v>
      </c>
      <c r="DU59" s="19">
        <f t="shared" si="34"/>
        <v>6</v>
      </c>
      <c r="DV59" s="19">
        <f t="shared" si="35"/>
        <v>0</v>
      </c>
      <c r="DW59" s="19">
        <f t="shared" si="36"/>
        <v>0</v>
      </c>
      <c r="DX59" s="19">
        <f t="shared" si="37"/>
        <v>0</v>
      </c>
      <c r="DY59" s="19">
        <f t="shared" si="38"/>
        <v>0</v>
      </c>
      <c r="DZ59" s="19">
        <f t="shared" si="39"/>
        <v>0</v>
      </c>
      <c r="EA59" s="19">
        <f t="shared" si="40"/>
        <v>0</v>
      </c>
      <c r="EB59" s="19">
        <f t="shared" si="41"/>
        <v>0</v>
      </c>
      <c r="EC59" s="19">
        <f t="shared" si="42"/>
        <v>0</v>
      </c>
      <c r="ED59" s="19">
        <f t="shared" si="43"/>
        <v>0</v>
      </c>
      <c r="EE59" s="19">
        <f t="shared" si="44"/>
        <v>0</v>
      </c>
      <c r="EF59" s="19">
        <f t="shared" si="50"/>
        <v>6</v>
      </c>
      <c r="EG59" s="22">
        <f t="shared" si="45"/>
        <v>0.765625</v>
      </c>
    </row>
    <row r="60" spans="1:137" x14ac:dyDescent="0.25">
      <c r="A60" s="18" t="b">
        <f t="shared" si="0"/>
        <v>1</v>
      </c>
      <c r="B60" s="23" t="s">
        <v>851</v>
      </c>
      <c r="C60" s="32" t="s">
        <v>286</v>
      </c>
      <c r="D60" s="19">
        <v>1</v>
      </c>
      <c r="E60" s="19">
        <v>1</v>
      </c>
      <c r="F60" s="19">
        <v>1</v>
      </c>
      <c r="G60" s="19">
        <v>0</v>
      </c>
      <c r="H60" s="19">
        <v>0</v>
      </c>
      <c r="I60" s="19">
        <v>4</v>
      </c>
      <c r="J60" s="19">
        <v>1</v>
      </c>
      <c r="K60" s="19">
        <v>1</v>
      </c>
      <c r="L60" s="19">
        <v>1</v>
      </c>
      <c r="M60" s="19">
        <v>0</v>
      </c>
      <c r="N60" s="19">
        <v>0</v>
      </c>
      <c r="O60" s="19">
        <v>0</v>
      </c>
      <c r="P60" s="19">
        <v>0</v>
      </c>
      <c r="Q60" s="19">
        <v>0</v>
      </c>
      <c r="R60" s="19">
        <v>0</v>
      </c>
      <c r="S60" s="19">
        <v>0</v>
      </c>
      <c r="T60" s="25" t="s">
        <v>47</v>
      </c>
      <c r="U60" s="19">
        <v>2</v>
      </c>
      <c r="V60" s="20">
        <v>1</v>
      </c>
      <c r="W60" s="19">
        <v>1</v>
      </c>
      <c r="X60" s="19">
        <v>0</v>
      </c>
      <c r="Y60" s="19">
        <v>1</v>
      </c>
      <c r="Z60" s="19">
        <v>0</v>
      </c>
      <c r="AA60" s="19">
        <v>1</v>
      </c>
      <c r="AB60" s="19">
        <v>0</v>
      </c>
      <c r="AC60" s="19">
        <v>1</v>
      </c>
      <c r="AD60" s="19">
        <v>1</v>
      </c>
      <c r="AE60" s="19">
        <v>1</v>
      </c>
      <c r="AF60" s="19">
        <v>1</v>
      </c>
      <c r="AG60" s="19">
        <v>0</v>
      </c>
      <c r="AH60" s="19">
        <v>1</v>
      </c>
      <c r="AI60" s="19">
        <v>0</v>
      </c>
      <c r="AJ60" s="19">
        <v>1</v>
      </c>
      <c r="AK60" s="19">
        <v>0</v>
      </c>
      <c r="AL60" s="19">
        <v>0</v>
      </c>
      <c r="AM60" s="19">
        <v>1</v>
      </c>
      <c r="AN60" s="19">
        <v>0</v>
      </c>
      <c r="AO60" s="19">
        <v>1</v>
      </c>
      <c r="AP60" s="19">
        <v>1</v>
      </c>
      <c r="AQ60" s="19">
        <v>0</v>
      </c>
      <c r="AR60" s="19">
        <v>0</v>
      </c>
      <c r="AV60" s="19">
        <v>1</v>
      </c>
      <c r="AW60" s="19">
        <v>2</v>
      </c>
      <c r="AX60" s="19">
        <v>2</v>
      </c>
      <c r="AY60" s="19">
        <v>1</v>
      </c>
      <c r="AZ60" s="25" t="s">
        <v>287</v>
      </c>
      <c r="BA60" s="25" t="s">
        <v>47</v>
      </c>
      <c r="BB60" s="19">
        <v>2</v>
      </c>
      <c r="BC60" s="20">
        <v>3</v>
      </c>
      <c r="BD60" s="19">
        <v>1</v>
      </c>
      <c r="BE60" s="19">
        <v>3</v>
      </c>
      <c r="BH60" s="19">
        <v>1</v>
      </c>
      <c r="BI60" s="19">
        <v>1</v>
      </c>
      <c r="BJ60" s="19">
        <v>1</v>
      </c>
      <c r="BK60" s="19">
        <v>1</v>
      </c>
      <c r="BL60" s="19">
        <v>1</v>
      </c>
      <c r="BM60" s="19">
        <v>1</v>
      </c>
      <c r="BN60" s="19">
        <v>1</v>
      </c>
      <c r="BO60" s="19">
        <v>1</v>
      </c>
      <c r="BP60" s="19">
        <v>0</v>
      </c>
      <c r="BQ60" s="19">
        <v>0</v>
      </c>
      <c r="BR60" s="19">
        <v>1</v>
      </c>
      <c r="BS60" s="19">
        <v>0</v>
      </c>
      <c r="BT60" s="19">
        <v>1</v>
      </c>
      <c r="BU60" s="19">
        <v>0</v>
      </c>
      <c r="BV60" s="19">
        <v>0</v>
      </c>
      <c r="BW60" s="19">
        <v>0</v>
      </c>
      <c r="BX60" s="19">
        <v>1</v>
      </c>
      <c r="BY60" s="19">
        <v>0</v>
      </c>
      <c r="BZ60" s="19">
        <v>0</v>
      </c>
      <c r="CA60" s="19">
        <v>0</v>
      </c>
      <c r="CB60" s="19">
        <v>0</v>
      </c>
      <c r="CC60" s="19">
        <v>2</v>
      </c>
      <c r="CD60" s="19">
        <v>1</v>
      </c>
      <c r="CE60" s="19">
        <v>1</v>
      </c>
      <c r="CF60" s="19">
        <v>32</v>
      </c>
      <c r="CG60" s="25" t="s">
        <v>47</v>
      </c>
      <c r="CH60" s="19">
        <v>0</v>
      </c>
      <c r="CJ60" s="19">
        <v>2</v>
      </c>
      <c r="CK60" s="20" t="b">
        <f t="shared" si="1"/>
        <v>1</v>
      </c>
      <c r="CL60" s="21" t="b">
        <f t="shared" si="2"/>
        <v>0</v>
      </c>
      <c r="CM60" s="21" t="b">
        <f t="shared" si="46"/>
        <v>1</v>
      </c>
      <c r="CN60" s="19" t="b">
        <f t="shared" si="3"/>
        <v>1</v>
      </c>
      <c r="CO60" s="20" t="b">
        <f t="shared" si="4"/>
        <v>1</v>
      </c>
      <c r="CP60" s="19" t="b">
        <f t="shared" si="5"/>
        <v>1</v>
      </c>
      <c r="CQ60" s="19" t="b">
        <f t="shared" si="6"/>
        <v>1</v>
      </c>
      <c r="CR60" s="19" t="b">
        <f t="shared" si="7"/>
        <v>1</v>
      </c>
      <c r="CS60" s="20" t="b">
        <f t="shared" si="8"/>
        <v>1</v>
      </c>
      <c r="CT60" s="19" t="b">
        <f t="shared" si="9"/>
        <v>0</v>
      </c>
      <c r="CU60" s="19" t="b">
        <f t="shared" si="10"/>
        <v>0</v>
      </c>
      <c r="CV60" s="19" t="b">
        <f t="shared" si="11"/>
        <v>1</v>
      </c>
      <c r="CW60" s="19" t="b">
        <f t="shared" si="12"/>
        <v>1</v>
      </c>
      <c r="CX60" s="19" t="b">
        <f t="shared" si="13"/>
        <v>0</v>
      </c>
      <c r="CY60" s="19" t="b">
        <f t="shared" si="14"/>
        <v>1</v>
      </c>
      <c r="CZ60" s="20" t="b">
        <f t="shared" si="15"/>
        <v>0</v>
      </c>
      <c r="DA60" s="19" t="b">
        <f t="shared" si="16"/>
        <v>0</v>
      </c>
      <c r="DB60" s="19" t="b">
        <f t="shared" si="17"/>
        <v>0</v>
      </c>
      <c r="DC60" s="19" t="b">
        <f t="shared" si="18"/>
        <v>0</v>
      </c>
      <c r="DD60" s="19" t="b">
        <f t="shared" si="19"/>
        <v>0</v>
      </c>
      <c r="DE60" s="19" t="b">
        <f t="shared" si="20"/>
        <v>0</v>
      </c>
      <c r="DF60" s="19" t="b">
        <f t="shared" si="21"/>
        <v>0</v>
      </c>
      <c r="DG60" s="19" t="b">
        <f t="shared" si="22"/>
        <v>0</v>
      </c>
      <c r="DH60" s="20" t="b">
        <f t="shared" si="23"/>
        <v>0</v>
      </c>
      <c r="DI60" s="21" t="b">
        <f t="shared" si="24"/>
        <v>1</v>
      </c>
      <c r="DJ60" s="19" t="b">
        <f t="shared" si="25"/>
        <v>1</v>
      </c>
      <c r="DK60" s="19" t="b">
        <f t="shared" si="26"/>
        <v>0</v>
      </c>
      <c r="DL60" s="19" t="b">
        <f t="shared" si="27"/>
        <v>0</v>
      </c>
      <c r="DM60" s="19" t="b">
        <f t="shared" si="28"/>
        <v>0</v>
      </c>
      <c r="DN60" s="19" t="b">
        <f t="shared" si="47"/>
        <v>1</v>
      </c>
      <c r="DO60" s="19" t="b">
        <f t="shared" si="48"/>
        <v>1</v>
      </c>
      <c r="DP60" s="20">
        <f t="shared" si="29"/>
        <v>1</v>
      </c>
      <c r="DQ60" s="19">
        <f t="shared" si="30"/>
        <v>0</v>
      </c>
      <c r="DR60" s="19">
        <f t="shared" si="31"/>
        <v>0</v>
      </c>
      <c r="DS60" s="19">
        <f t="shared" si="32"/>
        <v>0</v>
      </c>
      <c r="DT60" s="19">
        <f t="shared" si="33"/>
        <v>0</v>
      </c>
      <c r="DU60" s="19">
        <f t="shared" si="34"/>
        <v>0</v>
      </c>
      <c r="DV60" s="19">
        <f t="shared" si="35"/>
        <v>0</v>
      </c>
      <c r="DW60" s="19">
        <f t="shared" si="36"/>
        <v>0</v>
      </c>
      <c r="DX60" s="19">
        <f t="shared" si="37"/>
        <v>0</v>
      </c>
      <c r="DY60" s="19">
        <f t="shared" si="38"/>
        <v>0</v>
      </c>
      <c r="DZ60" s="19">
        <f t="shared" si="39"/>
        <v>0</v>
      </c>
      <c r="EA60" s="19">
        <f t="shared" si="40"/>
        <v>0</v>
      </c>
      <c r="EB60" s="19">
        <f t="shared" si="41"/>
        <v>0</v>
      </c>
      <c r="EC60" s="19">
        <f t="shared" si="42"/>
        <v>0</v>
      </c>
      <c r="ED60" s="19">
        <f t="shared" si="43"/>
        <v>0</v>
      </c>
      <c r="EE60" s="19">
        <f t="shared" si="44"/>
        <v>0</v>
      </c>
      <c r="EF60" s="19">
        <f t="shared" si="50"/>
        <v>1</v>
      </c>
      <c r="EG60" s="22">
        <f t="shared" si="45"/>
        <v>0.8</v>
      </c>
    </row>
    <row r="61" spans="1:137" x14ac:dyDescent="0.25">
      <c r="A61" s="18" t="b">
        <f t="shared" si="0"/>
        <v>1</v>
      </c>
      <c r="B61" s="23" t="s">
        <v>851</v>
      </c>
      <c r="C61" s="32" t="s">
        <v>288</v>
      </c>
      <c r="D61" s="19">
        <v>1</v>
      </c>
      <c r="E61" s="19">
        <v>1</v>
      </c>
      <c r="F61" s="19">
        <v>1</v>
      </c>
      <c r="G61" s="19">
        <v>0</v>
      </c>
      <c r="H61" s="19">
        <v>0</v>
      </c>
      <c r="I61" s="19">
        <v>8</v>
      </c>
      <c r="J61" s="19">
        <v>2</v>
      </c>
      <c r="K61" s="19">
        <v>2</v>
      </c>
      <c r="L61" s="19">
        <v>1</v>
      </c>
      <c r="M61" s="19">
        <v>0</v>
      </c>
      <c r="N61" s="19">
        <v>0</v>
      </c>
      <c r="O61" s="19">
        <v>0</v>
      </c>
      <c r="P61" s="19">
        <v>0</v>
      </c>
      <c r="Q61" s="19">
        <v>0</v>
      </c>
      <c r="R61" s="19">
        <v>0</v>
      </c>
      <c r="S61" s="19">
        <v>0</v>
      </c>
      <c r="T61" s="25" t="s">
        <v>47</v>
      </c>
      <c r="U61" s="19">
        <v>2</v>
      </c>
      <c r="V61" s="20">
        <v>1</v>
      </c>
      <c r="W61" s="19">
        <v>1</v>
      </c>
      <c r="X61" s="19">
        <v>1</v>
      </c>
      <c r="Y61" s="19">
        <v>1</v>
      </c>
      <c r="Z61" s="19">
        <v>0</v>
      </c>
      <c r="AA61" s="19">
        <v>1</v>
      </c>
      <c r="AB61" s="19">
        <v>1</v>
      </c>
      <c r="AC61" s="19">
        <v>0</v>
      </c>
      <c r="AD61" s="19">
        <v>0</v>
      </c>
      <c r="AE61" s="19">
        <v>0</v>
      </c>
      <c r="AF61" s="19">
        <v>0</v>
      </c>
      <c r="AG61" s="19">
        <v>0</v>
      </c>
      <c r="AH61" s="19">
        <v>0</v>
      </c>
      <c r="AI61" s="19">
        <v>0</v>
      </c>
      <c r="AJ61" s="19">
        <v>0</v>
      </c>
      <c r="AK61" s="19">
        <v>0</v>
      </c>
      <c r="AL61" s="19">
        <v>0</v>
      </c>
      <c r="AM61" s="19">
        <v>1</v>
      </c>
      <c r="AN61" s="19">
        <v>0</v>
      </c>
      <c r="AO61" s="19">
        <v>1</v>
      </c>
      <c r="AP61" s="19">
        <v>0</v>
      </c>
      <c r="AQ61" s="19">
        <v>1</v>
      </c>
      <c r="AR61" s="19">
        <v>0</v>
      </c>
      <c r="AV61" s="19">
        <v>1</v>
      </c>
      <c r="AW61" s="19">
        <v>2</v>
      </c>
      <c r="AX61" s="19">
        <v>2</v>
      </c>
      <c r="AY61" s="19">
        <v>1</v>
      </c>
      <c r="AZ61" s="25" t="s">
        <v>227</v>
      </c>
      <c r="BA61" s="25" t="s">
        <v>47</v>
      </c>
      <c r="BB61" s="19">
        <v>2</v>
      </c>
      <c r="BC61" s="20">
        <v>3</v>
      </c>
      <c r="BD61" s="19">
        <v>1</v>
      </c>
      <c r="BE61" s="19">
        <v>3</v>
      </c>
      <c r="BH61" s="19">
        <v>0</v>
      </c>
      <c r="BI61" s="19">
        <v>1</v>
      </c>
      <c r="BJ61" s="19">
        <v>1</v>
      </c>
      <c r="BK61" s="19">
        <v>0</v>
      </c>
      <c r="BL61" s="19">
        <v>1</v>
      </c>
      <c r="BM61" s="19">
        <v>1</v>
      </c>
      <c r="BN61" s="19">
        <v>1</v>
      </c>
      <c r="BO61" s="19">
        <v>1</v>
      </c>
      <c r="BP61" s="19">
        <v>0</v>
      </c>
      <c r="BQ61" s="19">
        <v>0</v>
      </c>
      <c r="BR61" s="19">
        <v>1</v>
      </c>
      <c r="BS61" s="19">
        <v>0</v>
      </c>
      <c r="BT61" s="19">
        <v>0</v>
      </c>
      <c r="BU61" s="19">
        <v>0</v>
      </c>
      <c r="BV61" s="19">
        <v>0</v>
      </c>
      <c r="BW61" s="19">
        <v>0</v>
      </c>
      <c r="BX61" s="19">
        <v>0</v>
      </c>
      <c r="BY61" s="19">
        <v>0</v>
      </c>
      <c r="BZ61" s="19">
        <v>0</v>
      </c>
      <c r="CA61" s="19">
        <v>1</v>
      </c>
      <c r="CB61" s="19">
        <v>0</v>
      </c>
      <c r="CC61" s="19">
        <v>2</v>
      </c>
      <c r="CD61" s="19">
        <v>1</v>
      </c>
      <c r="CE61" s="19">
        <v>1</v>
      </c>
      <c r="CF61" s="19">
        <v>14</v>
      </c>
      <c r="CG61" s="25" t="s">
        <v>47</v>
      </c>
      <c r="CH61" s="19">
        <v>0</v>
      </c>
      <c r="CJ61" s="19">
        <v>2</v>
      </c>
      <c r="CK61" s="20" t="b">
        <f t="shared" si="1"/>
        <v>1</v>
      </c>
      <c r="CL61" s="21" t="b">
        <f t="shared" si="2"/>
        <v>0</v>
      </c>
      <c r="CM61" s="21" t="b">
        <f t="shared" si="46"/>
        <v>1</v>
      </c>
      <c r="CN61" s="19" t="b">
        <f t="shared" si="3"/>
        <v>0</v>
      </c>
      <c r="CO61" s="20" t="b">
        <f t="shared" si="4"/>
        <v>1</v>
      </c>
      <c r="CP61" s="19" t="b">
        <f t="shared" si="5"/>
        <v>0</v>
      </c>
      <c r="CQ61" s="19" t="b">
        <f t="shared" si="6"/>
        <v>1</v>
      </c>
      <c r="CR61" s="19" t="b">
        <f t="shared" si="7"/>
        <v>0</v>
      </c>
      <c r="CS61" s="20" t="b">
        <f t="shared" si="8"/>
        <v>1</v>
      </c>
      <c r="CT61" s="19" t="b">
        <f t="shared" si="9"/>
        <v>0</v>
      </c>
      <c r="CU61" s="19" t="b">
        <f t="shared" si="10"/>
        <v>0</v>
      </c>
      <c r="CV61" s="19" t="b">
        <f t="shared" si="11"/>
        <v>1</v>
      </c>
      <c r="CW61" s="19" t="b">
        <f t="shared" si="12"/>
        <v>1</v>
      </c>
      <c r="CX61" s="19" t="b">
        <f t="shared" si="13"/>
        <v>0</v>
      </c>
      <c r="CY61" s="19" t="b">
        <f t="shared" si="14"/>
        <v>1</v>
      </c>
      <c r="CZ61" s="20" t="b">
        <f t="shared" si="15"/>
        <v>0</v>
      </c>
      <c r="DA61" s="19" t="b">
        <f t="shared" si="16"/>
        <v>0</v>
      </c>
      <c r="DB61" s="19" t="b">
        <f t="shared" si="17"/>
        <v>0</v>
      </c>
      <c r="DC61" s="19" t="b">
        <f t="shared" si="18"/>
        <v>0</v>
      </c>
      <c r="DD61" s="19" t="b">
        <f t="shared" si="19"/>
        <v>0</v>
      </c>
      <c r="DE61" s="19" t="b">
        <f t="shared" si="20"/>
        <v>0</v>
      </c>
      <c r="DF61" s="19" t="b">
        <f t="shared" si="21"/>
        <v>0</v>
      </c>
      <c r="DG61" s="19" t="b">
        <f t="shared" si="22"/>
        <v>0</v>
      </c>
      <c r="DH61" s="20" t="b">
        <f t="shared" si="23"/>
        <v>0</v>
      </c>
      <c r="DI61" s="21" t="b">
        <f t="shared" si="24"/>
        <v>1</v>
      </c>
      <c r="DJ61" s="19" t="b">
        <f t="shared" si="25"/>
        <v>1</v>
      </c>
      <c r="DK61" s="19" t="b">
        <f t="shared" si="26"/>
        <v>0</v>
      </c>
      <c r="DL61" s="19" t="b">
        <f t="shared" si="27"/>
        <v>1</v>
      </c>
      <c r="DM61" s="19" t="b">
        <f t="shared" si="28"/>
        <v>1</v>
      </c>
      <c r="DN61" s="19" t="b">
        <f t="shared" si="47"/>
        <v>0</v>
      </c>
      <c r="DO61" s="19" t="b">
        <f t="shared" si="48"/>
        <v>0</v>
      </c>
      <c r="DP61" s="20">
        <f t="shared" si="29"/>
        <v>0</v>
      </c>
      <c r="DQ61" s="19">
        <f t="shared" si="30"/>
        <v>0</v>
      </c>
      <c r="DR61" s="19">
        <f t="shared" si="31"/>
        <v>0</v>
      </c>
      <c r="DS61" s="19">
        <f t="shared" si="32"/>
        <v>0</v>
      </c>
      <c r="DT61" s="19">
        <f t="shared" si="33"/>
        <v>0</v>
      </c>
      <c r="DU61" s="19">
        <f t="shared" si="34"/>
        <v>6</v>
      </c>
      <c r="DV61" s="19">
        <f t="shared" si="35"/>
        <v>0</v>
      </c>
      <c r="DW61" s="19">
        <f t="shared" si="36"/>
        <v>0</v>
      </c>
      <c r="DX61" s="19">
        <f t="shared" si="37"/>
        <v>0</v>
      </c>
      <c r="DY61" s="19">
        <f t="shared" si="38"/>
        <v>0</v>
      </c>
      <c r="DZ61" s="19">
        <f t="shared" si="39"/>
        <v>0</v>
      </c>
      <c r="EA61" s="19">
        <f t="shared" si="40"/>
        <v>0</v>
      </c>
      <c r="EB61" s="19">
        <f t="shared" si="41"/>
        <v>0</v>
      </c>
      <c r="EC61" s="19">
        <f t="shared" si="42"/>
        <v>0</v>
      </c>
      <c r="ED61" s="19">
        <f t="shared" si="43"/>
        <v>0</v>
      </c>
      <c r="EE61" s="19">
        <f t="shared" si="44"/>
        <v>0</v>
      </c>
      <c r="EF61" s="19">
        <f t="shared" si="50"/>
        <v>6</v>
      </c>
      <c r="EG61" s="22">
        <f t="shared" si="45"/>
        <v>0.765625</v>
      </c>
    </row>
    <row r="62" spans="1:137" x14ac:dyDescent="0.25">
      <c r="A62" s="18" t="b">
        <f t="shared" si="0"/>
        <v>1</v>
      </c>
      <c r="B62" s="23" t="s">
        <v>851</v>
      </c>
      <c r="C62" s="32" t="s">
        <v>289</v>
      </c>
      <c r="D62" s="19">
        <v>1</v>
      </c>
      <c r="E62" s="19">
        <v>1</v>
      </c>
      <c r="F62" s="19">
        <v>1</v>
      </c>
      <c r="G62" s="19">
        <v>0</v>
      </c>
      <c r="H62" s="19">
        <v>0</v>
      </c>
      <c r="I62" s="19">
        <v>19</v>
      </c>
      <c r="J62" s="19">
        <v>2</v>
      </c>
      <c r="K62" s="19">
        <v>2</v>
      </c>
      <c r="L62" s="19">
        <v>2</v>
      </c>
      <c r="M62" s="19">
        <v>0</v>
      </c>
      <c r="N62" s="19">
        <v>0</v>
      </c>
      <c r="O62" s="19">
        <v>0</v>
      </c>
      <c r="P62" s="19">
        <v>0</v>
      </c>
      <c r="Q62" s="19">
        <v>0</v>
      </c>
      <c r="R62" s="19">
        <v>0</v>
      </c>
      <c r="S62" s="19">
        <v>0</v>
      </c>
      <c r="T62" s="25" t="s">
        <v>47</v>
      </c>
      <c r="U62" s="19">
        <v>2</v>
      </c>
      <c r="V62" s="20">
        <v>0</v>
      </c>
      <c r="W62" s="19">
        <v>1</v>
      </c>
      <c r="X62" s="19">
        <v>0</v>
      </c>
      <c r="Y62" s="19">
        <v>0</v>
      </c>
      <c r="AC62" s="19">
        <v>1</v>
      </c>
      <c r="AD62" s="19">
        <v>1</v>
      </c>
      <c r="AE62" s="19">
        <v>1</v>
      </c>
      <c r="AF62" s="19">
        <v>1</v>
      </c>
      <c r="AG62" s="19">
        <v>0</v>
      </c>
      <c r="AH62" s="19">
        <v>0</v>
      </c>
      <c r="AI62" s="19">
        <v>0</v>
      </c>
      <c r="AJ62" s="19">
        <v>0</v>
      </c>
      <c r="AK62" s="19">
        <v>0</v>
      </c>
      <c r="AL62" s="19">
        <v>1</v>
      </c>
      <c r="AM62" s="19">
        <v>0</v>
      </c>
      <c r="AN62" s="19">
        <v>0</v>
      </c>
      <c r="AO62" s="19">
        <v>0</v>
      </c>
      <c r="AP62" s="19">
        <v>0</v>
      </c>
      <c r="AQ62" s="19">
        <v>0</v>
      </c>
      <c r="AR62" s="19">
        <v>0</v>
      </c>
      <c r="AV62" s="19">
        <v>0</v>
      </c>
      <c r="AY62" s="19">
        <v>0</v>
      </c>
      <c r="BA62" s="25" t="s">
        <v>35</v>
      </c>
      <c r="BB62" s="19">
        <v>2</v>
      </c>
      <c r="BC62" s="20">
        <v>3</v>
      </c>
      <c r="BD62" s="19">
        <v>1</v>
      </c>
      <c r="BE62" s="19">
        <v>1</v>
      </c>
      <c r="BF62" s="19">
        <v>1</v>
      </c>
      <c r="BG62" s="19">
        <v>1</v>
      </c>
      <c r="BH62" s="19">
        <v>1</v>
      </c>
      <c r="BI62" s="19">
        <v>1</v>
      </c>
      <c r="BJ62" s="19">
        <v>0</v>
      </c>
      <c r="BK62" s="19">
        <v>1</v>
      </c>
      <c r="BL62" s="19">
        <v>1</v>
      </c>
      <c r="BM62" s="19">
        <v>1</v>
      </c>
      <c r="BN62" s="19">
        <v>1</v>
      </c>
      <c r="BO62" s="19">
        <v>1</v>
      </c>
      <c r="BP62" s="19">
        <v>1</v>
      </c>
      <c r="BQ62" s="19">
        <v>0</v>
      </c>
      <c r="BR62" s="19">
        <v>0</v>
      </c>
      <c r="BS62" s="19">
        <v>0</v>
      </c>
      <c r="BT62" s="19">
        <v>0</v>
      </c>
      <c r="BU62" s="19">
        <v>0</v>
      </c>
      <c r="BV62" s="19">
        <v>0</v>
      </c>
      <c r="BW62" s="19">
        <v>0</v>
      </c>
      <c r="BX62" s="19">
        <v>1</v>
      </c>
      <c r="BY62" s="19">
        <v>0</v>
      </c>
      <c r="BZ62" s="19">
        <v>0</v>
      </c>
      <c r="CA62" s="19">
        <v>0</v>
      </c>
      <c r="CB62" s="19">
        <v>0</v>
      </c>
      <c r="CC62" s="19">
        <v>2</v>
      </c>
      <c r="CD62" s="19">
        <v>1</v>
      </c>
      <c r="CE62" s="19">
        <v>1</v>
      </c>
      <c r="CF62" s="19">
        <v>1</v>
      </c>
      <c r="CG62" s="25" t="s">
        <v>35</v>
      </c>
      <c r="CH62" s="19">
        <v>0</v>
      </c>
      <c r="CJ62" s="19">
        <v>2</v>
      </c>
      <c r="CK62" s="20" t="b">
        <f t="shared" si="1"/>
        <v>1</v>
      </c>
      <c r="CL62" s="21" t="b">
        <f t="shared" si="2"/>
        <v>0</v>
      </c>
      <c r="CM62" s="21" t="b">
        <f t="shared" si="46"/>
        <v>1</v>
      </c>
      <c r="CN62" s="19" t="b">
        <f t="shared" si="3"/>
        <v>1</v>
      </c>
      <c r="CO62" s="20" t="b">
        <f t="shared" si="4"/>
        <v>0</v>
      </c>
      <c r="CP62" s="19" t="b">
        <f t="shared" si="5"/>
        <v>1</v>
      </c>
      <c r="CQ62" s="19" t="b">
        <f t="shared" si="6"/>
        <v>0</v>
      </c>
      <c r="CR62" s="19" t="b">
        <f t="shared" si="7"/>
        <v>0</v>
      </c>
      <c r="CS62" s="20" t="b">
        <f t="shared" si="8"/>
        <v>1</v>
      </c>
      <c r="CT62" s="19" t="b">
        <f t="shared" si="9"/>
        <v>0</v>
      </c>
      <c r="CU62" s="19" t="b">
        <f t="shared" si="10"/>
        <v>1</v>
      </c>
      <c r="CV62" s="19" t="b">
        <f t="shared" si="11"/>
        <v>0</v>
      </c>
      <c r="CW62" s="19" t="b">
        <f t="shared" si="12"/>
        <v>1</v>
      </c>
      <c r="CX62" s="19" t="b">
        <f t="shared" si="13"/>
        <v>0</v>
      </c>
      <c r="CY62" s="19" t="b">
        <f t="shared" si="14"/>
        <v>1</v>
      </c>
      <c r="CZ62" s="20" t="b">
        <f t="shared" si="15"/>
        <v>0</v>
      </c>
      <c r="DA62" s="19" t="b">
        <f t="shared" si="16"/>
        <v>0</v>
      </c>
      <c r="DB62" s="19" t="b">
        <f t="shared" si="17"/>
        <v>0</v>
      </c>
      <c r="DC62" s="19" t="b">
        <f t="shared" si="18"/>
        <v>0</v>
      </c>
      <c r="DD62" s="19" t="b">
        <f t="shared" si="19"/>
        <v>0</v>
      </c>
      <c r="DE62" s="19" t="b">
        <f t="shared" si="20"/>
        <v>0</v>
      </c>
      <c r="DF62" s="19" t="b">
        <f t="shared" si="21"/>
        <v>0</v>
      </c>
      <c r="DG62" s="19" t="b">
        <f t="shared" si="22"/>
        <v>0</v>
      </c>
      <c r="DH62" s="20" t="b">
        <f t="shared" si="23"/>
        <v>0</v>
      </c>
      <c r="DI62" s="21" t="b">
        <f t="shared" si="24"/>
        <v>1</v>
      </c>
      <c r="DJ62" s="19" t="b">
        <f t="shared" si="25"/>
        <v>1</v>
      </c>
      <c r="DK62" s="19" t="b">
        <f t="shared" si="26"/>
        <v>0</v>
      </c>
      <c r="DL62" s="19" t="b">
        <f t="shared" si="27"/>
        <v>0</v>
      </c>
      <c r="DM62" s="19" t="b">
        <f t="shared" si="28"/>
        <v>0</v>
      </c>
      <c r="DN62" s="19" t="b">
        <f t="shared" si="47"/>
        <v>1</v>
      </c>
      <c r="DO62" s="19" t="b">
        <f t="shared" si="48"/>
        <v>1</v>
      </c>
      <c r="DP62" s="20">
        <f t="shared" si="29"/>
        <v>0</v>
      </c>
      <c r="DQ62" s="19">
        <f t="shared" si="30"/>
        <v>0</v>
      </c>
      <c r="DR62" s="19">
        <f t="shared" si="31"/>
        <v>0</v>
      </c>
      <c r="DS62" s="19">
        <f t="shared" si="32"/>
        <v>0</v>
      </c>
      <c r="DT62" s="19">
        <f t="shared" si="33"/>
        <v>0</v>
      </c>
      <c r="DU62" s="19">
        <f t="shared" si="34"/>
        <v>0</v>
      </c>
      <c r="DV62" s="19">
        <f t="shared" si="35"/>
        <v>0</v>
      </c>
      <c r="DW62" s="19">
        <f t="shared" si="36"/>
        <v>0</v>
      </c>
      <c r="DX62" s="19">
        <f t="shared" si="37"/>
        <v>0</v>
      </c>
      <c r="DY62" s="19">
        <f t="shared" si="38"/>
        <v>0</v>
      </c>
      <c r="DZ62" s="19">
        <f t="shared" si="39"/>
        <v>0</v>
      </c>
      <c r="EA62" s="19">
        <f t="shared" si="40"/>
        <v>12</v>
      </c>
      <c r="EB62" s="19">
        <f t="shared" si="41"/>
        <v>0</v>
      </c>
      <c r="EC62" s="19">
        <f t="shared" si="42"/>
        <v>0</v>
      </c>
      <c r="ED62" s="19">
        <f t="shared" si="43"/>
        <v>0</v>
      </c>
      <c r="EE62" s="19">
        <f t="shared" si="44"/>
        <v>0</v>
      </c>
      <c r="EF62" s="19">
        <f t="shared" si="50"/>
        <v>12</v>
      </c>
      <c r="EG62" s="22">
        <f t="shared" si="45"/>
        <v>0.63636363636363635</v>
      </c>
    </row>
    <row r="63" spans="1:137" x14ac:dyDescent="0.25">
      <c r="A63" s="18" t="b">
        <f t="shared" si="0"/>
        <v>1</v>
      </c>
      <c r="B63" s="23" t="s">
        <v>851</v>
      </c>
      <c r="C63" s="32" t="s">
        <v>290</v>
      </c>
      <c r="D63" s="19">
        <v>1</v>
      </c>
      <c r="E63" s="19">
        <v>1</v>
      </c>
      <c r="F63" s="19">
        <v>1</v>
      </c>
      <c r="G63" s="19">
        <v>0</v>
      </c>
      <c r="H63" s="19">
        <v>0</v>
      </c>
      <c r="I63" s="19">
        <v>1</v>
      </c>
      <c r="J63" s="19">
        <v>1</v>
      </c>
      <c r="K63" s="19">
        <v>1</v>
      </c>
      <c r="L63" s="19">
        <v>1</v>
      </c>
      <c r="M63" s="19">
        <v>0</v>
      </c>
      <c r="N63" s="19">
        <v>0</v>
      </c>
      <c r="O63" s="19">
        <v>0</v>
      </c>
      <c r="P63" s="19">
        <v>0</v>
      </c>
      <c r="Q63" s="19">
        <v>0</v>
      </c>
      <c r="R63" s="19">
        <v>0</v>
      </c>
      <c r="S63" s="19">
        <v>0</v>
      </c>
      <c r="T63" s="25" t="s">
        <v>35</v>
      </c>
      <c r="U63" s="19">
        <v>2</v>
      </c>
      <c r="V63" s="20">
        <v>0</v>
      </c>
      <c r="W63" s="19">
        <v>0</v>
      </c>
      <c r="X63" s="19">
        <v>0</v>
      </c>
      <c r="Y63" s="19">
        <v>0</v>
      </c>
      <c r="AC63" s="19">
        <v>1</v>
      </c>
      <c r="AD63" s="19">
        <v>0</v>
      </c>
      <c r="AE63" s="19">
        <v>1</v>
      </c>
      <c r="AF63" s="19">
        <v>0</v>
      </c>
      <c r="AG63" s="19">
        <v>0</v>
      </c>
      <c r="AH63" s="19">
        <v>0</v>
      </c>
      <c r="AI63" s="19">
        <v>0</v>
      </c>
      <c r="AJ63" s="19">
        <v>0</v>
      </c>
      <c r="AK63" s="19">
        <v>0</v>
      </c>
      <c r="AL63" s="19">
        <v>0</v>
      </c>
      <c r="AM63" s="19">
        <v>1</v>
      </c>
      <c r="AN63" s="19">
        <v>1</v>
      </c>
      <c r="AO63" s="19">
        <v>0</v>
      </c>
      <c r="AP63" s="19">
        <v>1</v>
      </c>
      <c r="AQ63" s="19">
        <v>0</v>
      </c>
      <c r="AR63" s="19">
        <v>1</v>
      </c>
      <c r="AS63" s="19">
        <v>1</v>
      </c>
      <c r="AT63" s="19">
        <v>0</v>
      </c>
      <c r="AU63" s="19">
        <v>1</v>
      </c>
      <c r="AV63" s="19">
        <v>1</v>
      </c>
      <c r="AW63" s="19">
        <v>2</v>
      </c>
      <c r="AX63" s="19">
        <v>2</v>
      </c>
      <c r="AY63" s="19">
        <v>1</v>
      </c>
      <c r="AZ63" s="25" t="s">
        <v>291</v>
      </c>
      <c r="BA63" s="25" t="s">
        <v>47</v>
      </c>
      <c r="BB63" s="19">
        <v>2</v>
      </c>
      <c r="BC63" s="20">
        <v>3</v>
      </c>
      <c r="BD63" s="19">
        <v>1</v>
      </c>
      <c r="BE63" s="19">
        <v>3</v>
      </c>
      <c r="BH63" s="19">
        <v>0</v>
      </c>
      <c r="BI63" s="19">
        <v>1</v>
      </c>
      <c r="BJ63" s="19">
        <v>1</v>
      </c>
      <c r="BK63" s="19">
        <v>0</v>
      </c>
      <c r="BL63" s="19">
        <v>1</v>
      </c>
      <c r="BM63" s="19">
        <v>1</v>
      </c>
      <c r="BN63" s="19">
        <v>1</v>
      </c>
      <c r="BO63" s="19">
        <v>1</v>
      </c>
      <c r="BP63" s="19">
        <v>1</v>
      </c>
      <c r="BQ63" s="19">
        <v>0</v>
      </c>
      <c r="BR63" s="19">
        <v>1</v>
      </c>
      <c r="BS63" s="19">
        <v>1</v>
      </c>
      <c r="BT63" s="19">
        <v>1</v>
      </c>
      <c r="BU63" s="19">
        <v>0</v>
      </c>
      <c r="BV63" s="19">
        <v>1</v>
      </c>
      <c r="BW63" s="19">
        <v>0</v>
      </c>
      <c r="BX63" s="19">
        <v>0</v>
      </c>
      <c r="BY63" s="19">
        <v>0</v>
      </c>
      <c r="BZ63" s="19">
        <v>0</v>
      </c>
      <c r="CA63" s="19">
        <v>0</v>
      </c>
      <c r="CB63" s="19">
        <v>0</v>
      </c>
      <c r="CC63" s="19">
        <v>2</v>
      </c>
      <c r="CD63" s="19">
        <v>1</v>
      </c>
      <c r="CE63" s="19">
        <v>1</v>
      </c>
      <c r="CF63" s="19">
        <v>5</v>
      </c>
      <c r="CG63" s="25" t="s">
        <v>35</v>
      </c>
      <c r="CH63" s="19">
        <v>0</v>
      </c>
      <c r="CJ63" s="19">
        <v>2</v>
      </c>
      <c r="CK63" s="20" t="b">
        <f t="shared" si="1"/>
        <v>1</v>
      </c>
      <c r="CL63" s="21" t="b">
        <f t="shared" si="2"/>
        <v>0</v>
      </c>
      <c r="CM63" s="21" t="b">
        <f t="shared" si="46"/>
        <v>1</v>
      </c>
      <c r="CN63" s="19" t="b">
        <f t="shared" si="3"/>
        <v>1</v>
      </c>
      <c r="CO63" s="20" t="b">
        <f t="shared" si="4"/>
        <v>0</v>
      </c>
      <c r="CP63" s="19" t="b">
        <f t="shared" si="5"/>
        <v>0</v>
      </c>
      <c r="CQ63" s="19" t="b">
        <f t="shared" si="6"/>
        <v>1</v>
      </c>
      <c r="CR63" s="19" t="b">
        <f t="shared" si="7"/>
        <v>0</v>
      </c>
      <c r="CS63" s="20" t="b">
        <f t="shared" si="8"/>
        <v>1</v>
      </c>
      <c r="CT63" s="19" t="b">
        <f t="shared" si="9"/>
        <v>1</v>
      </c>
      <c r="CU63" s="19" t="b">
        <f t="shared" si="10"/>
        <v>0</v>
      </c>
      <c r="CV63" s="19" t="b">
        <f t="shared" si="11"/>
        <v>0</v>
      </c>
      <c r="CW63" s="19" t="b">
        <f t="shared" si="12"/>
        <v>0</v>
      </c>
      <c r="CX63" s="19" t="b">
        <f t="shared" si="13"/>
        <v>0</v>
      </c>
      <c r="CY63" s="19" t="b">
        <f t="shared" si="14"/>
        <v>1</v>
      </c>
      <c r="CZ63" s="20" t="b">
        <f t="shared" si="15"/>
        <v>0</v>
      </c>
      <c r="DA63" s="19" t="b">
        <f t="shared" si="16"/>
        <v>0</v>
      </c>
      <c r="DB63" s="19" t="b">
        <f t="shared" si="17"/>
        <v>0</v>
      </c>
      <c r="DC63" s="19" t="b">
        <f t="shared" si="18"/>
        <v>0</v>
      </c>
      <c r="DD63" s="19" t="b">
        <f t="shared" si="19"/>
        <v>0</v>
      </c>
      <c r="DE63" s="19" t="b">
        <f t="shared" si="20"/>
        <v>0</v>
      </c>
      <c r="DF63" s="19" t="b">
        <f t="shared" si="21"/>
        <v>0</v>
      </c>
      <c r="DG63" s="19" t="b">
        <f t="shared" si="22"/>
        <v>0</v>
      </c>
      <c r="DH63" s="20" t="b">
        <f t="shared" si="23"/>
        <v>1</v>
      </c>
      <c r="DI63" s="21" t="b">
        <f t="shared" si="24"/>
        <v>1</v>
      </c>
      <c r="DJ63" s="19" t="b">
        <f t="shared" si="25"/>
        <v>0</v>
      </c>
      <c r="DK63" s="19" t="b">
        <f t="shared" si="26"/>
        <v>1</v>
      </c>
      <c r="DL63" s="19" t="b">
        <f t="shared" si="27"/>
        <v>0</v>
      </c>
      <c r="DM63" s="19" t="b">
        <f t="shared" si="28"/>
        <v>1</v>
      </c>
      <c r="DN63" s="19" t="b">
        <f t="shared" si="47"/>
        <v>0</v>
      </c>
      <c r="DO63" s="19" t="b">
        <f t="shared" si="48"/>
        <v>0</v>
      </c>
      <c r="DP63" s="20">
        <f t="shared" si="29"/>
        <v>0</v>
      </c>
      <c r="DQ63" s="19">
        <f t="shared" si="30"/>
        <v>0</v>
      </c>
      <c r="DR63" s="19">
        <f t="shared" si="31"/>
        <v>0</v>
      </c>
      <c r="DS63" s="19">
        <f t="shared" si="32"/>
        <v>0</v>
      </c>
      <c r="DT63" s="19">
        <f t="shared" si="33"/>
        <v>0</v>
      </c>
      <c r="DU63" s="19">
        <f t="shared" si="34"/>
        <v>0</v>
      </c>
      <c r="DV63" s="19">
        <f t="shared" si="35"/>
        <v>0</v>
      </c>
      <c r="DW63" s="19">
        <f t="shared" si="36"/>
        <v>0</v>
      </c>
      <c r="DX63" s="19">
        <f t="shared" si="37"/>
        <v>0</v>
      </c>
      <c r="DY63" s="19">
        <f t="shared" si="38"/>
        <v>0</v>
      </c>
      <c r="DZ63" s="19">
        <f t="shared" si="39"/>
        <v>0</v>
      </c>
      <c r="EA63" s="19">
        <f t="shared" si="40"/>
        <v>0</v>
      </c>
      <c r="EB63" s="19">
        <f t="shared" si="41"/>
        <v>0</v>
      </c>
      <c r="EC63" s="19">
        <f t="shared" si="42"/>
        <v>14</v>
      </c>
      <c r="ED63" s="19">
        <f t="shared" si="43"/>
        <v>0</v>
      </c>
      <c r="EE63" s="19">
        <f t="shared" si="44"/>
        <v>0</v>
      </c>
      <c r="EF63" s="19">
        <f t="shared" si="50"/>
        <v>14</v>
      </c>
      <c r="EG63" s="22">
        <f t="shared" si="45"/>
        <v>0.66176470588235292</v>
      </c>
    </row>
    <row r="64" spans="1:137" x14ac:dyDescent="0.25">
      <c r="A64" s="18" t="b">
        <f t="shared" si="0"/>
        <v>1</v>
      </c>
      <c r="B64" s="23" t="s">
        <v>851</v>
      </c>
      <c r="C64" s="32" t="s">
        <v>292</v>
      </c>
      <c r="D64" s="19">
        <v>1</v>
      </c>
      <c r="E64" s="19">
        <v>1</v>
      </c>
      <c r="F64" s="19">
        <v>1</v>
      </c>
      <c r="G64" s="19">
        <v>0</v>
      </c>
      <c r="H64" s="19">
        <v>0</v>
      </c>
      <c r="I64" s="19">
        <v>3</v>
      </c>
      <c r="J64" s="19">
        <v>2</v>
      </c>
      <c r="K64" s="19">
        <v>2</v>
      </c>
      <c r="L64" s="19">
        <v>1</v>
      </c>
      <c r="M64" s="19">
        <v>0</v>
      </c>
      <c r="N64" s="19">
        <v>0</v>
      </c>
      <c r="O64" s="19">
        <v>0</v>
      </c>
      <c r="P64" s="19">
        <v>0</v>
      </c>
      <c r="Q64" s="19">
        <v>0</v>
      </c>
      <c r="R64" s="19">
        <v>0</v>
      </c>
      <c r="S64" s="19">
        <v>0</v>
      </c>
      <c r="T64" s="25" t="s">
        <v>35</v>
      </c>
      <c r="U64" s="19">
        <v>2</v>
      </c>
      <c r="V64" s="20">
        <v>0</v>
      </c>
      <c r="W64" s="19">
        <v>0</v>
      </c>
      <c r="X64" s="19">
        <v>0</v>
      </c>
      <c r="Y64" s="19">
        <v>0</v>
      </c>
      <c r="AC64" s="19">
        <v>1</v>
      </c>
      <c r="AD64" s="19">
        <v>0</v>
      </c>
      <c r="AE64" s="19">
        <v>0</v>
      </c>
      <c r="AF64" s="19">
        <v>0</v>
      </c>
      <c r="AG64" s="19">
        <v>0</v>
      </c>
      <c r="AH64" s="19">
        <v>1</v>
      </c>
      <c r="AI64" s="19">
        <v>0</v>
      </c>
      <c r="AJ64" s="19">
        <v>1</v>
      </c>
      <c r="AK64" s="19">
        <v>0</v>
      </c>
      <c r="AL64" s="19">
        <v>1</v>
      </c>
      <c r="AM64" s="19">
        <v>0</v>
      </c>
      <c r="AN64" s="19">
        <v>0</v>
      </c>
      <c r="AO64" s="19">
        <v>0</v>
      </c>
      <c r="AP64" s="19">
        <v>0</v>
      </c>
      <c r="AQ64" s="19">
        <v>1</v>
      </c>
      <c r="AR64" s="19">
        <v>0</v>
      </c>
      <c r="AV64" s="19">
        <v>0</v>
      </c>
      <c r="AY64" s="19">
        <v>0</v>
      </c>
      <c r="BA64" s="25" t="s">
        <v>293</v>
      </c>
      <c r="BB64" s="19">
        <v>2</v>
      </c>
      <c r="BC64" s="20">
        <v>1</v>
      </c>
      <c r="BI64" s="19">
        <v>1</v>
      </c>
      <c r="BJ64" s="19">
        <v>0</v>
      </c>
      <c r="BK64" s="19">
        <v>0</v>
      </c>
      <c r="BL64" s="19">
        <v>1</v>
      </c>
      <c r="BM64" s="19">
        <v>1</v>
      </c>
      <c r="BN64" s="19">
        <v>1</v>
      </c>
      <c r="BO64" s="19">
        <v>1</v>
      </c>
      <c r="BP64" s="19">
        <v>1</v>
      </c>
      <c r="BQ64" s="19">
        <v>0</v>
      </c>
      <c r="BR64" s="19">
        <v>1</v>
      </c>
      <c r="BS64" s="19">
        <v>0</v>
      </c>
      <c r="BT64" s="19">
        <v>0</v>
      </c>
      <c r="BU64" s="19">
        <v>0</v>
      </c>
      <c r="BV64" s="19">
        <v>0</v>
      </c>
      <c r="BW64" s="19">
        <v>0</v>
      </c>
      <c r="BX64" s="19">
        <v>0</v>
      </c>
      <c r="BY64" s="19">
        <v>0</v>
      </c>
      <c r="BZ64" s="19">
        <v>0</v>
      </c>
      <c r="CA64" s="19">
        <v>0</v>
      </c>
      <c r="CB64" s="19">
        <v>1</v>
      </c>
      <c r="CC64" s="19">
        <v>4</v>
      </c>
      <c r="CD64" s="19">
        <v>1</v>
      </c>
      <c r="CE64" s="19">
        <v>1</v>
      </c>
      <c r="CF64" s="19">
        <v>2</v>
      </c>
      <c r="CG64" s="25" t="s">
        <v>294</v>
      </c>
      <c r="CH64" s="19">
        <v>0</v>
      </c>
      <c r="CJ64" s="19">
        <v>2</v>
      </c>
      <c r="CK64" s="20" t="b">
        <f t="shared" si="1"/>
        <v>1</v>
      </c>
      <c r="CL64" s="21" t="b">
        <f t="shared" si="2"/>
        <v>0</v>
      </c>
      <c r="CM64" s="21" t="b">
        <f t="shared" si="46"/>
        <v>1</v>
      </c>
      <c r="CN64" s="19" t="b">
        <f t="shared" si="3"/>
        <v>0</v>
      </c>
      <c r="CO64" s="20" t="b">
        <f t="shared" si="4"/>
        <v>0</v>
      </c>
      <c r="CP64" s="19" t="b">
        <f t="shared" si="5"/>
        <v>0</v>
      </c>
      <c r="CQ64" s="19" t="b">
        <f t="shared" si="6"/>
        <v>0</v>
      </c>
      <c r="CR64" s="19" t="b">
        <f t="shared" si="7"/>
        <v>1</v>
      </c>
      <c r="CS64" s="20" t="b">
        <f t="shared" si="8"/>
        <v>1</v>
      </c>
      <c r="CT64" s="19" t="b">
        <f t="shared" si="9"/>
        <v>1</v>
      </c>
      <c r="CU64" s="19" t="b">
        <f t="shared" si="10"/>
        <v>0</v>
      </c>
      <c r="CV64" s="19" t="b">
        <f t="shared" si="11"/>
        <v>0</v>
      </c>
      <c r="CW64" s="19" t="b">
        <f t="shared" si="12"/>
        <v>0</v>
      </c>
      <c r="CX64" s="19" t="b">
        <f t="shared" si="13"/>
        <v>0</v>
      </c>
      <c r="CY64" s="19" t="b">
        <f t="shared" si="14"/>
        <v>1</v>
      </c>
      <c r="CZ64" s="20" t="b">
        <f t="shared" si="15"/>
        <v>0</v>
      </c>
      <c r="DA64" s="19" t="b">
        <f t="shared" si="16"/>
        <v>0</v>
      </c>
      <c r="DB64" s="19" t="b">
        <f t="shared" si="17"/>
        <v>0</v>
      </c>
      <c r="DC64" s="19" t="b">
        <f t="shared" si="18"/>
        <v>0</v>
      </c>
      <c r="DD64" s="19" t="b">
        <f t="shared" si="19"/>
        <v>0</v>
      </c>
      <c r="DE64" s="19" t="b">
        <f t="shared" si="20"/>
        <v>0</v>
      </c>
      <c r="DF64" s="19" t="b">
        <f t="shared" si="21"/>
        <v>0</v>
      </c>
      <c r="DG64" s="19" t="b">
        <f t="shared" si="22"/>
        <v>0</v>
      </c>
      <c r="DH64" s="20" t="b">
        <f t="shared" si="23"/>
        <v>1</v>
      </c>
      <c r="DI64" s="21" t="b">
        <f t="shared" si="24"/>
        <v>1</v>
      </c>
      <c r="DJ64" s="19" t="b">
        <f t="shared" si="25"/>
        <v>0</v>
      </c>
      <c r="DK64" s="19" t="b">
        <f t="shared" si="26"/>
        <v>0</v>
      </c>
      <c r="DL64" s="19" t="b">
        <f t="shared" si="27"/>
        <v>0</v>
      </c>
      <c r="DM64" s="19" t="b">
        <f t="shared" si="28"/>
        <v>0</v>
      </c>
      <c r="DN64" s="19" t="b">
        <f t="shared" si="47"/>
        <v>0</v>
      </c>
      <c r="DO64" s="19" t="b">
        <f t="shared" si="48"/>
        <v>0</v>
      </c>
      <c r="DP64" s="20">
        <f t="shared" si="29"/>
        <v>0</v>
      </c>
      <c r="DQ64" s="19">
        <f t="shared" si="30"/>
        <v>0</v>
      </c>
      <c r="DR64" s="19">
        <f t="shared" si="31"/>
        <v>0</v>
      </c>
      <c r="DS64" s="19">
        <f t="shared" si="32"/>
        <v>0</v>
      </c>
      <c r="DT64" s="19">
        <f t="shared" si="33"/>
        <v>0</v>
      </c>
      <c r="DU64" s="19">
        <f t="shared" si="34"/>
        <v>0</v>
      </c>
      <c r="DV64" s="19">
        <f t="shared" si="35"/>
        <v>0</v>
      </c>
      <c r="DW64" s="19">
        <f t="shared" si="36"/>
        <v>0</v>
      </c>
      <c r="DX64" s="19">
        <f t="shared" si="37"/>
        <v>0</v>
      </c>
      <c r="DY64" s="19">
        <f t="shared" si="38"/>
        <v>0</v>
      </c>
      <c r="DZ64" s="19">
        <f t="shared" si="39"/>
        <v>0</v>
      </c>
      <c r="EA64" s="19">
        <f t="shared" si="40"/>
        <v>0</v>
      </c>
      <c r="EB64" s="19">
        <f t="shared" si="41"/>
        <v>0</v>
      </c>
      <c r="EC64" s="19">
        <f t="shared" si="42"/>
        <v>0</v>
      </c>
      <c r="ED64" s="19">
        <f t="shared" si="43"/>
        <v>15</v>
      </c>
      <c r="EE64" s="19">
        <f t="shared" si="44"/>
        <v>0</v>
      </c>
      <c r="EF64" s="19">
        <f t="shared" si="50"/>
        <v>15</v>
      </c>
      <c r="EG64" s="22">
        <f t="shared" si="45"/>
        <v>0.1076923076923077</v>
      </c>
    </row>
    <row r="65" spans="1:137" x14ac:dyDescent="0.25">
      <c r="A65" s="18" t="b">
        <f t="shared" si="0"/>
        <v>1</v>
      </c>
      <c r="B65" s="23" t="s">
        <v>851</v>
      </c>
      <c r="C65" s="32" t="s">
        <v>295</v>
      </c>
      <c r="D65" s="19">
        <v>1</v>
      </c>
      <c r="E65" s="19">
        <v>1</v>
      </c>
      <c r="F65" s="19">
        <v>1</v>
      </c>
      <c r="G65" s="19">
        <v>0</v>
      </c>
      <c r="H65" s="19">
        <v>0</v>
      </c>
      <c r="I65" s="19">
        <v>8</v>
      </c>
      <c r="J65" s="19">
        <v>1</v>
      </c>
      <c r="K65" s="19">
        <v>2</v>
      </c>
      <c r="L65" s="19">
        <v>1</v>
      </c>
      <c r="M65" s="19">
        <v>0</v>
      </c>
      <c r="N65" s="19">
        <v>0</v>
      </c>
      <c r="O65" s="19">
        <v>0</v>
      </c>
      <c r="P65" s="19">
        <v>0</v>
      </c>
      <c r="Q65" s="19">
        <v>0</v>
      </c>
      <c r="R65" s="19">
        <v>0</v>
      </c>
      <c r="S65" s="19">
        <v>0</v>
      </c>
      <c r="T65" s="25" t="s">
        <v>35</v>
      </c>
      <c r="U65" s="19">
        <v>2</v>
      </c>
      <c r="V65" s="20">
        <v>1</v>
      </c>
      <c r="W65" s="19">
        <v>1</v>
      </c>
      <c r="X65" s="19">
        <v>0</v>
      </c>
      <c r="Y65" s="19">
        <v>1</v>
      </c>
      <c r="Z65" s="19">
        <v>0</v>
      </c>
      <c r="AA65" s="19">
        <v>1</v>
      </c>
      <c r="AB65" s="19">
        <v>0</v>
      </c>
      <c r="AC65" s="19">
        <v>1</v>
      </c>
      <c r="AD65" s="19">
        <v>0</v>
      </c>
      <c r="AE65" s="19">
        <v>1</v>
      </c>
      <c r="AF65" s="19">
        <v>0</v>
      </c>
      <c r="AG65" s="19">
        <v>0</v>
      </c>
      <c r="AH65" s="19">
        <v>1</v>
      </c>
      <c r="AI65" s="19">
        <v>1</v>
      </c>
      <c r="AJ65" s="19">
        <v>0</v>
      </c>
      <c r="AK65" s="19">
        <v>0</v>
      </c>
      <c r="AL65" s="19">
        <v>0</v>
      </c>
      <c r="AM65" s="19">
        <v>1</v>
      </c>
      <c r="AN65" s="19">
        <v>0</v>
      </c>
      <c r="AO65" s="19">
        <v>1</v>
      </c>
      <c r="AP65" s="19">
        <v>1</v>
      </c>
      <c r="AQ65" s="19">
        <v>0</v>
      </c>
      <c r="AR65" s="19">
        <v>0</v>
      </c>
      <c r="AV65" s="19">
        <v>1</v>
      </c>
      <c r="AW65" s="19">
        <v>2</v>
      </c>
      <c r="AX65" s="19">
        <v>2</v>
      </c>
      <c r="AY65" s="19">
        <v>1</v>
      </c>
      <c r="AZ65" s="25" t="s">
        <v>296</v>
      </c>
      <c r="BA65" s="25" t="s">
        <v>35</v>
      </c>
      <c r="BB65" s="19">
        <v>2</v>
      </c>
      <c r="BC65" s="20">
        <v>3</v>
      </c>
      <c r="BD65" s="19">
        <v>0</v>
      </c>
      <c r="BH65" s="19">
        <v>0</v>
      </c>
      <c r="BI65" s="19">
        <v>1</v>
      </c>
      <c r="BJ65" s="19">
        <v>1</v>
      </c>
      <c r="BK65" s="19">
        <v>0</v>
      </c>
      <c r="BL65" s="19">
        <v>1</v>
      </c>
      <c r="BM65" s="19">
        <v>1</v>
      </c>
      <c r="BN65" s="19">
        <v>1</v>
      </c>
      <c r="BO65" s="19">
        <v>1</v>
      </c>
      <c r="BP65" s="19">
        <v>1</v>
      </c>
      <c r="BQ65" s="19">
        <v>0</v>
      </c>
      <c r="BR65" s="19">
        <v>1</v>
      </c>
      <c r="BS65" s="19">
        <v>0</v>
      </c>
      <c r="BT65" s="19">
        <v>1</v>
      </c>
      <c r="BU65" s="19">
        <v>0</v>
      </c>
      <c r="BV65" s="19">
        <v>0</v>
      </c>
      <c r="BW65" s="19">
        <v>1</v>
      </c>
      <c r="BX65" s="19">
        <v>0</v>
      </c>
      <c r="BY65" s="19">
        <v>0</v>
      </c>
      <c r="BZ65" s="19">
        <v>0</v>
      </c>
      <c r="CA65" s="19">
        <v>1</v>
      </c>
      <c r="CB65" s="19">
        <v>0</v>
      </c>
      <c r="CC65" s="19">
        <v>1</v>
      </c>
      <c r="CD65" s="19">
        <v>1</v>
      </c>
      <c r="CE65" s="19">
        <v>1</v>
      </c>
      <c r="CF65" s="19">
        <v>10</v>
      </c>
      <c r="CG65" s="25" t="s">
        <v>35</v>
      </c>
      <c r="CH65" s="19">
        <v>0</v>
      </c>
      <c r="CJ65" s="19">
        <v>2</v>
      </c>
      <c r="CK65" s="20" t="b">
        <f t="shared" si="1"/>
        <v>1</v>
      </c>
      <c r="CL65" s="21" t="b">
        <f t="shared" si="2"/>
        <v>0</v>
      </c>
      <c r="CM65" s="21" t="b">
        <f t="shared" si="46"/>
        <v>1</v>
      </c>
      <c r="CN65" s="19" t="b">
        <f t="shared" si="3"/>
        <v>0</v>
      </c>
      <c r="CO65" s="20" t="b">
        <f t="shared" si="4"/>
        <v>1</v>
      </c>
      <c r="CP65" s="19" t="b">
        <f t="shared" si="5"/>
        <v>0</v>
      </c>
      <c r="CQ65" s="19" t="b">
        <f t="shared" si="6"/>
        <v>1</v>
      </c>
      <c r="CR65" s="19" t="b">
        <f t="shared" si="7"/>
        <v>0</v>
      </c>
      <c r="CS65" s="20" t="b">
        <f t="shared" si="8"/>
        <v>1</v>
      </c>
      <c r="CT65" s="19" t="b">
        <f t="shared" si="9"/>
        <v>1</v>
      </c>
      <c r="CU65" s="19" t="b">
        <f t="shared" si="10"/>
        <v>0</v>
      </c>
      <c r="CV65" s="19" t="b">
        <f t="shared" si="11"/>
        <v>0</v>
      </c>
      <c r="CW65" s="19" t="b">
        <f t="shared" si="12"/>
        <v>0</v>
      </c>
      <c r="CX65" s="19" t="b">
        <f t="shared" si="13"/>
        <v>0</v>
      </c>
      <c r="CY65" s="19" t="b">
        <f t="shared" si="14"/>
        <v>1</v>
      </c>
      <c r="CZ65" s="20" t="b">
        <f t="shared" si="15"/>
        <v>0</v>
      </c>
      <c r="DA65" s="19" t="b">
        <f t="shared" si="16"/>
        <v>0</v>
      </c>
      <c r="DB65" s="19" t="b">
        <f t="shared" si="17"/>
        <v>0</v>
      </c>
      <c r="DC65" s="19" t="b">
        <f t="shared" si="18"/>
        <v>0</v>
      </c>
      <c r="DD65" s="19" t="b">
        <f t="shared" si="19"/>
        <v>0</v>
      </c>
      <c r="DE65" s="19" t="b">
        <f t="shared" si="20"/>
        <v>0</v>
      </c>
      <c r="DF65" s="19" t="b">
        <f t="shared" si="21"/>
        <v>0</v>
      </c>
      <c r="DG65" s="19" t="b">
        <f t="shared" si="22"/>
        <v>0</v>
      </c>
      <c r="DH65" s="20" t="b">
        <f t="shared" si="23"/>
        <v>1</v>
      </c>
      <c r="DI65" s="21" t="b">
        <f t="shared" si="24"/>
        <v>1</v>
      </c>
      <c r="DJ65" s="19" t="b">
        <f t="shared" si="25"/>
        <v>0</v>
      </c>
      <c r="DK65" s="19" t="b">
        <f t="shared" si="26"/>
        <v>1</v>
      </c>
      <c r="DL65" s="19" t="b">
        <f t="shared" si="27"/>
        <v>1</v>
      </c>
      <c r="DM65" s="19" t="b">
        <f t="shared" si="28"/>
        <v>1</v>
      </c>
      <c r="DN65" s="19" t="b">
        <f t="shared" si="47"/>
        <v>0</v>
      </c>
      <c r="DO65" s="19" t="b">
        <f t="shared" si="48"/>
        <v>0</v>
      </c>
      <c r="DP65" s="20">
        <f t="shared" si="29"/>
        <v>0</v>
      </c>
      <c r="DQ65" s="19">
        <f t="shared" si="30"/>
        <v>0</v>
      </c>
      <c r="DR65" s="19">
        <f t="shared" si="31"/>
        <v>0</v>
      </c>
      <c r="DS65" s="19">
        <f t="shared" si="32"/>
        <v>0</v>
      </c>
      <c r="DT65" s="19">
        <f t="shared" si="33"/>
        <v>0</v>
      </c>
      <c r="DU65" s="19">
        <f t="shared" si="34"/>
        <v>6</v>
      </c>
      <c r="DV65" s="19">
        <f t="shared" si="35"/>
        <v>0</v>
      </c>
      <c r="DW65" s="19">
        <f t="shared" si="36"/>
        <v>0</v>
      </c>
      <c r="DX65" s="19">
        <f t="shared" si="37"/>
        <v>0</v>
      </c>
      <c r="DY65" s="19">
        <f t="shared" si="38"/>
        <v>0</v>
      </c>
      <c r="DZ65" s="19">
        <f t="shared" si="39"/>
        <v>0</v>
      </c>
      <c r="EA65" s="19">
        <f t="shared" si="40"/>
        <v>0</v>
      </c>
      <c r="EB65" s="19">
        <f t="shared" si="41"/>
        <v>0</v>
      </c>
      <c r="EC65" s="19">
        <f t="shared" si="42"/>
        <v>0</v>
      </c>
      <c r="ED65" s="19">
        <f t="shared" si="43"/>
        <v>0</v>
      </c>
      <c r="EE65" s="19">
        <f t="shared" si="44"/>
        <v>0</v>
      </c>
      <c r="EF65" s="19">
        <f t="shared" si="50"/>
        <v>6</v>
      </c>
      <c r="EG65" s="22">
        <f t="shared" si="45"/>
        <v>0.765625</v>
      </c>
    </row>
    <row r="66" spans="1:137" x14ac:dyDescent="0.25">
      <c r="A66" s="18" t="b">
        <f t="shared" ref="A66:A129" si="51">CM66</f>
        <v>1</v>
      </c>
      <c r="B66" s="23" t="s">
        <v>851</v>
      </c>
      <c r="C66" s="31" t="s">
        <v>297</v>
      </c>
      <c r="D66" s="19">
        <v>1</v>
      </c>
      <c r="E66" s="19">
        <v>1</v>
      </c>
      <c r="F66" s="19">
        <v>1</v>
      </c>
      <c r="G66" s="19">
        <v>0</v>
      </c>
      <c r="H66" s="19">
        <v>0</v>
      </c>
      <c r="I66" s="19">
        <v>7</v>
      </c>
      <c r="J66" s="19">
        <v>1</v>
      </c>
      <c r="K66" s="19">
        <v>1</v>
      </c>
      <c r="L66" s="19">
        <v>1</v>
      </c>
      <c r="M66" s="19">
        <v>0</v>
      </c>
      <c r="N66" s="19">
        <v>0</v>
      </c>
      <c r="O66" s="19">
        <v>0</v>
      </c>
      <c r="P66" s="19">
        <v>0</v>
      </c>
      <c r="Q66" s="19">
        <v>0</v>
      </c>
      <c r="R66" s="19">
        <v>0</v>
      </c>
      <c r="S66" s="19">
        <v>0</v>
      </c>
      <c r="T66" s="25" t="s">
        <v>298</v>
      </c>
      <c r="U66" s="19">
        <v>2</v>
      </c>
      <c r="V66" s="20">
        <v>1</v>
      </c>
      <c r="W66" s="19">
        <v>1</v>
      </c>
      <c r="X66" s="19">
        <v>0</v>
      </c>
      <c r="Y66" s="19">
        <v>1</v>
      </c>
      <c r="Z66" s="19">
        <v>0</v>
      </c>
      <c r="AA66" s="19">
        <v>1</v>
      </c>
      <c r="AB66" s="19">
        <v>1</v>
      </c>
      <c r="AC66" s="19">
        <v>1</v>
      </c>
      <c r="AD66" s="19">
        <v>0</v>
      </c>
      <c r="AE66" s="19">
        <v>0</v>
      </c>
      <c r="AF66" s="19">
        <v>0</v>
      </c>
      <c r="AG66" s="19">
        <v>0</v>
      </c>
      <c r="AH66" s="19">
        <v>0</v>
      </c>
      <c r="AI66" s="19">
        <v>0</v>
      </c>
      <c r="AJ66" s="19">
        <v>0</v>
      </c>
      <c r="AK66" s="19">
        <v>0</v>
      </c>
      <c r="AL66" s="19">
        <v>0</v>
      </c>
      <c r="AM66" s="19">
        <v>0</v>
      </c>
      <c r="AN66" s="19">
        <v>0</v>
      </c>
      <c r="AO66" s="19">
        <v>0</v>
      </c>
      <c r="AP66" s="19">
        <v>0</v>
      </c>
      <c r="AQ66" s="19">
        <v>1</v>
      </c>
      <c r="AR66" s="19">
        <v>0</v>
      </c>
      <c r="AV66" s="19">
        <v>1</v>
      </c>
      <c r="AW66" s="19">
        <v>2</v>
      </c>
      <c r="AX66" s="19">
        <v>2</v>
      </c>
      <c r="AY66" s="19">
        <v>1</v>
      </c>
      <c r="AZ66" s="25" t="s">
        <v>299</v>
      </c>
      <c r="BA66" s="25" t="s">
        <v>35</v>
      </c>
      <c r="BB66" s="19">
        <v>2</v>
      </c>
      <c r="BC66" s="20">
        <v>3</v>
      </c>
      <c r="BD66" s="19">
        <v>1</v>
      </c>
      <c r="BE66" s="19">
        <v>3</v>
      </c>
      <c r="BH66" s="19">
        <v>0</v>
      </c>
      <c r="BI66" s="19">
        <v>1</v>
      </c>
      <c r="BJ66" s="19">
        <v>0</v>
      </c>
      <c r="BK66" s="19">
        <v>1</v>
      </c>
      <c r="BL66" s="19">
        <v>1</v>
      </c>
      <c r="BM66" s="19">
        <v>1</v>
      </c>
      <c r="BN66" s="19">
        <v>1</v>
      </c>
      <c r="BO66" s="19">
        <v>1</v>
      </c>
      <c r="BP66" s="19">
        <v>0</v>
      </c>
      <c r="BQ66" s="19">
        <v>0</v>
      </c>
      <c r="BR66" s="19">
        <v>1</v>
      </c>
      <c r="BS66" s="19">
        <v>0</v>
      </c>
      <c r="BT66" s="19">
        <v>0</v>
      </c>
      <c r="BU66" s="19">
        <v>0</v>
      </c>
      <c r="BV66" s="19">
        <v>0</v>
      </c>
      <c r="BW66" s="19">
        <v>0</v>
      </c>
      <c r="BX66" s="19">
        <v>0</v>
      </c>
      <c r="BY66" s="19">
        <v>0</v>
      </c>
      <c r="BZ66" s="19">
        <v>1</v>
      </c>
      <c r="CA66" s="19">
        <v>1</v>
      </c>
      <c r="CB66" s="19">
        <v>0</v>
      </c>
      <c r="CC66" s="19">
        <v>1</v>
      </c>
      <c r="CD66" s="19">
        <v>1</v>
      </c>
      <c r="CE66" s="19">
        <v>1</v>
      </c>
      <c r="CF66" s="19">
        <v>2</v>
      </c>
      <c r="CG66" s="25" t="s">
        <v>300</v>
      </c>
      <c r="CH66" s="19">
        <v>0</v>
      </c>
      <c r="CJ66" s="19">
        <v>2</v>
      </c>
      <c r="CK66" s="20" t="b">
        <f t="shared" ref="CK66:CK129" si="52">AND(D66=1,E66=1,F66=1)</f>
        <v>1</v>
      </c>
      <c r="CL66" s="21" t="b">
        <f t="shared" ref="CL66:CL129" si="53">OR(G66=1,H66=1)</f>
        <v>0</v>
      </c>
      <c r="CM66" s="21" t="b">
        <f t="shared" si="46"/>
        <v>1</v>
      </c>
      <c r="CN66" s="19" t="b">
        <f t="shared" ref="CN66:CN129" si="54">OR(K66=1,K66=3,L66=2,L66=3)</f>
        <v>1</v>
      </c>
      <c r="CO66" s="20" t="b">
        <f t="shared" ref="CO66:CO129" si="55">IF(V66=1,TRUE,FALSE)</f>
        <v>1</v>
      </c>
      <c r="CP66" s="19" t="b">
        <f t="shared" ref="CP66:CP129" si="56">IF(AD66=1,TRUE,FALSE)</f>
        <v>0</v>
      </c>
      <c r="CQ66" s="19" t="b">
        <f t="shared" ref="CQ66:CQ129" si="57">OR(AO66=1,AP66=1)</f>
        <v>0</v>
      </c>
      <c r="CR66" s="19" t="b">
        <f t="shared" ref="CR66:CR129" si="58">OR(AJ66=1,AK66=1)</f>
        <v>0</v>
      </c>
      <c r="CS66" s="20" t="b">
        <f t="shared" ref="CS66:CS129" si="59">OR(CO66=TRUE,CP66=TRUE,CQ66=TRUE,CR66=TRUE)</f>
        <v>1</v>
      </c>
      <c r="CT66" s="19" t="b">
        <f t="shared" ref="CT66:CT129" si="60">AND(CS66=TRUE,BP66=1,BR66=1)</f>
        <v>0</v>
      </c>
      <c r="CU66" s="19" t="b">
        <f t="shared" ref="CU66:CU129" si="61">AND(CS66=TRUE,BP66=1,BR66=0)</f>
        <v>0</v>
      </c>
      <c r="CV66" s="19" t="b">
        <f t="shared" ref="CV66:CV129" si="62">AND(CS66=TRUE,BP66=0,BR66=1)</f>
        <v>1</v>
      </c>
      <c r="CW66" s="19" t="b">
        <f t="shared" si="12"/>
        <v>1</v>
      </c>
      <c r="CX66" s="19" t="b">
        <f t="shared" ref="CX66:CX129" si="63">AND(CS66=TRUE,BP66=0,BR66=0)</f>
        <v>0</v>
      </c>
      <c r="CY66" s="19" t="b">
        <f t="shared" si="14"/>
        <v>1</v>
      </c>
      <c r="CZ66" s="20" t="b">
        <f t="shared" ref="CZ66:CZ129" si="64">AND(CO66=FALSE,CP66=FALSE,CQ66=FALSE,CR66=FALSE)</f>
        <v>0</v>
      </c>
      <c r="DA66" s="19" t="b">
        <f t="shared" ref="DA66:DA129" si="65">AND(CZ66=TRUE,BP66=0,BR66=0)</f>
        <v>0</v>
      </c>
      <c r="DB66" s="19" t="b">
        <f t="shared" ref="DB66:DB129" si="66">AND(CZ66=TRUE,BP66=1,BR66=0)</f>
        <v>0</v>
      </c>
      <c r="DC66" s="19" t="b">
        <f t="shared" ref="DC66:DC129" si="67">AND(CZ66=TRUE,BP66=0,BR66=1)</f>
        <v>0</v>
      </c>
      <c r="DD66" s="19" t="b">
        <f t="shared" si="19"/>
        <v>0</v>
      </c>
      <c r="DE66" s="19" t="b">
        <f t="shared" ref="DE66:DE129" si="68">AND(CZ66=TRUE,BP66=1,BR66=1)</f>
        <v>0</v>
      </c>
      <c r="DF66" s="19" t="b">
        <f t="shared" ref="DF66:DF129" si="69">AND(CZ66=TRUE,OR(BP66=1,BR66=1))</f>
        <v>0</v>
      </c>
      <c r="DG66" s="19" t="b">
        <f t="shared" si="22"/>
        <v>0</v>
      </c>
      <c r="DH66" s="20" t="b">
        <f t="shared" ref="DH66:DH129" si="70">AND(BP66=1,BR66=1)</f>
        <v>0</v>
      </c>
      <c r="DI66" s="21" t="b">
        <f t="shared" si="24"/>
        <v>1</v>
      </c>
      <c r="DJ66" s="19" t="b">
        <f t="shared" ref="DJ66:DJ129" si="71">OR(BP66=0,BR66=0)</f>
        <v>1</v>
      </c>
      <c r="DK66" s="19" t="b">
        <f t="shared" ref="DK66:DK129" si="72">AND(BP66=1,OR(BS66=1,BT66=1,BU66=1,BV66=1,BW66=1))</f>
        <v>0</v>
      </c>
      <c r="DL66" s="19" t="b">
        <f t="shared" ref="DL66:DL129" si="73">AND(BR66=1,OR(BZ66=1,CA66=1))</f>
        <v>1</v>
      </c>
      <c r="DM66" s="19" t="b">
        <f t="shared" si="28"/>
        <v>1</v>
      </c>
      <c r="DN66" s="19" t="b">
        <f t="shared" si="47"/>
        <v>0</v>
      </c>
      <c r="DO66" s="19" t="b">
        <f t="shared" si="48"/>
        <v>0</v>
      </c>
      <c r="DP66" s="20">
        <f t="shared" ref="DP66:DP129" si="74">IF(AND(CO66=TRUE,CP66=TRUE,CQ66=TRUE,CR66=TRUE),1,0)</f>
        <v>0</v>
      </c>
      <c r="DQ66" s="19">
        <f t="shared" ref="DQ66:DQ129" si="75">IF(AND(CO66=TRUE,CP66=TRUE,CQ66=TRUE,CR66=FALSE),2,0)</f>
        <v>0</v>
      </c>
      <c r="DR66" s="19">
        <f t="shared" ref="DR66:DR129" si="76">IF(AND(CO66=TRUE,CP66=TRUE,CQ66=FALSE,CR66=TRUE),3,0)</f>
        <v>0</v>
      </c>
      <c r="DS66" s="19">
        <f t="shared" ref="DS66:DS129" si="77">IF(AND(CO66=TRUE,CP66=TRUE,CQ66=FALSE,CR66=FALSE),4,0)</f>
        <v>0</v>
      </c>
      <c r="DT66" s="19">
        <f t="shared" ref="DT66:DT129" si="78">IF(AND(CO66=TRUE,CP66=FALSE,CQ66=TRUE,CR66=TRUE),5,0)</f>
        <v>0</v>
      </c>
      <c r="DU66" s="19">
        <f t="shared" ref="DU66:DU129" si="79">IF(AND(CO66=TRUE,CP66=FALSE,CQ66=TRUE,CR66=FALSE),6,0)</f>
        <v>0</v>
      </c>
      <c r="DV66" s="19">
        <f t="shared" ref="DV66:DV129" si="80">IF(AND(CO66=TRUE,CP66=FALSE,CQ66=FALSE,CR66=TRUE),7,0)</f>
        <v>0</v>
      </c>
      <c r="DW66" s="19">
        <f t="shared" ref="DW66:DW129" si="81">IF(AND(CO66=TRUE,CP66=FALSE,CQ66=FALSE,CR66=FALSE),8,0)</f>
        <v>8</v>
      </c>
      <c r="DX66" s="19">
        <f t="shared" ref="DX66:DX129" si="82">IF(AND(CO66=FALSE,CP66=TRUE,CQ66=TRUE,CR66=TRUE),9,0)</f>
        <v>0</v>
      </c>
      <c r="DY66" s="19">
        <f t="shared" ref="DY66:DY129" si="83">IF(AND(CO66=FALSE,CP66=TRUE,CQ66=TRUE,CR66=FALSE),10,0)</f>
        <v>0</v>
      </c>
      <c r="DZ66" s="19">
        <f t="shared" ref="DZ66:DZ129" si="84">IF(AND(CO66=FALSE,CP66=TRUE,CQ66=FALSE,CR66=TRUE),11,0)</f>
        <v>0</v>
      </c>
      <c r="EA66" s="19">
        <f t="shared" ref="EA66:EA129" si="85">IF(AND(CO66=FALSE,CP66=TRUE,CQ66=FALSE,CR66=FALSE),12,0)</f>
        <v>0</v>
      </c>
      <c r="EB66" s="19">
        <f t="shared" ref="EB66:EB129" si="86">IF(AND(CO66=FALSE,CP66=FALSE,CQ66=TRUE,CR66=TRUE),13,0)</f>
        <v>0</v>
      </c>
      <c r="EC66" s="19">
        <f t="shared" ref="EC66:EC129" si="87">IF(AND(CO66=FALSE,CP66=FALSE,CQ66=TRUE,CR66=FALSE),14,0)</f>
        <v>0</v>
      </c>
      <c r="ED66" s="19">
        <f t="shared" ref="ED66:ED129" si="88">IF(AND(CO66=FALSE,CP66=FALSE,CQ66=FALSE,CR66=TRUE),15,0)</f>
        <v>0</v>
      </c>
      <c r="EE66" s="19">
        <f t="shared" ref="EE66:EE129" si="89">IF(AND(CO66=FALSE,CP66=FALSE,CQ66=FALSE,CR66=FALSE),16,0)</f>
        <v>0</v>
      </c>
      <c r="EF66" s="19">
        <f t="shared" si="50"/>
        <v>8</v>
      </c>
      <c r="EG66" s="22">
        <f t="shared" ref="EG66:EG129" si="90">HLOOKUP(EF66,$DP$243:$EE$244,2)</f>
        <v>0.36363636363636365</v>
      </c>
    </row>
    <row r="67" spans="1:137" x14ac:dyDescent="0.25">
      <c r="A67" s="18" t="b">
        <f t="shared" si="51"/>
        <v>1</v>
      </c>
      <c r="B67" s="23" t="s">
        <v>851</v>
      </c>
      <c r="C67" s="32" t="s">
        <v>301</v>
      </c>
      <c r="D67" s="19">
        <v>1</v>
      </c>
      <c r="E67" s="19">
        <v>1</v>
      </c>
      <c r="F67" s="19">
        <v>1</v>
      </c>
      <c r="G67" s="19">
        <v>0</v>
      </c>
      <c r="H67" s="19">
        <v>0</v>
      </c>
      <c r="I67" s="19">
        <v>10</v>
      </c>
      <c r="J67" s="19">
        <v>1</v>
      </c>
      <c r="K67" s="19">
        <v>1</v>
      </c>
      <c r="L67" s="19">
        <v>1</v>
      </c>
      <c r="M67" s="19">
        <v>0</v>
      </c>
      <c r="N67" s="19">
        <v>0</v>
      </c>
      <c r="O67" s="19">
        <v>0</v>
      </c>
      <c r="P67" s="19">
        <v>0</v>
      </c>
      <c r="Q67" s="19">
        <v>0</v>
      </c>
      <c r="R67" s="19">
        <v>0</v>
      </c>
      <c r="S67" s="19">
        <v>0</v>
      </c>
      <c r="T67" s="25" t="s">
        <v>47</v>
      </c>
      <c r="U67" s="19">
        <v>2</v>
      </c>
      <c r="V67" s="20">
        <v>0</v>
      </c>
      <c r="W67" s="19">
        <v>0</v>
      </c>
      <c r="X67" s="19">
        <v>1</v>
      </c>
      <c r="Y67" s="19">
        <v>1</v>
      </c>
      <c r="Z67" s="19">
        <v>1</v>
      </c>
      <c r="AC67" s="19">
        <v>1</v>
      </c>
      <c r="AD67" s="19">
        <v>1</v>
      </c>
      <c r="AE67" s="19">
        <v>1</v>
      </c>
      <c r="AF67" s="19">
        <v>0</v>
      </c>
      <c r="AG67" s="19">
        <v>0</v>
      </c>
      <c r="AH67" s="19">
        <v>0</v>
      </c>
      <c r="AI67" s="19">
        <v>0</v>
      </c>
      <c r="AJ67" s="19">
        <v>0</v>
      </c>
      <c r="AK67" s="19">
        <v>0</v>
      </c>
      <c r="AL67" s="19">
        <v>0</v>
      </c>
      <c r="AM67" s="19">
        <v>1</v>
      </c>
      <c r="AN67" s="19">
        <v>0</v>
      </c>
      <c r="AO67" s="19">
        <v>1</v>
      </c>
      <c r="AP67" s="19">
        <v>1</v>
      </c>
      <c r="AQ67" s="19">
        <v>0</v>
      </c>
      <c r="AR67" s="19">
        <v>1</v>
      </c>
      <c r="AS67" s="19">
        <v>1</v>
      </c>
      <c r="AT67" s="19">
        <v>1</v>
      </c>
      <c r="AU67" s="19">
        <v>0</v>
      </c>
      <c r="AV67" s="19">
        <v>0</v>
      </c>
      <c r="AY67" s="19">
        <v>1</v>
      </c>
      <c r="AZ67" s="25" t="s">
        <v>302</v>
      </c>
      <c r="BA67" s="25" t="s">
        <v>47</v>
      </c>
      <c r="BB67" s="19">
        <v>2</v>
      </c>
      <c r="BC67" s="20">
        <v>3</v>
      </c>
      <c r="BD67" s="19">
        <v>1</v>
      </c>
      <c r="BE67" s="19">
        <v>3</v>
      </c>
      <c r="BH67" s="19">
        <v>0</v>
      </c>
      <c r="BI67" s="19">
        <v>1</v>
      </c>
      <c r="BJ67" s="19">
        <v>0</v>
      </c>
      <c r="BK67" s="19">
        <v>1</v>
      </c>
      <c r="BL67" s="19">
        <v>1</v>
      </c>
      <c r="BM67" s="19">
        <v>1</v>
      </c>
      <c r="BN67" s="19">
        <v>1</v>
      </c>
      <c r="BO67" s="19">
        <v>1</v>
      </c>
      <c r="BP67" s="19">
        <v>1</v>
      </c>
      <c r="BQ67" s="19">
        <v>0</v>
      </c>
      <c r="BR67" s="19">
        <v>1</v>
      </c>
      <c r="BS67" s="19">
        <v>0</v>
      </c>
      <c r="BT67" s="19">
        <v>1</v>
      </c>
      <c r="BU67" s="19">
        <v>0</v>
      </c>
      <c r="BV67" s="19">
        <v>0</v>
      </c>
      <c r="BW67" s="19">
        <v>0</v>
      </c>
      <c r="BX67" s="19">
        <v>1</v>
      </c>
      <c r="BY67" s="19">
        <v>1</v>
      </c>
      <c r="BZ67" s="19">
        <v>0</v>
      </c>
      <c r="CA67" s="19">
        <v>0</v>
      </c>
      <c r="CB67" s="19">
        <v>0</v>
      </c>
      <c r="CC67" s="19">
        <v>2</v>
      </c>
      <c r="CD67" s="19">
        <v>1</v>
      </c>
      <c r="CE67" s="19">
        <v>1</v>
      </c>
      <c r="CF67" s="19">
        <v>3</v>
      </c>
      <c r="CG67" s="25" t="s">
        <v>47</v>
      </c>
      <c r="CH67" s="19">
        <v>0</v>
      </c>
      <c r="CJ67" s="19">
        <v>2</v>
      </c>
      <c r="CK67" s="20" t="b">
        <f t="shared" si="52"/>
        <v>1</v>
      </c>
      <c r="CL67" s="21" t="b">
        <f t="shared" si="53"/>
        <v>0</v>
      </c>
      <c r="CM67" s="21" t="b">
        <f t="shared" si="46"/>
        <v>1</v>
      </c>
      <c r="CN67" s="19" t="b">
        <f t="shared" si="54"/>
        <v>1</v>
      </c>
      <c r="CO67" s="20" t="b">
        <f t="shared" si="55"/>
        <v>0</v>
      </c>
      <c r="CP67" s="19" t="b">
        <f t="shared" si="56"/>
        <v>1</v>
      </c>
      <c r="CQ67" s="19" t="b">
        <f t="shared" si="57"/>
        <v>1</v>
      </c>
      <c r="CR67" s="19" t="b">
        <f t="shared" si="58"/>
        <v>0</v>
      </c>
      <c r="CS67" s="20" t="b">
        <f t="shared" si="59"/>
        <v>1</v>
      </c>
      <c r="CT67" s="19" t="b">
        <f t="shared" si="60"/>
        <v>1</v>
      </c>
      <c r="CU67" s="19" t="b">
        <f t="shared" si="61"/>
        <v>0</v>
      </c>
      <c r="CV67" s="19" t="b">
        <f t="shared" si="62"/>
        <v>0</v>
      </c>
      <c r="CW67" s="19" t="b">
        <f t="shared" si="12"/>
        <v>0</v>
      </c>
      <c r="CX67" s="19" t="b">
        <f t="shared" si="63"/>
        <v>0</v>
      </c>
      <c r="CY67" s="19" t="b">
        <f t="shared" si="14"/>
        <v>1</v>
      </c>
      <c r="CZ67" s="20" t="b">
        <f t="shared" si="64"/>
        <v>0</v>
      </c>
      <c r="DA67" s="19" t="b">
        <f t="shared" si="65"/>
        <v>0</v>
      </c>
      <c r="DB67" s="19" t="b">
        <f t="shared" si="66"/>
        <v>0</v>
      </c>
      <c r="DC67" s="19" t="b">
        <f t="shared" si="67"/>
        <v>0</v>
      </c>
      <c r="DD67" s="19" t="b">
        <f t="shared" si="19"/>
        <v>0</v>
      </c>
      <c r="DE67" s="19" t="b">
        <f t="shared" si="68"/>
        <v>0</v>
      </c>
      <c r="DF67" s="19" t="b">
        <f t="shared" si="69"/>
        <v>0</v>
      </c>
      <c r="DG67" s="19" t="b">
        <f t="shared" si="22"/>
        <v>0</v>
      </c>
      <c r="DH67" s="20" t="b">
        <f t="shared" si="70"/>
        <v>1</v>
      </c>
      <c r="DI67" s="21" t="b">
        <f t="shared" si="24"/>
        <v>1</v>
      </c>
      <c r="DJ67" s="19" t="b">
        <f t="shared" si="71"/>
        <v>0</v>
      </c>
      <c r="DK67" s="19" t="b">
        <f t="shared" si="72"/>
        <v>1</v>
      </c>
      <c r="DL67" s="19" t="b">
        <f t="shared" si="73"/>
        <v>0</v>
      </c>
      <c r="DM67" s="19" t="b">
        <f t="shared" si="28"/>
        <v>1</v>
      </c>
      <c r="DN67" s="19" t="b">
        <f t="shared" si="47"/>
        <v>0</v>
      </c>
      <c r="DO67" s="19" t="b">
        <f t="shared" ref="DO67:DO130" si="91">AND(CS67=TRUE,DJ67=TRUE,DM67=FALSE)</f>
        <v>0</v>
      </c>
      <c r="DP67" s="20">
        <f t="shared" si="74"/>
        <v>0</v>
      </c>
      <c r="DQ67" s="19">
        <f t="shared" si="75"/>
        <v>0</v>
      </c>
      <c r="DR67" s="19">
        <f t="shared" si="76"/>
        <v>0</v>
      </c>
      <c r="DS67" s="19">
        <f t="shared" si="77"/>
        <v>0</v>
      </c>
      <c r="DT67" s="19">
        <f t="shared" si="78"/>
        <v>0</v>
      </c>
      <c r="DU67" s="19">
        <f t="shared" si="79"/>
        <v>0</v>
      </c>
      <c r="DV67" s="19">
        <f t="shared" si="80"/>
        <v>0</v>
      </c>
      <c r="DW67" s="19">
        <f t="shared" si="81"/>
        <v>0</v>
      </c>
      <c r="DX67" s="19">
        <f t="shared" si="82"/>
        <v>0</v>
      </c>
      <c r="DY67" s="19">
        <f t="shared" si="83"/>
        <v>10</v>
      </c>
      <c r="DZ67" s="19">
        <f t="shared" si="84"/>
        <v>0</v>
      </c>
      <c r="EA67" s="19">
        <f t="shared" si="85"/>
        <v>0</v>
      </c>
      <c r="EB67" s="19">
        <f t="shared" si="86"/>
        <v>0</v>
      </c>
      <c r="EC67" s="19">
        <f t="shared" si="87"/>
        <v>0</v>
      </c>
      <c r="ED67" s="19">
        <f t="shared" si="88"/>
        <v>0</v>
      </c>
      <c r="EE67" s="19">
        <f t="shared" si="89"/>
        <v>0</v>
      </c>
      <c r="EF67" s="19">
        <f t="shared" si="50"/>
        <v>10</v>
      </c>
      <c r="EG67" s="22">
        <f t="shared" si="90"/>
        <v>0.85</v>
      </c>
    </row>
    <row r="68" spans="1:137" x14ac:dyDescent="0.25">
      <c r="A68" s="18" t="b">
        <f t="shared" si="51"/>
        <v>1</v>
      </c>
      <c r="B68" s="23" t="s">
        <v>851</v>
      </c>
      <c r="C68" s="32" t="s">
        <v>303</v>
      </c>
      <c r="D68" s="19">
        <v>1</v>
      </c>
      <c r="E68" s="19">
        <v>1</v>
      </c>
      <c r="F68" s="19">
        <v>1</v>
      </c>
      <c r="G68" s="19">
        <v>0</v>
      </c>
      <c r="H68" s="19">
        <v>0</v>
      </c>
      <c r="I68" s="19">
        <v>6</v>
      </c>
      <c r="J68" s="19">
        <v>1</v>
      </c>
      <c r="K68" s="19">
        <v>1</v>
      </c>
      <c r="L68" s="19">
        <v>1</v>
      </c>
      <c r="M68" s="19">
        <v>0</v>
      </c>
      <c r="N68" s="19">
        <v>0</v>
      </c>
      <c r="O68" s="19">
        <v>0</v>
      </c>
      <c r="P68" s="19">
        <v>0</v>
      </c>
      <c r="Q68" s="19">
        <v>0</v>
      </c>
      <c r="R68" s="19">
        <v>0</v>
      </c>
      <c r="S68" s="19">
        <v>0</v>
      </c>
      <c r="T68" s="25" t="s">
        <v>35</v>
      </c>
      <c r="U68" s="19">
        <v>2</v>
      </c>
      <c r="V68" s="20">
        <v>1</v>
      </c>
      <c r="W68" s="19">
        <v>1</v>
      </c>
      <c r="X68" s="19">
        <v>0</v>
      </c>
      <c r="Y68" s="19">
        <v>1</v>
      </c>
      <c r="Z68" s="19">
        <v>0</v>
      </c>
      <c r="AA68" s="19">
        <v>1</v>
      </c>
      <c r="AB68" s="19">
        <v>1</v>
      </c>
      <c r="AC68" s="19">
        <v>1</v>
      </c>
      <c r="AD68" s="19">
        <v>0</v>
      </c>
      <c r="AE68" s="19">
        <v>0</v>
      </c>
      <c r="AF68" s="19">
        <v>0</v>
      </c>
      <c r="AG68" s="19">
        <v>0</v>
      </c>
      <c r="AH68" s="19">
        <v>1</v>
      </c>
      <c r="AI68" s="19">
        <v>1</v>
      </c>
      <c r="AJ68" s="19">
        <v>0</v>
      </c>
      <c r="AK68" s="19">
        <v>0</v>
      </c>
      <c r="AL68" s="19">
        <v>1</v>
      </c>
      <c r="AM68" s="19">
        <v>1</v>
      </c>
      <c r="AN68" s="19">
        <v>1</v>
      </c>
      <c r="AO68" s="19">
        <v>0</v>
      </c>
      <c r="AP68" s="19">
        <v>1</v>
      </c>
      <c r="AQ68" s="19">
        <v>0</v>
      </c>
      <c r="AR68" s="19">
        <v>1</v>
      </c>
      <c r="AS68" s="19">
        <v>1</v>
      </c>
      <c r="AT68" s="19">
        <v>0</v>
      </c>
      <c r="AU68" s="19">
        <v>0</v>
      </c>
      <c r="AV68" s="19">
        <v>1</v>
      </c>
      <c r="AW68" s="19">
        <v>1</v>
      </c>
      <c r="AX68" s="19">
        <v>2</v>
      </c>
      <c r="AY68" s="19">
        <v>0</v>
      </c>
      <c r="BA68" s="25" t="s">
        <v>47</v>
      </c>
      <c r="BB68" s="19">
        <v>2</v>
      </c>
      <c r="BC68" s="20">
        <v>3</v>
      </c>
      <c r="BD68" s="19">
        <v>1</v>
      </c>
      <c r="BE68" s="19">
        <v>1</v>
      </c>
      <c r="BF68" s="19">
        <v>1</v>
      </c>
      <c r="BG68" s="19">
        <v>1</v>
      </c>
      <c r="BH68" s="19">
        <v>0</v>
      </c>
      <c r="BI68" s="19">
        <v>1</v>
      </c>
      <c r="BJ68" s="19">
        <v>1</v>
      </c>
      <c r="BK68" s="19">
        <v>1</v>
      </c>
      <c r="BL68" s="19">
        <v>1</v>
      </c>
      <c r="BM68" s="19">
        <v>1</v>
      </c>
      <c r="BN68" s="19">
        <v>1</v>
      </c>
      <c r="BO68" s="19">
        <v>1</v>
      </c>
      <c r="BP68" s="19">
        <v>0</v>
      </c>
      <c r="BQ68" s="19">
        <v>0</v>
      </c>
      <c r="BR68" s="19">
        <v>0</v>
      </c>
      <c r="BS68" s="19">
        <v>0</v>
      </c>
      <c r="BT68" s="19">
        <v>0</v>
      </c>
      <c r="BU68" s="19">
        <v>0</v>
      </c>
      <c r="BV68" s="19">
        <v>0</v>
      </c>
      <c r="BW68" s="19">
        <v>0</v>
      </c>
      <c r="BX68" s="19">
        <v>0</v>
      </c>
      <c r="BY68" s="19">
        <v>0</v>
      </c>
      <c r="BZ68" s="19">
        <v>0</v>
      </c>
      <c r="CA68" s="19">
        <v>0</v>
      </c>
      <c r="CB68" s="19">
        <v>1</v>
      </c>
      <c r="CC68" s="19">
        <v>4</v>
      </c>
      <c r="CD68" s="19">
        <v>1</v>
      </c>
      <c r="CE68" s="19">
        <v>1</v>
      </c>
      <c r="CF68" s="19">
        <v>11</v>
      </c>
      <c r="CG68" s="25" t="s">
        <v>35</v>
      </c>
      <c r="CH68" s="19">
        <v>0</v>
      </c>
      <c r="CJ68" s="19">
        <v>2</v>
      </c>
      <c r="CK68" s="20" t="b">
        <f t="shared" si="52"/>
        <v>1</v>
      </c>
      <c r="CL68" s="21" t="b">
        <f t="shared" si="53"/>
        <v>0</v>
      </c>
      <c r="CM68" s="21" t="b">
        <f t="shared" si="46"/>
        <v>1</v>
      </c>
      <c r="CN68" s="19" t="b">
        <f t="shared" si="54"/>
        <v>1</v>
      </c>
      <c r="CO68" s="20" t="b">
        <f t="shared" si="55"/>
        <v>1</v>
      </c>
      <c r="CP68" s="19" t="b">
        <f t="shared" si="56"/>
        <v>0</v>
      </c>
      <c r="CQ68" s="19" t="b">
        <f t="shared" si="57"/>
        <v>1</v>
      </c>
      <c r="CR68" s="19" t="b">
        <f t="shared" si="58"/>
        <v>0</v>
      </c>
      <c r="CS68" s="20" t="b">
        <f t="shared" si="59"/>
        <v>1</v>
      </c>
      <c r="CT68" s="19" t="b">
        <f t="shared" si="60"/>
        <v>0</v>
      </c>
      <c r="CU68" s="19" t="b">
        <f t="shared" si="61"/>
        <v>0</v>
      </c>
      <c r="CV68" s="19" t="b">
        <f t="shared" si="62"/>
        <v>0</v>
      </c>
      <c r="CW68" s="19" t="b">
        <f t="shared" si="12"/>
        <v>0</v>
      </c>
      <c r="CX68" s="19" t="b">
        <f t="shared" si="63"/>
        <v>1</v>
      </c>
      <c r="CY68" s="19" t="b">
        <f t="shared" si="14"/>
        <v>0</v>
      </c>
      <c r="CZ68" s="20" t="b">
        <f t="shared" si="64"/>
        <v>0</v>
      </c>
      <c r="DA68" s="19" t="b">
        <f t="shared" si="65"/>
        <v>0</v>
      </c>
      <c r="DB68" s="19" t="b">
        <f t="shared" si="66"/>
        <v>0</v>
      </c>
      <c r="DC68" s="19" t="b">
        <f t="shared" si="67"/>
        <v>0</v>
      </c>
      <c r="DD68" s="19" t="b">
        <f t="shared" si="19"/>
        <v>0</v>
      </c>
      <c r="DE68" s="19" t="b">
        <f t="shared" si="68"/>
        <v>0</v>
      </c>
      <c r="DF68" s="19" t="b">
        <f t="shared" si="69"/>
        <v>0</v>
      </c>
      <c r="DG68" s="19" t="b">
        <f t="shared" si="22"/>
        <v>0</v>
      </c>
      <c r="DH68" s="20" t="b">
        <f t="shared" si="70"/>
        <v>0</v>
      </c>
      <c r="DI68" s="21" t="b">
        <f t="shared" si="24"/>
        <v>0</v>
      </c>
      <c r="DJ68" s="19" t="b">
        <f t="shared" si="71"/>
        <v>1</v>
      </c>
      <c r="DK68" s="19" t="b">
        <f t="shared" si="72"/>
        <v>0</v>
      </c>
      <c r="DL68" s="19" t="b">
        <f t="shared" si="73"/>
        <v>0</v>
      </c>
      <c r="DM68" s="19" t="b">
        <f t="shared" si="28"/>
        <v>0</v>
      </c>
      <c r="DN68" s="19" t="b">
        <f t="shared" si="47"/>
        <v>1</v>
      </c>
      <c r="DO68" s="19" t="b">
        <f t="shared" si="91"/>
        <v>1</v>
      </c>
      <c r="DP68" s="20">
        <f t="shared" si="74"/>
        <v>0</v>
      </c>
      <c r="DQ68" s="19">
        <f t="shared" si="75"/>
        <v>0</v>
      </c>
      <c r="DR68" s="19">
        <f t="shared" si="76"/>
        <v>0</v>
      </c>
      <c r="DS68" s="19">
        <f t="shared" si="77"/>
        <v>0</v>
      </c>
      <c r="DT68" s="19">
        <f t="shared" si="78"/>
        <v>0</v>
      </c>
      <c r="DU68" s="19">
        <f t="shared" si="79"/>
        <v>6</v>
      </c>
      <c r="DV68" s="19">
        <f t="shared" si="80"/>
        <v>0</v>
      </c>
      <c r="DW68" s="19">
        <f t="shared" si="81"/>
        <v>0</v>
      </c>
      <c r="DX68" s="19">
        <f t="shared" si="82"/>
        <v>0</v>
      </c>
      <c r="DY68" s="19">
        <f t="shared" si="83"/>
        <v>0</v>
      </c>
      <c r="DZ68" s="19">
        <f t="shared" si="84"/>
        <v>0</v>
      </c>
      <c r="EA68" s="19">
        <f t="shared" si="85"/>
        <v>0</v>
      </c>
      <c r="EB68" s="19">
        <f t="shared" si="86"/>
        <v>0</v>
      </c>
      <c r="EC68" s="19">
        <f t="shared" si="87"/>
        <v>0</v>
      </c>
      <c r="ED68" s="19">
        <f t="shared" si="88"/>
        <v>0</v>
      </c>
      <c r="EE68" s="19">
        <f t="shared" si="89"/>
        <v>0</v>
      </c>
      <c r="EF68" s="19">
        <f t="shared" ref="EF68:EF107" si="92">SUM(DP68:EE68)</f>
        <v>6</v>
      </c>
      <c r="EG68" s="22">
        <f t="shared" si="90"/>
        <v>0.765625</v>
      </c>
    </row>
    <row r="69" spans="1:137" x14ac:dyDescent="0.25">
      <c r="A69" s="18" t="b">
        <f t="shared" si="51"/>
        <v>1</v>
      </c>
      <c r="B69" s="23" t="s">
        <v>851</v>
      </c>
      <c r="C69" s="32" t="s">
        <v>304</v>
      </c>
      <c r="D69" s="19">
        <v>1</v>
      </c>
      <c r="E69" s="19">
        <v>1</v>
      </c>
      <c r="F69" s="19">
        <v>1</v>
      </c>
      <c r="G69" s="19">
        <v>0</v>
      </c>
      <c r="H69" s="19">
        <v>0</v>
      </c>
      <c r="I69" s="19">
        <v>27</v>
      </c>
      <c r="J69" s="19">
        <v>2</v>
      </c>
      <c r="K69" s="19">
        <v>2</v>
      </c>
      <c r="L69" s="19">
        <v>3</v>
      </c>
      <c r="M69" s="19">
        <v>0</v>
      </c>
      <c r="N69" s="19">
        <v>0</v>
      </c>
      <c r="O69" s="19">
        <v>0</v>
      </c>
      <c r="P69" s="19">
        <v>0</v>
      </c>
      <c r="Q69" s="19">
        <v>1</v>
      </c>
      <c r="R69" s="19">
        <v>0</v>
      </c>
      <c r="S69" s="19">
        <v>0</v>
      </c>
      <c r="T69" s="25" t="s">
        <v>47</v>
      </c>
      <c r="U69" s="19">
        <v>2</v>
      </c>
      <c r="V69" s="20">
        <v>0</v>
      </c>
      <c r="W69" s="19">
        <v>0</v>
      </c>
      <c r="X69" s="19">
        <v>1</v>
      </c>
      <c r="Y69" s="19">
        <v>1</v>
      </c>
      <c r="Z69" s="19">
        <v>0</v>
      </c>
      <c r="AA69" s="19">
        <v>0</v>
      </c>
      <c r="AC69" s="19">
        <v>0</v>
      </c>
      <c r="AD69" s="19">
        <v>0</v>
      </c>
      <c r="AE69" s="19">
        <v>0</v>
      </c>
      <c r="AF69" s="19">
        <v>0</v>
      </c>
      <c r="AG69" s="19">
        <v>0</v>
      </c>
      <c r="AH69" s="19">
        <v>1</v>
      </c>
      <c r="AI69" s="19">
        <v>0</v>
      </c>
      <c r="AJ69" s="19">
        <v>0</v>
      </c>
      <c r="AK69" s="19">
        <v>1</v>
      </c>
      <c r="AL69" s="19">
        <v>0</v>
      </c>
      <c r="AM69" s="19">
        <v>0</v>
      </c>
      <c r="AN69" s="19">
        <v>0</v>
      </c>
      <c r="AO69" s="19">
        <v>0</v>
      </c>
      <c r="AP69" s="19">
        <v>0</v>
      </c>
      <c r="AQ69" s="19">
        <v>0</v>
      </c>
      <c r="AR69" s="19">
        <v>0</v>
      </c>
      <c r="AV69" s="19">
        <v>0</v>
      </c>
      <c r="AY69" s="19">
        <v>0</v>
      </c>
      <c r="BA69" s="25" t="s">
        <v>47</v>
      </c>
      <c r="BB69" s="19">
        <v>2</v>
      </c>
      <c r="BC69" s="20">
        <v>3</v>
      </c>
      <c r="BD69" s="19">
        <v>1</v>
      </c>
      <c r="BE69" s="19">
        <v>1</v>
      </c>
      <c r="BF69" s="19">
        <v>1</v>
      </c>
      <c r="BG69" s="19">
        <v>1</v>
      </c>
      <c r="BH69" s="19">
        <v>1</v>
      </c>
      <c r="BI69" s="19">
        <v>1</v>
      </c>
      <c r="BJ69" s="19">
        <v>0</v>
      </c>
      <c r="BK69" s="19">
        <v>0</v>
      </c>
      <c r="BL69" s="19">
        <v>1</v>
      </c>
      <c r="BM69" s="19">
        <v>1</v>
      </c>
      <c r="BN69" s="19">
        <v>1</v>
      </c>
      <c r="BO69" s="19">
        <v>0</v>
      </c>
      <c r="BP69" s="19">
        <v>0</v>
      </c>
      <c r="BQ69" s="19">
        <v>0</v>
      </c>
      <c r="BR69" s="19">
        <v>0</v>
      </c>
      <c r="BS69" s="19">
        <v>0</v>
      </c>
      <c r="BT69" s="19">
        <v>0</v>
      </c>
      <c r="BU69" s="19">
        <v>0</v>
      </c>
      <c r="BV69" s="19">
        <v>0</v>
      </c>
      <c r="BW69" s="19">
        <v>0</v>
      </c>
      <c r="BX69" s="19">
        <v>0</v>
      </c>
      <c r="BY69" s="19">
        <v>0</v>
      </c>
      <c r="BZ69" s="19">
        <v>0</v>
      </c>
      <c r="CA69" s="19">
        <v>0</v>
      </c>
      <c r="CB69" s="19">
        <v>1</v>
      </c>
      <c r="CC69" s="19">
        <v>4</v>
      </c>
      <c r="CD69" s="19">
        <v>0</v>
      </c>
      <c r="CE69" s="19">
        <v>0</v>
      </c>
      <c r="CF69" s="19">
        <v>1</v>
      </c>
      <c r="CG69" s="25" t="s">
        <v>35</v>
      </c>
      <c r="CH69" s="19">
        <v>0</v>
      </c>
      <c r="CJ69" s="19">
        <v>2</v>
      </c>
      <c r="CK69" s="20" t="b">
        <f t="shared" si="52"/>
        <v>1</v>
      </c>
      <c r="CL69" s="21" t="b">
        <f t="shared" si="53"/>
        <v>0</v>
      </c>
      <c r="CM69" s="21" t="b">
        <f t="shared" si="46"/>
        <v>1</v>
      </c>
      <c r="CN69" s="19" t="b">
        <f t="shared" si="54"/>
        <v>1</v>
      </c>
      <c r="CO69" s="20" t="b">
        <f t="shared" si="55"/>
        <v>0</v>
      </c>
      <c r="CP69" s="19" t="b">
        <f t="shared" si="56"/>
        <v>0</v>
      </c>
      <c r="CQ69" s="19" t="b">
        <f t="shared" si="57"/>
        <v>0</v>
      </c>
      <c r="CR69" s="19" t="b">
        <f t="shared" si="58"/>
        <v>1</v>
      </c>
      <c r="CS69" s="20" t="b">
        <f t="shared" si="59"/>
        <v>1</v>
      </c>
      <c r="CT69" s="19" t="b">
        <f t="shared" si="60"/>
        <v>0</v>
      </c>
      <c r="CU69" s="19" t="b">
        <f t="shared" si="61"/>
        <v>0</v>
      </c>
      <c r="CV69" s="19" t="b">
        <f t="shared" si="62"/>
        <v>0</v>
      </c>
      <c r="CW69" s="19" t="b">
        <f t="shared" si="12"/>
        <v>0</v>
      </c>
      <c r="CX69" s="19" t="b">
        <f t="shared" si="63"/>
        <v>1</v>
      </c>
      <c r="CY69" s="19" t="b">
        <f t="shared" si="14"/>
        <v>0</v>
      </c>
      <c r="CZ69" s="20" t="b">
        <f t="shared" si="64"/>
        <v>0</v>
      </c>
      <c r="DA69" s="19" t="b">
        <f t="shared" si="65"/>
        <v>0</v>
      </c>
      <c r="DB69" s="19" t="b">
        <f t="shared" si="66"/>
        <v>0</v>
      </c>
      <c r="DC69" s="19" t="b">
        <f t="shared" si="67"/>
        <v>0</v>
      </c>
      <c r="DD69" s="19" t="b">
        <f t="shared" si="19"/>
        <v>0</v>
      </c>
      <c r="DE69" s="19" t="b">
        <f t="shared" si="68"/>
        <v>0</v>
      </c>
      <c r="DF69" s="19" t="b">
        <f t="shared" si="69"/>
        <v>0</v>
      </c>
      <c r="DG69" s="19" t="b">
        <f t="shared" si="22"/>
        <v>0</v>
      </c>
      <c r="DH69" s="20" t="b">
        <f t="shared" si="70"/>
        <v>0</v>
      </c>
      <c r="DI69" s="21" t="b">
        <f t="shared" si="24"/>
        <v>0</v>
      </c>
      <c r="DJ69" s="19" t="b">
        <f t="shared" si="71"/>
        <v>1</v>
      </c>
      <c r="DK69" s="19" t="b">
        <f t="shared" si="72"/>
        <v>0</v>
      </c>
      <c r="DL69" s="19" t="b">
        <f t="shared" si="73"/>
        <v>0</v>
      </c>
      <c r="DM69" s="19" t="b">
        <f t="shared" si="28"/>
        <v>0</v>
      </c>
      <c r="DN69" s="19" t="b">
        <f t="shared" si="47"/>
        <v>1</v>
      </c>
      <c r="DO69" s="19" t="b">
        <f t="shared" si="91"/>
        <v>1</v>
      </c>
      <c r="DP69" s="20">
        <f t="shared" si="74"/>
        <v>0</v>
      </c>
      <c r="DQ69" s="19">
        <f t="shared" si="75"/>
        <v>0</v>
      </c>
      <c r="DR69" s="19">
        <f t="shared" si="76"/>
        <v>0</v>
      </c>
      <c r="DS69" s="19">
        <f t="shared" si="77"/>
        <v>0</v>
      </c>
      <c r="DT69" s="19">
        <f t="shared" si="78"/>
        <v>0</v>
      </c>
      <c r="DU69" s="19">
        <f t="shared" si="79"/>
        <v>0</v>
      </c>
      <c r="DV69" s="19">
        <f t="shared" si="80"/>
        <v>0</v>
      </c>
      <c r="DW69" s="19">
        <f t="shared" si="81"/>
        <v>0</v>
      </c>
      <c r="DX69" s="19">
        <f t="shared" si="82"/>
        <v>0</v>
      </c>
      <c r="DY69" s="19">
        <f t="shared" si="83"/>
        <v>0</v>
      </c>
      <c r="DZ69" s="19">
        <f t="shared" si="84"/>
        <v>0</v>
      </c>
      <c r="EA69" s="19">
        <f t="shared" si="85"/>
        <v>0</v>
      </c>
      <c r="EB69" s="19">
        <f t="shared" si="86"/>
        <v>0</v>
      </c>
      <c r="EC69" s="19">
        <f t="shared" si="87"/>
        <v>0</v>
      </c>
      <c r="ED69" s="19">
        <f t="shared" si="88"/>
        <v>15</v>
      </c>
      <c r="EE69" s="19">
        <f t="shared" si="89"/>
        <v>0</v>
      </c>
      <c r="EF69" s="19">
        <f t="shared" si="92"/>
        <v>15</v>
      </c>
      <c r="EG69" s="22">
        <f t="shared" si="90"/>
        <v>0.1076923076923077</v>
      </c>
    </row>
    <row r="70" spans="1:137" x14ac:dyDescent="0.25">
      <c r="A70" s="18" t="b">
        <f t="shared" si="51"/>
        <v>1</v>
      </c>
      <c r="B70" s="23" t="s">
        <v>851</v>
      </c>
      <c r="C70" s="31" t="s">
        <v>305</v>
      </c>
      <c r="D70" s="19">
        <v>1</v>
      </c>
      <c r="E70" s="19">
        <v>1</v>
      </c>
      <c r="F70" s="19">
        <v>1</v>
      </c>
      <c r="G70" s="19">
        <v>0</v>
      </c>
      <c r="H70" s="19">
        <v>0</v>
      </c>
      <c r="I70" s="19">
        <v>2</v>
      </c>
      <c r="J70" s="19">
        <v>1</v>
      </c>
      <c r="K70" s="19">
        <v>2</v>
      </c>
      <c r="L70" s="19">
        <v>1</v>
      </c>
      <c r="M70" s="19">
        <v>0</v>
      </c>
      <c r="N70" s="19">
        <v>0</v>
      </c>
      <c r="O70" s="19">
        <v>0</v>
      </c>
      <c r="P70" s="19">
        <v>0</v>
      </c>
      <c r="Q70" s="19">
        <v>0</v>
      </c>
      <c r="R70" s="19">
        <v>0</v>
      </c>
      <c r="S70" s="19">
        <v>0</v>
      </c>
      <c r="T70" s="25" t="s">
        <v>47</v>
      </c>
      <c r="U70" s="19">
        <v>2</v>
      </c>
      <c r="V70" s="20">
        <v>1</v>
      </c>
      <c r="W70" s="19">
        <v>1</v>
      </c>
      <c r="X70" s="19">
        <v>0</v>
      </c>
      <c r="Y70" s="19">
        <v>1</v>
      </c>
      <c r="Z70" s="19">
        <v>0</v>
      </c>
      <c r="AA70" s="19">
        <v>1</v>
      </c>
      <c r="AB70" s="19">
        <v>1</v>
      </c>
      <c r="AC70" s="19">
        <v>0</v>
      </c>
      <c r="AD70" s="19">
        <v>0</v>
      </c>
      <c r="AE70" s="19">
        <v>0</v>
      </c>
      <c r="AF70" s="19">
        <v>0</v>
      </c>
      <c r="AG70" s="19">
        <v>0</v>
      </c>
      <c r="AH70" s="19">
        <v>0</v>
      </c>
      <c r="AI70" s="19">
        <v>0</v>
      </c>
      <c r="AJ70" s="19">
        <v>0</v>
      </c>
      <c r="AK70" s="19">
        <v>0</v>
      </c>
      <c r="AL70" s="19">
        <v>0</v>
      </c>
      <c r="AM70" s="19">
        <v>1</v>
      </c>
      <c r="AN70" s="19">
        <v>0</v>
      </c>
      <c r="AO70" s="19">
        <v>1</v>
      </c>
      <c r="AP70" s="19">
        <v>1</v>
      </c>
      <c r="AQ70" s="19">
        <v>1</v>
      </c>
      <c r="AR70" s="19">
        <v>0</v>
      </c>
      <c r="AV70" s="19">
        <v>1</v>
      </c>
      <c r="AW70" s="19">
        <v>2</v>
      </c>
      <c r="AX70" s="19">
        <v>2</v>
      </c>
      <c r="AY70" s="19">
        <v>1</v>
      </c>
      <c r="AZ70" s="25" t="s">
        <v>227</v>
      </c>
      <c r="BA70" s="25" t="s">
        <v>47</v>
      </c>
      <c r="BB70" s="19">
        <v>2</v>
      </c>
      <c r="BC70" s="20">
        <v>3</v>
      </c>
      <c r="BD70" s="19">
        <v>1</v>
      </c>
      <c r="BE70" s="19">
        <v>3</v>
      </c>
      <c r="BH70" s="19">
        <v>0</v>
      </c>
      <c r="BI70" s="19">
        <v>1</v>
      </c>
      <c r="BJ70" s="19">
        <v>1</v>
      </c>
      <c r="BK70" s="19">
        <v>0</v>
      </c>
      <c r="BL70" s="19">
        <v>1</v>
      </c>
      <c r="BM70" s="19">
        <v>1</v>
      </c>
      <c r="BN70" s="19">
        <v>1</v>
      </c>
      <c r="BO70" s="19">
        <v>1</v>
      </c>
      <c r="BP70" s="19">
        <v>0</v>
      </c>
      <c r="BQ70" s="19">
        <v>0</v>
      </c>
      <c r="BR70" s="19">
        <v>1</v>
      </c>
      <c r="BS70" s="19">
        <v>0</v>
      </c>
      <c r="BT70" s="19">
        <v>0</v>
      </c>
      <c r="BU70" s="19">
        <v>0</v>
      </c>
      <c r="BV70" s="19">
        <v>0</v>
      </c>
      <c r="BW70" s="19">
        <v>0</v>
      </c>
      <c r="BX70" s="19">
        <v>0</v>
      </c>
      <c r="BY70" s="19">
        <v>0</v>
      </c>
      <c r="BZ70" s="19">
        <v>1</v>
      </c>
      <c r="CA70" s="19">
        <v>1</v>
      </c>
      <c r="CB70" s="19">
        <v>0</v>
      </c>
      <c r="CC70" s="19">
        <v>1</v>
      </c>
      <c r="CD70" s="19">
        <v>1</v>
      </c>
      <c r="CE70" s="19">
        <v>1</v>
      </c>
      <c r="CF70" s="19" t="s">
        <v>306</v>
      </c>
      <c r="CG70" s="25" t="s">
        <v>307</v>
      </c>
      <c r="CH70" s="19">
        <v>0</v>
      </c>
      <c r="CJ70" s="19">
        <v>2</v>
      </c>
      <c r="CK70" s="20" t="b">
        <f t="shared" si="52"/>
        <v>1</v>
      </c>
      <c r="CL70" s="21" t="b">
        <f t="shared" si="53"/>
        <v>0</v>
      </c>
      <c r="CM70" s="21" t="b">
        <f t="shared" si="46"/>
        <v>1</v>
      </c>
      <c r="CN70" s="19" t="b">
        <f t="shared" si="54"/>
        <v>0</v>
      </c>
      <c r="CO70" s="20" t="b">
        <f t="shared" si="55"/>
        <v>1</v>
      </c>
      <c r="CP70" s="19" t="b">
        <f t="shared" si="56"/>
        <v>0</v>
      </c>
      <c r="CQ70" s="19" t="b">
        <f t="shared" si="57"/>
        <v>1</v>
      </c>
      <c r="CR70" s="19" t="b">
        <f t="shared" si="58"/>
        <v>0</v>
      </c>
      <c r="CS70" s="20" t="b">
        <f t="shared" si="59"/>
        <v>1</v>
      </c>
      <c r="CT70" s="19" t="b">
        <f t="shared" si="60"/>
        <v>0</v>
      </c>
      <c r="CU70" s="19" t="b">
        <f t="shared" si="61"/>
        <v>0</v>
      </c>
      <c r="CV70" s="19" t="b">
        <f t="shared" si="62"/>
        <v>1</v>
      </c>
      <c r="CW70" s="19" t="b">
        <f t="shared" si="12"/>
        <v>1</v>
      </c>
      <c r="CX70" s="19" t="b">
        <f t="shared" si="63"/>
        <v>0</v>
      </c>
      <c r="CY70" s="19" t="b">
        <f t="shared" si="14"/>
        <v>1</v>
      </c>
      <c r="CZ70" s="20" t="b">
        <f t="shared" si="64"/>
        <v>0</v>
      </c>
      <c r="DA70" s="19" t="b">
        <f t="shared" si="65"/>
        <v>0</v>
      </c>
      <c r="DB70" s="19" t="b">
        <f t="shared" si="66"/>
        <v>0</v>
      </c>
      <c r="DC70" s="19" t="b">
        <f t="shared" si="67"/>
        <v>0</v>
      </c>
      <c r="DD70" s="19" t="b">
        <f t="shared" si="19"/>
        <v>0</v>
      </c>
      <c r="DE70" s="19" t="b">
        <f t="shared" si="68"/>
        <v>0</v>
      </c>
      <c r="DF70" s="19" t="b">
        <f t="shared" si="69"/>
        <v>0</v>
      </c>
      <c r="DG70" s="19" t="b">
        <f t="shared" si="22"/>
        <v>0</v>
      </c>
      <c r="DH70" s="20" t="b">
        <f t="shared" si="70"/>
        <v>0</v>
      </c>
      <c r="DI70" s="21" t="b">
        <f t="shared" si="24"/>
        <v>1</v>
      </c>
      <c r="DJ70" s="19" t="b">
        <f t="shared" si="71"/>
        <v>1</v>
      </c>
      <c r="DK70" s="19" t="b">
        <f t="shared" si="72"/>
        <v>0</v>
      </c>
      <c r="DL70" s="19" t="b">
        <f t="shared" si="73"/>
        <v>1</v>
      </c>
      <c r="DM70" s="19" t="b">
        <f t="shared" si="28"/>
        <v>1</v>
      </c>
      <c r="DN70" s="19" t="b">
        <f t="shared" si="47"/>
        <v>0</v>
      </c>
      <c r="DO70" s="19" t="b">
        <f t="shared" si="91"/>
        <v>0</v>
      </c>
      <c r="DP70" s="20">
        <f t="shared" si="74"/>
        <v>0</v>
      </c>
      <c r="DQ70" s="19">
        <f t="shared" si="75"/>
        <v>0</v>
      </c>
      <c r="DR70" s="19">
        <f t="shared" si="76"/>
        <v>0</v>
      </c>
      <c r="DS70" s="19">
        <f t="shared" si="77"/>
        <v>0</v>
      </c>
      <c r="DT70" s="19">
        <f t="shared" si="78"/>
        <v>0</v>
      </c>
      <c r="DU70" s="19">
        <f t="shared" si="79"/>
        <v>6</v>
      </c>
      <c r="DV70" s="19">
        <f t="shared" si="80"/>
        <v>0</v>
      </c>
      <c r="DW70" s="19">
        <f t="shared" si="81"/>
        <v>0</v>
      </c>
      <c r="DX70" s="19">
        <f t="shared" si="82"/>
        <v>0</v>
      </c>
      <c r="DY70" s="19">
        <f t="shared" si="83"/>
        <v>0</v>
      </c>
      <c r="DZ70" s="19">
        <f t="shared" si="84"/>
        <v>0</v>
      </c>
      <c r="EA70" s="19">
        <f t="shared" si="85"/>
        <v>0</v>
      </c>
      <c r="EB70" s="19">
        <f t="shared" si="86"/>
        <v>0</v>
      </c>
      <c r="EC70" s="19">
        <f t="shared" si="87"/>
        <v>0</v>
      </c>
      <c r="ED70" s="19">
        <f t="shared" si="88"/>
        <v>0</v>
      </c>
      <c r="EE70" s="19">
        <f t="shared" si="89"/>
        <v>0</v>
      </c>
      <c r="EF70" s="19">
        <f t="shared" si="92"/>
        <v>6</v>
      </c>
      <c r="EG70" s="22">
        <f t="shared" si="90"/>
        <v>0.765625</v>
      </c>
    </row>
    <row r="71" spans="1:137" x14ac:dyDescent="0.25">
      <c r="A71" s="18" t="b">
        <f t="shared" si="51"/>
        <v>1</v>
      </c>
      <c r="B71" s="23" t="s">
        <v>851</v>
      </c>
      <c r="C71" s="32" t="s">
        <v>308</v>
      </c>
      <c r="D71" s="19">
        <v>1</v>
      </c>
      <c r="E71" s="19">
        <v>1</v>
      </c>
      <c r="F71" s="19">
        <v>1</v>
      </c>
      <c r="G71" s="19">
        <v>0</v>
      </c>
      <c r="H71" s="19">
        <v>0</v>
      </c>
      <c r="I71" s="19">
        <v>10</v>
      </c>
      <c r="J71" s="19">
        <v>1</v>
      </c>
      <c r="K71" s="19">
        <v>1</v>
      </c>
      <c r="L71" s="19">
        <v>1</v>
      </c>
      <c r="M71" s="19">
        <v>0</v>
      </c>
      <c r="N71" s="19">
        <v>0</v>
      </c>
      <c r="O71" s="19">
        <v>0</v>
      </c>
      <c r="P71" s="19">
        <v>0</v>
      </c>
      <c r="Q71" s="19">
        <v>0</v>
      </c>
      <c r="R71" s="19">
        <v>0</v>
      </c>
      <c r="S71" s="19">
        <v>0</v>
      </c>
      <c r="T71" s="25" t="s">
        <v>47</v>
      </c>
      <c r="U71" s="19">
        <v>2</v>
      </c>
      <c r="V71" s="20">
        <v>1</v>
      </c>
      <c r="W71" s="19">
        <v>1</v>
      </c>
      <c r="X71" s="19">
        <v>1</v>
      </c>
      <c r="Y71" s="19">
        <v>1</v>
      </c>
      <c r="Z71" s="19">
        <v>0</v>
      </c>
      <c r="AA71" s="19">
        <v>1</v>
      </c>
      <c r="AB71" s="19">
        <v>1</v>
      </c>
      <c r="AC71" s="19">
        <v>0</v>
      </c>
      <c r="AD71" s="19">
        <v>0</v>
      </c>
      <c r="AE71" s="19">
        <v>0</v>
      </c>
      <c r="AF71" s="19">
        <v>0</v>
      </c>
      <c r="AG71" s="19">
        <v>0</v>
      </c>
      <c r="AH71" s="19">
        <v>0</v>
      </c>
      <c r="AI71" s="19">
        <v>0</v>
      </c>
      <c r="AJ71" s="19">
        <v>0</v>
      </c>
      <c r="AK71" s="19">
        <v>0</v>
      </c>
      <c r="AL71" s="19">
        <v>0</v>
      </c>
      <c r="AM71" s="19">
        <v>1</v>
      </c>
      <c r="AN71" s="19">
        <v>0</v>
      </c>
      <c r="AO71" s="19">
        <v>1</v>
      </c>
      <c r="AP71" s="19">
        <v>1</v>
      </c>
      <c r="AQ71" s="19">
        <v>0</v>
      </c>
      <c r="AR71" s="19">
        <v>0</v>
      </c>
      <c r="AV71" s="19">
        <v>1</v>
      </c>
      <c r="AW71" s="19">
        <v>1</v>
      </c>
      <c r="AX71" s="19">
        <v>1</v>
      </c>
      <c r="AY71" s="19">
        <v>1</v>
      </c>
      <c r="AZ71" s="25" t="s">
        <v>227</v>
      </c>
      <c r="BA71" s="25" t="s">
        <v>47</v>
      </c>
      <c r="BB71" s="19">
        <v>2</v>
      </c>
      <c r="BC71" s="20">
        <v>1</v>
      </c>
      <c r="BI71" s="19">
        <v>1</v>
      </c>
      <c r="BJ71" s="19">
        <v>0</v>
      </c>
      <c r="BK71" s="19">
        <v>0</v>
      </c>
      <c r="BL71" s="19">
        <v>1</v>
      </c>
      <c r="BM71" s="19">
        <v>1</v>
      </c>
      <c r="BN71" s="19">
        <v>1</v>
      </c>
      <c r="BO71" s="19">
        <v>1</v>
      </c>
      <c r="BP71" s="19">
        <v>0</v>
      </c>
      <c r="BQ71" s="19">
        <v>0</v>
      </c>
      <c r="BR71" s="19">
        <v>0</v>
      </c>
      <c r="BS71" s="19">
        <v>0</v>
      </c>
      <c r="BT71" s="19">
        <v>0</v>
      </c>
      <c r="BU71" s="19">
        <v>0</v>
      </c>
      <c r="BV71" s="19">
        <v>0</v>
      </c>
      <c r="BW71" s="19">
        <v>0</v>
      </c>
      <c r="BX71" s="19">
        <v>0</v>
      </c>
      <c r="BY71" s="19">
        <v>0</v>
      </c>
      <c r="BZ71" s="19">
        <v>0</v>
      </c>
      <c r="CA71" s="19">
        <v>0</v>
      </c>
      <c r="CB71" s="19">
        <v>1</v>
      </c>
      <c r="CC71" s="19">
        <v>3</v>
      </c>
      <c r="CD71" s="19">
        <v>1</v>
      </c>
      <c r="CE71" s="19">
        <v>1</v>
      </c>
      <c r="CF71" s="19">
        <v>13</v>
      </c>
      <c r="CG71" s="25" t="s">
        <v>47</v>
      </c>
      <c r="CH71" s="19">
        <v>0</v>
      </c>
      <c r="CJ71" s="19">
        <v>2</v>
      </c>
      <c r="CK71" s="20" t="b">
        <f t="shared" si="52"/>
        <v>1</v>
      </c>
      <c r="CL71" s="21" t="b">
        <f t="shared" si="53"/>
        <v>0</v>
      </c>
      <c r="CM71" s="21" t="b">
        <f t="shared" si="46"/>
        <v>1</v>
      </c>
      <c r="CN71" s="19" t="b">
        <f t="shared" si="54"/>
        <v>1</v>
      </c>
      <c r="CO71" s="20" t="b">
        <f t="shared" si="55"/>
        <v>1</v>
      </c>
      <c r="CP71" s="19" t="b">
        <f t="shared" si="56"/>
        <v>0</v>
      </c>
      <c r="CQ71" s="19" t="b">
        <f t="shared" si="57"/>
        <v>1</v>
      </c>
      <c r="CR71" s="19" t="b">
        <f t="shared" si="58"/>
        <v>0</v>
      </c>
      <c r="CS71" s="20" t="b">
        <f t="shared" si="59"/>
        <v>1</v>
      </c>
      <c r="CT71" s="19" t="b">
        <f t="shared" si="60"/>
        <v>0</v>
      </c>
      <c r="CU71" s="19" t="b">
        <f t="shared" si="61"/>
        <v>0</v>
      </c>
      <c r="CV71" s="19" t="b">
        <f t="shared" si="62"/>
        <v>0</v>
      </c>
      <c r="CW71" s="19" t="b">
        <f t="shared" si="12"/>
        <v>0</v>
      </c>
      <c r="CX71" s="19" t="b">
        <f t="shared" si="63"/>
        <v>1</v>
      </c>
      <c r="CY71" s="19" t="b">
        <f t="shared" si="14"/>
        <v>0</v>
      </c>
      <c r="CZ71" s="20" t="b">
        <f t="shared" si="64"/>
        <v>0</v>
      </c>
      <c r="DA71" s="19" t="b">
        <f t="shared" si="65"/>
        <v>0</v>
      </c>
      <c r="DB71" s="19" t="b">
        <f t="shared" si="66"/>
        <v>0</v>
      </c>
      <c r="DC71" s="19" t="b">
        <f t="shared" si="67"/>
        <v>0</v>
      </c>
      <c r="DD71" s="19" t="b">
        <f t="shared" si="19"/>
        <v>0</v>
      </c>
      <c r="DE71" s="19" t="b">
        <f t="shared" si="68"/>
        <v>0</v>
      </c>
      <c r="DF71" s="19" t="b">
        <f t="shared" si="69"/>
        <v>0</v>
      </c>
      <c r="DG71" s="19" t="b">
        <f t="shared" si="22"/>
        <v>0</v>
      </c>
      <c r="DH71" s="20" t="b">
        <f t="shared" si="70"/>
        <v>0</v>
      </c>
      <c r="DI71" s="21" t="b">
        <f t="shared" si="24"/>
        <v>0</v>
      </c>
      <c r="DJ71" s="19" t="b">
        <f t="shared" si="71"/>
        <v>1</v>
      </c>
      <c r="DK71" s="19" t="b">
        <f t="shared" si="72"/>
        <v>0</v>
      </c>
      <c r="DL71" s="19" t="b">
        <f t="shared" si="73"/>
        <v>0</v>
      </c>
      <c r="DM71" s="19" t="b">
        <f t="shared" si="28"/>
        <v>0</v>
      </c>
      <c r="DN71" s="19" t="b">
        <f t="shared" si="47"/>
        <v>1</v>
      </c>
      <c r="DO71" s="19" t="b">
        <f t="shared" si="91"/>
        <v>1</v>
      </c>
      <c r="DP71" s="20">
        <f t="shared" si="74"/>
        <v>0</v>
      </c>
      <c r="DQ71" s="19">
        <f t="shared" si="75"/>
        <v>0</v>
      </c>
      <c r="DR71" s="19">
        <f t="shared" si="76"/>
        <v>0</v>
      </c>
      <c r="DS71" s="19">
        <f t="shared" si="77"/>
        <v>0</v>
      </c>
      <c r="DT71" s="19">
        <f t="shared" si="78"/>
        <v>0</v>
      </c>
      <c r="DU71" s="19">
        <f t="shared" si="79"/>
        <v>6</v>
      </c>
      <c r="DV71" s="19">
        <f t="shared" si="80"/>
        <v>0</v>
      </c>
      <c r="DW71" s="19">
        <f t="shared" si="81"/>
        <v>0</v>
      </c>
      <c r="DX71" s="19">
        <f t="shared" si="82"/>
        <v>0</v>
      </c>
      <c r="DY71" s="19">
        <f t="shared" si="83"/>
        <v>0</v>
      </c>
      <c r="DZ71" s="19">
        <f t="shared" si="84"/>
        <v>0</v>
      </c>
      <c r="EA71" s="19">
        <f t="shared" si="85"/>
        <v>0</v>
      </c>
      <c r="EB71" s="19">
        <f t="shared" si="86"/>
        <v>0</v>
      </c>
      <c r="EC71" s="19">
        <f t="shared" si="87"/>
        <v>0</v>
      </c>
      <c r="ED71" s="19">
        <f t="shared" si="88"/>
        <v>0</v>
      </c>
      <c r="EE71" s="19">
        <f t="shared" si="89"/>
        <v>0</v>
      </c>
      <c r="EF71" s="19">
        <f t="shared" si="92"/>
        <v>6</v>
      </c>
      <c r="EG71" s="22">
        <f t="shared" si="90"/>
        <v>0.765625</v>
      </c>
    </row>
    <row r="72" spans="1:137" x14ac:dyDescent="0.25">
      <c r="A72" s="18" t="b">
        <f t="shared" si="51"/>
        <v>1</v>
      </c>
      <c r="B72" s="19" t="s">
        <v>817</v>
      </c>
      <c r="C72" s="32" t="s">
        <v>1016</v>
      </c>
      <c r="D72" s="19">
        <v>1</v>
      </c>
      <c r="E72" s="19">
        <v>1</v>
      </c>
      <c r="F72" s="19">
        <v>1</v>
      </c>
      <c r="G72" s="19">
        <v>0</v>
      </c>
      <c r="H72" s="19">
        <v>0</v>
      </c>
      <c r="I72" s="19">
        <v>22</v>
      </c>
      <c r="J72" s="19">
        <v>2</v>
      </c>
      <c r="K72" s="19">
        <v>2</v>
      </c>
      <c r="L72" s="19">
        <v>1</v>
      </c>
      <c r="M72" s="19">
        <v>0</v>
      </c>
      <c r="N72" s="19">
        <v>0</v>
      </c>
      <c r="O72" s="19">
        <v>0</v>
      </c>
      <c r="P72" s="19">
        <v>0</v>
      </c>
      <c r="Q72" s="19">
        <v>0</v>
      </c>
      <c r="R72" s="19">
        <v>0</v>
      </c>
      <c r="S72" s="19">
        <v>0</v>
      </c>
      <c r="T72" s="25" t="s">
        <v>47</v>
      </c>
      <c r="U72" s="19">
        <v>2</v>
      </c>
      <c r="V72" s="20">
        <v>0</v>
      </c>
      <c r="W72" s="19">
        <v>0</v>
      </c>
      <c r="X72" s="19">
        <v>0</v>
      </c>
      <c r="Y72" s="19">
        <v>0</v>
      </c>
      <c r="AC72" s="19">
        <v>1</v>
      </c>
      <c r="AD72" s="19">
        <v>0</v>
      </c>
      <c r="AE72" s="19">
        <v>0</v>
      </c>
      <c r="AF72" s="19">
        <v>0</v>
      </c>
      <c r="AG72" s="19">
        <v>0</v>
      </c>
      <c r="AH72" s="19">
        <v>1</v>
      </c>
      <c r="AI72" s="19">
        <v>1</v>
      </c>
      <c r="AJ72" s="19">
        <v>0</v>
      </c>
      <c r="AK72" s="19">
        <v>0</v>
      </c>
      <c r="AL72" s="19">
        <v>1</v>
      </c>
      <c r="AM72" s="19">
        <v>0</v>
      </c>
      <c r="AN72" s="19">
        <v>0</v>
      </c>
      <c r="AO72" s="19">
        <v>0</v>
      </c>
      <c r="AP72" s="19">
        <v>0</v>
      </c>
      <c r="AQ72" s="19">
        <v>0</v>
      </c>
      <c r="AR72" s="19">
        <v>0</v>
      </c>
      <c r="AV72" s="19">
        <v>0</v>
      </c>
      <c r="AY72" s="19">
        <v>0</v>
      </c>
      <c r="BA72" s="25" t="s">
        <v>309</v>
      </c>
      <c r="BB72" s="19">
        <v>2</v>
      </c>
      <c r="BC72" s="20">
        <v>3</v>
      </c>
      <c r="BD72" s="19">
        <v>1</v>
      </c>
      <c r="BE72" s="19">
        <v>1</v>
      </c>
      <c r="BF72" s="19">
        <v>1</v>
      </c>
      <c r="BG72" s="19">
        <v>1</v>
      </c>
      <c r="BH72" s="19">
        <v>1</v>
      </c>
      <c r="BI72" s="19">
        <v>1</v>
      </c>
      <c r="BJ72" s="19">
        <v>0</v>
      </c>
      <c r="BK72" s="19">
        <v>0</v>
      </c>
      <c r="BL72" s="19">
        <v>1</v>
      </c>
      <c r="BM72" s="19">
        <v>1</v>
      </c>
      <c r="BN72" s="19">
        <v>1</v>
      </c>
      <c r="BO72" s="19">
        <v>1</v>
      </c>
      <c r="BP72" s="19">
        <v>1</v>
      </c>
      <c r="BQ72" s="19">
        <v>0</v>
      </c>
      <c r="BR72" s="19">
        <v>1</v>
      </c>
      <c r="BS72" s="19">
        <v>1</v>
      </c>
      <c r="BT72" s="19">
        <v>0</v>
      </c>
      <c r="BU72" s="19">
        <v>0</v>
      </c>
      <c r="BV72" s="19">
        <v>0</v>
      </c>
      <c r="BW72" s="19">
        <v>0</v>
      </c>
      <c r="BX72" s="19">
        <v>0</v>
      </c>
      <c r="BY72" s="19">
        <v>0</v>
      </c>
      <c r="BZ72" s="19">
        <v>0</v>
      </c>
      <c r="CA72" s="19">
        <v>0</v>
      </c>
      <c r="CB72" s="19">
        <v>0</v>
      </c>
      <c r="CC72" s="19">
        <v>4</v>
      </c>
      <c r="CD72" s="19">
        <v>1</v>
      </c>
      <c r="CE72" s="19">
        <v>1</v>
      </c>
      <c r="CF72" s="19">
        <v>1</v>
      </c>
      <c r="CG72" s="25" t="s">
        <v>47</v>
      </c>
      <c r="CH72" s="19">
        <v>0</v>
      </c>
      <c r="CJ72" s="19">
        <v>2</v>
      </c>
      <c r="CK72" s="20" t="b">
        <f t="shared" si="52"/>
        <v>1</v>
      </c>
      <c r="CL72" s="21" t="b">
        <f t="shared" si="53"/>
        <v>0</v>
      </c>
      <c r="CM72" s="21" t="b">
        <f t="shared" si="46"/>
        <v>1</v>
      </c>
      <c r="CN72" s="19" t="b">
        <f t="shared" si="54"/>
        <v>0</v>
      </c>
      <c r="CO72" s="20" t="b">
        <f t="shared" si="55"/>
        <v>0</v>
      </c>
      <c r="CP72" s="19" t="b">
        <f t="shared" si="56"/>
        <v>0</v>
      </c>
      <c r="CQ72" s="19" t="b">
        <f t="shared" si="57"/>
        <v>0</v>
      </c>
      <c r="CR72" s="19" t="b">
        <f t="shared" si="58"/>
        <v>0</v>
      </c>
      <c r="CS72" s="20" t="b">
        <f t="shared" si="59"/>
        <v>0</v>
      </c>
      <c r="CT72" s="19" t="b">
        <f t="shared" si="60"/>
        <v>0</v>
      </c>
      <c r="CU72" s="19" t="b">
        <f t="shared" si="61"/>
        <v>0</v>
      </c>
      <c r="CV72" s="19" t="b">
        <f t="shared" si="62"/>
        <v>0</v>
      </c>
      <c r="CW72" s="19" t="b">
        <f t="shared" si="12"/>
        <v>0</v>
      </c>
      <c r="CX72" s="19" t="b">
        <f t="shared" si="63"/>
        <v>0</v>
      </c>
      <c r="CY72" s="19" t="b">
        <f t="shared" si="14"/>
        <v>0</v>
      </c>
      <c r="CZ72" s="20" t="b">
        <f t="shared" si="64"/>
        <v>1</v>
      </c>
      <c r="DA72" s="19" t="b">
        <f t="shared" si="65"/>
        <v>0</v>
      </c>
      <c r="DB72" s="19" t="b">
        <f t="shared" si="66"/>
        <v>0</v>
      </c>
      <c r="DC72" s="19" t="b">
        <f t="shared" si="67"/>
        <v>0</v>
      </c>
      <c r="DD72" s="19" t="b">
        <f t="shared" si="19"/>
        <v>0</v>
      </c>
      <c r="DE72" s="19" t="b">
        <f t="shared" si="68"/>
        <v>1</v>
      </c>
      <c r="DF72" s="19" t="b">
        <f t="shared" si="69"/>
        <v>1</v>
      </c>
      <c r="DG72" s="19" t="b">
        <f t="shared" si="22"/>
        <v>1</v>
      </c>
      <c r="DH72" s="20" t="b">
        <f t="shared" si="70"/>
        <v>1</v>
      </c>
      <c r="DI72" s="21" t="b">
        <f t="shared" si="24"/>
        <v>1</v>
      </c>
      <c r="DJ72" s="19" t="b">
        <f t="shared" si="71"/>
        <v>0</v>
      </c>
      <c r="DK72" s="19" t="b">
        <f t="shared" si="72"/>
        <v>1</v>
      </c>
      <c r="DL72" s="19" t="b">
        <f t="shared" si="73"/>
        <v>0</v>
      </c>
      <c r="DM72" s="19" t="b">
        <f t="shared" si="28"/>
        <v>1</v>
      </c>
      <c r="DN72" s="19" t="b">
        <f t="shared" si="47"/>
        <v>0</v>
      </c>
      <c r="DO72" s="19" t="b">
        <f t="shared" si="91"/>
        <v>0</v>
      </c>
      <c r="DP72" s="20">
        <f t="shared" si="74"/>
        <v>0</v>
      </c>
      <c r="DQ72" s="19">
        <f t="shared" si="75"/>
        <v>0</v>
      </c>
      <c r="DR72" s="19">
        <f t="shared" si="76"/>
        <v>0</v>
      </c>
      <c r="DS72" s="19">
        <f t="shared" si="77"/>
        <v>0</v>
      </c>
      <c r="DT72" s="19">
        <f t="shared" si="78"/>
        <v>0</v>
      </c>
      <c r="DU72" s="19">
        <f t="shared" si="79"/>
        <v>0</v>
      </c>
      <c r="DV72" s="19">
        <f t="shared" si="80"/>
        <v>0</v>
      </c>
      <c r="DW72" s="19">
        <f t="shared" si="81"/>
        <v>0</v>
      </c>
      <c r="DX72" s="19">
        <f t="shared" si="82"/>
        <v>0</v>
      </c>
      <c r="DY72" s="19">
        <f t="shared" si="83"/>
        <v>0</v>
      </c>
      <c r="DZ72" s="19">
        <f t="shared" si="84"/>
        <v>0</v>
      </c>
      <c r="EA72" s="19">
        <f t="shared" si="85"/>
        <v>0</v>
      </c>
      <c r="EB72" s="19">
        <f t="shared" si="86"/>
        <v>0</v>
      </c>
      <c r="EC72" s="19">
        <f t="shared" si="87"/>
        <v>0</v>
      </c>
      <c r="ED72" s="19">
        <f t="shared" si="88"/>
        <v>0</v>
      </c>
      <c r="EE72" s="19">
        <f t="shared" si="89"/>
        <v>16</v>
      </c>
      <c r="EF72" s="19">
        <f t="shared" si="92"/>
        <v>16</v>
      </c>
      <c r="EG72" s="22">
        <f t="shared" si="90"/>
        <v>7.43801652892562E-2</v>
      </c>
    </row>
    <row r="73" spans="1:137" x14ac:dyDescent="0.25">
      <c r="A73" s="18" t="b">
        <f t="shared" si="51"/>
        <v>1</v>
      </c>
      <c r="B73" s="19" t="s">
        <v>817</v>
      </c>
      <c r="C73" s="32" t="s">
        <v>1017</v>
      </c>
      <c r="D73" s="19">
        <v>1</v>
      </c>
      <c r="E73" s="19">
        <v>1</v>
      </c>
      <c r="F73" s="19">
        <v>1</v>
      </c>
      <c r="G73" s="19">
        <v>0</v>
      </c>
      <c r="H73" s="19">
        <v>0</v>
      </c>
      <c r="I73" s="19">
        <v>9</v>
      </c>
      <c r="J73" s="19">
        <v>1</v>
      </c>
      <c r="K73" s="19">
        <v>1</v>
      </c>
      <c r="L73" s="19">
        <v>1</v>
      </c>
      <c r="M73" s="19">
        <v>0</v>
      </c>
      <c r="N73" s="19">
        <v>0</v>
      </c>
      <c r="O73" s="19">
        <v>0</v>
      </c>
      <c r="P73" s="19">
        <v>0</v>
      </c>
      <c r="Q73" s="19">
        <v>0</v>
      </c>
      <c r="R73" s="19">
        <v>0</v>
      </c>
      <c r="S73" s="19">
        <v>0</v>
      </c>
      <c r="T73" s="25" t="s">
        <v>310</v>
      </c>
      <c r="U73" s="19">
        <v>2</v>
      </c>
      <c r="V73" s="20">
        <v>1</v>
      </c>
      <c r="W73" s="19">
        <v>0</v>
      </c>
      <c r="X73" s="19">
        <v>0</v>
      </c>
      <c r="Y73" s="19">
        <v>1</v>
      </c>
      <c r="Z73" s="19">
        <v>0</v>
      </c>
      <c r="AA73" s="19">
        <v>0</v>
      </c>
      <c r="AC73" s="19">
        <v>1</v>
      </c>
      <c r="AD73" s="19">
        <v>0</v>
      </c>
      <c r="AE73" s="19">
        <v>0</v>
      </c>
      <c r="AF73" s="19">
        <v>0</v>
      </c>
      <c r="AG73" s="19">
        <v>0</v>
      </c>
      <c r="AH73" s="19">
        <v>1</v>
      </c>
      <c r="AI73" s="19">
        <v>1</v>
      </c>
      <c r="AJ73" s="19">
        <v>0</v>
      </c>
      <c r="AK73" s="19">
        <v>0</v>
      </c>
      <c r="AL73" s="19">
        <v>1</v>
      </c>
      <c r="AM73" s="19">
        <v>1</v>
      </c>
      <c r="AN73" s="19">
        <v>1</v>
      </c>
      <c r="AO73" s="19">
        <v>0</v>
      </c>
      <c r="AP73" s="19">
        <v>0</v>
      </c>
      <c r="AQ73" s="19">
        <v>0</v>
      </c>
      <c r="AR73" s="19">
        <v>1</v>
      </c>
      <c r="AS73" s="19">
        <v>1</v>
      </c>
      <c r="AT73" s="19">
        <v>1</v>
      </c>
      <c r="AU73" s="19">
        <v>1</v>
      </c>
      <c r="AV73" s="19">
        <v>0</v>
      </c>
      <c r="AY73" s="19">
        <v>0</v>
      </c>
      <c r="BA73" s="25" t="s">
        <v>310</v>
      </c>
      <c r="BB73" s="19">
        <v>2</v>
      </c>
      <c r="BC73" s="20">
        <v>3</v>
      </c>
      <c r="BD73" s="19">
        <v>0</v>
      </c>
      <c r="BH73" s="19">
        <v>1</v>
      </c>
      <c r="BI73" s="19">
        <v>1</v>
      </c>
      <c r="BJ73" s="19">
        <v>1</v>
      </c>
      <c r="BK73" s="19">
        <v>1</v>
      </c>
      <c r="BL73" s="19">
        <v>1</v>
      </c>
      <c r="BM73" s="19">
        <v>1</v>
      </c>
      <c r="BN73" s="19">
        <v>1</v>
      </c>
      <c r="BO73" s="19">
        <v>1</v>
      </c>
      <c r="BP73" s="19">
        <v>1</v>
      </c>
      <c r="BQ73" s="19">
        <v>0</v>
      </c>
      <c r="BR73" s="19">
        <v>1</v>
      </c>
      <c r="BS73" s="19">
        <v>0</v>
      </c>
      <c r="BT73" s="19">
        <v>0</v>
      </c>
      <c r="BU73" s="19">
        <v>0</v>
      </c>
      <c r="BV73" s="19">
        <v>0</v>
      </c>
      <c r="BW73" s="19">
        <v>0</v>
      </c>
      <c r="BX73" s="19">
        <v>0</v>
      </c>
      <c r="BY73" s="19">
        <v>0</v>
      </c>
      <c r="BZ73" s="19">
        <v>0</v>
      </c>
      <c r="CA73" s="19">
        <v>0</v>
      </c>
      <c r="CB73" s="19">
        <v>1</v>
      </c>
      <c r="CC73" s="19">
        <v>4</v>
      </c>
      <c r="CD73" s="19">
        <v>1</v>
      </c>
      <c r="CE73" s="19">
        <v>1</v>
      </c>
      <c r="CF73" s="19" t="s">
        <v>311</v>
      </c>
      <c r="CG73" s="25" t="s">
        <v>312</v>
      </c>
      <c r="CH73" s="19">
        <v>0</v>
      </c>
      <c r="CJ73" s="19">
        <v>2</v>
      </c>
      <c r="CK73" s="20" t="b">
        <f t="shared" si="52"/>
        <v>1</v>
      </c>
      <c r="CL73" s="21" t="b">
        <f t="shared" si="53"/>
        <v>0</v>
      </c>
      <c r="CM73" s="21" t="b">
        <f t="shared" si="46"/>
        <v>1</v>
      </c>
      <c r="CN73" s="19" t="b">
        <f t="shared" si="54"/>
        <v>1</v>
      </c>
      <c r="CO73" s="20" t="b">
        <f t="shared" si="55"/>
        <v>1</v>
      </c>
      <c r="CP73" s="19" t="b">
        <f t="shared" si="56"/>
        <v>0</v>
      </c>
      <c r="CQ73" s="19" t="b">
        <f t="shared" si="57"/>
        <v>0</v>
      </c>
      <c r="CR73" s="19" t="b">
        <f t="shared" si="58"/>
        <v>0</v>
      </c>
      <c r="CS73" s="20" t="b">
        <f t="shared" si="59"/>
        <v>1</v>
      </c>
      <c r="CT73" s="19" t="b">
        <f t="shared" si="60"/>
        <v>1</v>
      </c>
      <c r="CU73" s="19" t="b">
        <f t="shared" si="61"/>
        <v>0</v>
      </c>
      <c r="CV73" s="19" t="b">
        <f t="shared" si="62"/>
        <v>0</v>
      </c>
      <c r="CW73" s="19" t="b">
        <f t="shared" si="12"/>
        <v>0</v>
      </c>
      <c r="CX73" s="19" t="b">
        <f t="shared" si="63"/>
        <v>0</v>
      </c>
      <c r="CY73" s="19" t="b">
        <f t="shared" si="14"/>
        <v>1</v>
      </c>
      <c r="CZ73" s="20" t="b">
        <f t="shared" si="64"/>
        <v>0</v>
      </c>
      <c r="DA73" s="19" t="b">
        <f t="shared" si="65"/>
        <v>0</v>
      </c>
      <c r="DB73" s="19" t="b">
        <f t="shared" si="66"/>
        <v>0</v>
      </c>
      <c r="DC73" s="19" t="b">
        <f t="shared" si="67"/>
        <v>0</v>
      </c>
      <c r="DD73" s="19" t="b">
        <f t="shared" si="19"/>
        <v>0</v>
      </c>
      <c r="DE73" s="19" t="b">
        <f t="shared" si="68"/>
        <v>0</v>
      </c>
      <c r="DF73" s="19" t="b">
        <f t="shared" si="69"/>
        <v>0</v>
      </c>
      <c r="DG73" s="19" t="b">
        <f t="shared" si="22"/>
        <v>0</v>
      </c>
      <c r="DH73" s="20" t="b">
        <f t="shared" si="70"/>
        <v>1</v>
      </c>
      <c r="DI73" s="21" t="b">
        <f t="shared" si="24"/>
        <v>1</v>
      </c>
      <c r="DJ73" s="19" t="b">
        <f t="shared" si="71"/>
        <v>0</v>
      </c>
      <c r="DK73" s="19" t="b">
        <f t="shared" si="72"/>
        <v>0</v>
      </c>
      <c r="DL73" s="19" t="b">
        <f t="shared" si="73"/>
        <v>0</v>
      </c>
      <c r="DM73" s="19" t="b">
        <f t="shared" si="28"/>
        <v>0</v>
      </c>
      <c r="DN73" s="19" t="b">
        <f t="shared" si="47"/>
        <v>0</v>
      </c>
      <c r="DO73" s="19" t="b">
        <f t="shared" si="91"/>
        <v>0</v>
      </c>
      <c r="DP73" s="20">
        <f t="shared" si="74"/>
        <v>0</v>
      </c>
      <c r="DQ73" s="19">
        <f t="shared" si="75"/>
        <v>0</v>
      </c>
      <c r="DR73" s="19">
        <f t="shared" si="76"/>
        <v>0</v>
      </c>
      <c r="DS73" s="19">
        <f t="shared" si="77"/>
        <v>0</v>
      </c>
      <c r="DT73" s="19">
        <f t="shared" si="78"/>
        <v>0</v>
      </c>
      <c r="DU73" s="19">
        <f t="shared" si="79"/>
        <v>0</v>
      </c>
      <c r="DV73" s="19">
        <f t="shared" si="80"/>
        <v>0</v>
      </c>
      <c r="DW73" s="19">
        <f t="shared" si="81"/>
        <v>8</v>
      </c>
      <c r="DX73" s="19">
        <f t="shared" si="82"/>
        <v>0</v>
      </c>
      <c r="DY73" s="19">
        <f t="shared" si="83"/>
        <v>0</v>
      </c>
      <c r="DZ73" s="19">
        <f t="shared" si="84"/>
        <v>0</v>
      </c>
      <c r="EA73" s="19">
        <f t="shared" si="85"/>
        <v>0</v>
      </c>
      <c r="EB73" s="19">
        <f t="shared" si="86"/>
        <v>0</v>
      </c>
      <c r="EC73" s="19">
        <f t="shared" si="87"/>
        <v>0</v>
      </c>
      <c r="ED73" s="19">
        <f t="shared" si="88"/>
        <v>0</v>
      </c>
      <c r="EE73" s="19">
        <f t="shared" si="89"/>
        <v>0</v>
      </c>
      <c r="EF73" s="19">
        <f t="shared" si="92"/>
        <v>8</v>
      </c>
      <c r="EG73" s="22">
        <f t="shared" si="90"/>
        <v>0.36363636363636365</v>
      </c>
    </row>
    <row r="74" spans="1:137" x14ac:dyDescent="0.25">
      <c r="A74" s="18" t="b">
        <f t="shared" si="51"/>
        <v>1</v>
      </c>
      <c r="B74" s="19" t="s">
        <v>817</v>
      </c>
      <c r="C74" s="32" t="s">
        <v>1018</v>
      </c>
      <c r="D74" s="19">
        <v>1</v>
      </c>
      <c r="E74" s="19">
        <v>1</v>
      </c>
      <c r="F74" s="19">
        <v>1</v>
      </c>
      <c r="G74" s="19">
        <v>0</v>
      </c>
      <c r="H74" s="19">
        <v>0</v>
      </c>
      <c r="I74" s="19">
        <v>24</v>
      </c>
      <c r="J74" s="19">
        <v>2</v>
      </c>
      <c r="K74" s="19">
        <v>1</v>
      </c>
      <c r="L74" s="19">
        <v>2</v>
      </c>
      <c r="M74" s="19">
        <v>0</v>
      </c>
      <c r="N74" s="19">
        <v>0</v>
      </c>
      <c r="O74" s="19">
        <v>0</v>
      </c>
      <c r="P74" s="19">
        <v>0</v>
      </c>
      <c r="Q74" s="19">
        <v>0</v>
      </c>
      <c r="R74" s="19">
        <v>0</v>
      </c>
      <c r="S74" s="19">
        <v>0</v>
      </c>
      <c r="T74" s="25" t="s">
        <v>313</v>
      </c>
      <c r="U74" s="19">
        <v>2</v>
      </c>
      <c r="V74" s="20">
        <v>0</v>
      </c>
      <c r="W74" s="19">
        <v>0</v>
      </c>
      <c r="X74" s="19">
        <v>0</v>
      </c>
      <c r="Y74" s="19">
        <v>0</v>
      </c>
      <c r="AC74" s="19">
        <v>1</v>
      </c>
      <c r="AD74" s="19">
        <v>0</v>
      </c>
      <c r="AE74" s="19">
        <v>0</v>
      </c>
      <c r="AF74" s="19">
        <v>0</v>
      </c>
      <c r="AG74" s="19">
        <v>0</v>
      </c>
      <c r="AH74" s="19">
        <v>0</v>
      </c>
      <c r="AI74" s="19">
        <v>0</v>
      </c>
      <c r="AJ74" s="19">
        <v>0</v>
      </c>
      <c r="AK74" s="19">
        <v>0</v>
      </c>
      <c r="AL74" s="19">
        <v>0</v>
      </c>
      <c r="AM74" s="19">
        <v>1</v>
      </c>
      <c r="AN74" s="19">
        <v>0</v>
      </c>
      <c r="AO74" s="19">
        <v>1</v>
      </c>
      <c r="AP74" s="19">
        <v>0</v>
      </c>
      <c r="AQ74" s="19">
        <v>1</v>
      </c>
      <c r="AR74" s="19">
        <v>1</v>
      </c>
      <c r="AS74" s="19">
        <v>1</v>
      </c>
      <c r="AT74" s="19">
        <v>0</v>
      </c>
      <c r="AU74" s="19">
        <v>0</v>
      </c>
      <c r="AV74" s="19">
        <v>0</v>
      </c>
      <c r="AY74" s="19">
        <v>0</v>
      </c>
      <c r="BA74" s="25" t="s">
        <v>314</v>
      </c>
      <c r="BB74" s="19">
        <v>2</v>
      </c>
      <c r="BC74" s="20">
        <v>3</v>
      </c>
      <c r="BD74" s="19">
        <v>1</v>
      </c>
      <c r="BE74" s="19">
        <v>1</v>
      </c>
      <c r="BF74" s="19">
        <v>1</v>
      </c>
      <c r="BG74" s="19">
        <v>1</v>
      </c>
      <c r="BH74" s="19">
        <v>1</v>
      </c>
      <c r="BI74" s="19">
        <v>1</v>
      </c>
      <c r="BJ74" s="19">
        <v>0</v>
      </c>
      <c r="BK74" s="19">
        <v>0</v>
      </c>
      <c r="BL74" s="19">
        <v>1</v>
      </c>
      <c r="BM74" s="19">
        <v>0</v>
      </c>
      <c r="BN74" s="19">
        <v>1</v>
      </c>
      <c r="BO74" s="19">
        <v>0</v>
      </c>
      <c r="BP74" s="19">
        <v>1</v>
      </c>
      <c r="BQ74" s="19">
        <v>0</v>
      </c>
      <c r="BR74" s="19">
        <v>1</v>
      </c>
      <c r="BS74" s="19">
        <v>0</v>
      </c>
      <c r="BT74" s="19">
        <v>0</v>
      </c>
      <c r="BU74" s="19">
        <v>0</v>
      </c>
      <c r="BV74" s="19">
        <v>0</v>
      </c>
      <c r="BW74" s="19">
        <v>0</v>
      </c>
      <c r="BX74" s="19">
        <v>0</v>
      </c>
      <c r="BY74" s="19">
        <v>0</v>
      </c>
      <c r="BZ74" s="19">
        <v>0</v>
      </c>
      <c r="CA74" s="19">
        <v>0</v>
      </c>
      <c r="CB74" s="19">
        <v>1</v>
      </c>
      <c r="CC74" s="19">
        <v>5</v>
      </c>
      <c r="CD74" s="19">
        <v>1</v>
      </c>
      <c r="CE74" s="19">
        <v>1</v>
      </c>
      <c r="CF74" s="19">
        <v>2</v>
      </c>
      <c r="CG74" s="25" t="s">
        <v>47</v>
      </c>
      <c r="CH74" s="19">
        <v>0</v>
      </c>
      <c r="CJ74" s="19">
        <v>2</v>
      </c>
      <c r="CK74" s="20" t="b">
        <f t="shared" si="52"/>
        <v>1</v>
      </c>
      <c r="CL74" s="21" t="b">
        <f t="shared" si="53"/>
        <v>0</v>
      </c>
      <c r="CM74" s="21" t="b">
        <f t="shared" si="46"/>
        <v>1</v>
      </c>
      <c r="CN74" s="19" t="b">
        <f t="shared" si="54"/>
        <v>1</v>
      </c>
      <c r="CO74" s="20" t="b">
        <f t="shared" si="55"/>
        <v>0</v>
      </c>
      <c r="CP74" s="19" t="b">
        <f t="shared" si="56"/>
        <v>0</v>
      </c>
      <c r="CQ74" s="19" t="b">
        <f t="shared" si="57"/>
        <v>1</v>
      </c>
      <c r="CR74" s="19" t="b">
        <f t="shared" si="58"/>
        <v>0</v>
      </c>
      <c r="CS74" s="20" t="b">
        <f t="shared" si="59"/>
        <v>1</v>
      </c>
      <c r="CT74" s="19" t="b">
        <f t="shared" si="60"/>
        <v>1</v>
      </c>
      <c r="CU74" s="19" t="b">
        <f t="shared" si="61"/>
        <v>0</v>
      </c>
      <c r="CV74" s="19" t="b">
        <f t="shared" si="62"/>
        <v>0</v>
      </c>
      <c r="CW74" s="19" t="b">
        <f t="shared" si="12"/>
        <v>0</v>
      </c>
      <c r="CX74" s="19" t="b">
        <f t="shared" si="63"/>
        <v>0</v>
      </c>
      <c r="CY74" s="19" t="b">
        <f t="shared" si="14"/>
        <v>1</v>
      </c>
      <c r="CZ74" s="20" t="b">
        <f t="shared" si="64"/>
        <v>0</v>
      </c>
      <c r="DA74" s="19" t="b">
        <f t="shared" si="65"/>
        <v>0</v>
      </c>
      <c r="DB74" s="19" t="b">
        <f t="shared" si="66"/>
        <v>0</v>
      </c>
      <c r="DC74" s="19" t="b">
        <f t="shared" si="67"/>
        <v>0</v>
      </c>
      <c r="DD74" s="19" t="b">
        <f t="shared" si="19"/>
        <v>0</v>
      </c>
      <c r="DE74" s="19" t="b">
        <f t="shared" si="68"/>
        <v>0</v>
      </c>
      <c r="DF74" s="19" t="b">
        <f t="shared" si="69"/>
        <v>0</v>
      </c>
      <c r="DG74" s="19" t="b">
        <f t="shared" si="22"/>
        <v>0</v>
      </c>
      <c r="DH74" s="20" t="b">
        <f t="shared" si="70"/>
        <v>1</v>
      </c>
      <c r="DI74" s="21" t="b">
        <f t="shared" si="24"/>
        <v>1</v>
      </c>
      <c r="DJ74" s="19" t="b">
        <f t="shared" si="71"/>
        <v>0</v>
      </c>
      <c r="DK74" s="19" t="b">
        <f t="shared" si="72"/>
        <v>0</v>
      </c>
      <c r="DL74" s="19" t="b">
        <f t="shared" si="73"/>
        <v>0</v>
      </c>
      <c r="DM74" s="19" t="b">
        <f t="shared" si="28"/>
        <v>0</v>
      </c>
      <c r="DN74" s="19" t="b">
        <f t="shared" ref="DN74:DN137" si="93">AND(DJ74=TRUE,DM74=FALSE)</f>
        <v>0</v>
      </c>
      <c r="DO74" s="19" t="b">
        <f t="shared" si="91"/>
        <v>0</v>
      </c>
      <c r="DP74" s="20">
        <f t="shared" si="74"/>
        <v>0</v>
      </c>
      <c r="DQ74" s="19">
        <f t="shared" si="75"/>
        <v>0</v>
      </c>
      <c r="DR74" s="19">
        <f t="shared" si="76"/>
        <v>0</v>
      </c>
      <c r="DS74" s="19">
        <f t="shared" si="77"/>
        <v>0</v>
      </c>
      <c r="DT74" s="19">
        <f t="shared" si="78"/>
        <v>0</v>
      </c>
      <c r="DU74" s="19">
        <f t="shared" si="79"/>
        <v>0</v>
      </c>
      <c r="DV74" s="19">
        <f t="shared" si="80"/>
        <v>0</v>
      </c>
      <c r="DW74" s="19">
        <f t="shared" si="81"/>
        <v>0</v>
      </c>
      <c r="DX74" s="19">
        <f t="shared" si="82"/>
        <v>0</v>
      </c>
      <c r="DY74" s="19">
        <f t="shared" si="83"/>
        <v>0</v>
      </c>
      <c r="DZ74" s="19">
        <f t="shared" si="84"/>
        <v>0</v>
      </c>
      <c r="EA74" s="19">
        <f t="shared" si="85"/>
        <v>0</v>
      </c>
      <c r="EB74" s="19">
        <f t="shared" si="86"/>
        <v>0</v>
      </c>
      <c r="EC74" s="19">
        <f t="shared" si="87"/>
        <v>14</v>
      </c>
      <c r="ED74" s="19">
        <f t="shared" si="88"/>
        <v>0</v>
      </c>
      <c r="EE74" s="19">
        <f t="shared" si="89"/>
        <v>0</v>
      </c>
      <c r="EF74" s="19">
        <f t="shared" si="92"/>
        <v>14</v>
      </c>
      <c r="EG74" s="22">
        <f t="shared" si="90"/>
        <v>0.66176470588235292</v>
      </c>
    </row>
    <row r="75" spans="1:137" x14ac:dyDescent="0.25">
      <c r="A75" s="18" t="b">
        <f t="shared" si="51"/>
        <v>1</v>
      </c>
      <c r="B75" s="19" t="s">
        <v>817</v>
      </c>
      <c r="C75" s="32" t="s">
        <v>1019</v>
      </c>
      <c r="D75" s="19">
        <v>1</v>
      </c>
      <c r="E75" s="19">
        <v>1</v>
      </c>
      <c r="F75" s="19">
        <v>1</v>
      </c>
      <c r="G75" s="19">
        <v>0</v>
      </c>
      <c r="H75" s="19">
        <v>0</v>
      </c>
      <c r="I75" s="19">
        <v>1</v>
      </c>
      <c r="J75" s="19">
        <v>1</v>
      </c>
      <c r="K75" s="19">
        <v>1</v>
      </c>
      <c r="L75" s="19">
        <v>1</v>
      </c>
      <c r="M75" s="19">
        <v>0</v>
      </c>
      <c r="N75" s="19">
        <v>0</v>
      </c>
      <c r="O75" s="19">
        <v>0</v>
      </c>
      <c r="P75" s="19">
        <v>0</v>
      </c>
      <c r="Q75" s="19">
        <v>0</v>
      </c>
      <c r="R75" s="19">
        <v>0</v>
      </c>
      <c r="S75" s="19">
        <v>0</v>
      </c>
      <c r="T75" s="25" t="s">
        <v>35</v>
      </c>
      <c r="U75" s="19">
        <v>2</v>
      </c>
      <c r="V75" s="20">
        <v>0</v>
      </c>
      <c r="W75" s="19">
        <v>0</v>
      </c>
      <c r="X75" s="19">
        <v>0</v>
      </c>
      <c r="Y75" s="19">
        <v>1</v>
      </c>
      <c r="Z75" s="19">
        <v>1</v>
      </c>
      <c r="AC75" s="19">
        <v>1</v>
      </c>
      <c r="AD75" s="19">
        <v>0</v>
      </c>
      <c r="AE75" s="19">
        <v>0</v>
      </c>
      <c r="AF75" s="19">
        <v>0</v>
      </c>
      <c r="AG75" s="19">
        <v>0</v>
      </c>
      <c r="AH75" s="19">
        <v>1</v>
      </c>
      <c r="AI75" s="19">
        <v>1</v>
      </c>
      <c r="AJ75" s="19">
        <v>0</v>
      </c>
      <c r="AK75" s="19">
        <v>0</v>
      </c>
      <c r="AL75" s="19">
        <v>0</v>
      </c>
      <c r="AM75" s="19">
        <v>0</v>
      </c>
      <c r="AN75" s="19">
        <v>0</v>
      </c>
      <c r="AO75" s="19">
        <v>0</v>
      </c>
      <c r="AP75" s="19">
        <v>0</v>
      </c>
      <c r="AQ75" s="19">
        <v>1</v>
      </c>
      <c r="AR75" s="19">
        <v>0</v>
      </c>
      <c r="AV75" s="19">
        <v>0</v>
      </c>
      <c r="AY75" s="19">
        <v>0</v>
      </c>
      <c r="BA75" s="25" t="s">
        <v>35</v>
      </c>
      <c r="BB75" s="19">
        <v>2</v>
      </c>
      <c r="BC75" s="20">
        <v>3</v>
      </c>
      <c r="BD75" s="19">
        <v>1</v>
      </c>
      <c r="BE75" s="19">
        <v>1</v>
      </c>
      <c r="BF75" s="19">
        <v>1</v>
      </c>
      <c r="BG75" s="19">
        <v>1</v>
      </c>
      <c r="BH75" s="19">
        <v>0</v>
      </c>
      <c r="BI75" s="19">
        <v>1</v>
      </c>
      <c r="BJ75" s="19">
        <v>1</v>
      </c>
      <c r="BK75" s="19">
        <v>0</v>
      </c>
      <c r="BL75" s="19">
        <v>1</v>
      </c>
      <c r="BM75" s="19">
        <v>1</v>
      </c>
      <c r="BN75" s="19">
        <v>1</v>
      </c>
      <c r="BO75" s="19">
        <v>1</v>
      </c>
      <c r="BP75" s="19">
        <v>1</v>
      </c>
      <c r="BQ75" s="19">
        <v>0</v>
      </c>
      <c r="BR75" s="19">
        <v>1</v>
      </c>
      <c r="BS75" s="19">
        <v>0</v>
      </c>
      <c r="BT75" s="19">
        <v>0</v>
      </c>
      <c r="BU75" s="19">
        <v>0</v>
      </c>
      <c r="BV75" s="19">
        <v>0</v>
      </c>
      <c r="BW75" s="19">
        <v>0</v>
      </c>
      <c r="BX75" s="19">
        <v>0</v>
      </c>
      <c r="BY75" s="19">
        <v>0</v>
      </c>
      <c r="BZ75" s="19">
        <v>0</v>
      </c>
      <c r="CA75" s="19">
        <v>0</v>
      </c>
      <c r="CB75" s="19">
        <v>1</v>
      </c>
      <c r="CC75" s="19">
        <v>4</v>
      </c>
      <c r="CD75" s="19">
        <v>1</v>
      </c>
      <c r="CE75" s="19">
        <v>1</v>
      </c>
      <c r="CF75" s="19">
        <v>1</v>
      </c>
      <c r="CG75" s="25" t="s">
        <v>315</v>
      </c>
      <c r="CH75" s="19">
        <v>0</v>
      </c>
      <c r="CJ75" s="19">
        <v>2</v>
      </c>
      <c r="CK75" s="20" t="b">
        <f t="shared" si="52"/>
        <v>1</v>
      </c>
      <c r="CL75" s="21" t="b">
        <f t="shared" si="53"/>
        <v>0</v>
      </c>
      <c r="CM75" s="21" t="b">
        <f t="shared" si="46"/>
        <v>1</v>
      </c>
      <c r="CN75" s="19" t="b">
        <f t="shared" si="54"/>
        <v>1</v>
      </c>
      <c r="CO75" s="20" t="b">
        <f t="shared" si="55"/>
        <v>0</v>
      </c>
      <c r="CP75" s="19" t="b">
        <f t="shared" si="56"/>
        <v>0</v>
      </c>
      <c r="CQ75" s="19" t="b">
        <f t="shared" si="57"/>
        <v>0</v>
      </c>
      <c r="CR75" s="19" t="b">
        <f t="shared" si="58"/>
        <v>0</v>
      </c>
      <c r="CS75" s="20" t="b">
        <f t="shared" si="59"/>
        <v>0</v>
      </c>
      <c r="CT75" s="19" t="b">
        <f t="shared" si="60"/>
        <v>0</v>
      </c>
      <c r="CU75" s="19" t="b">
        <f t="shared" si="61"/>
        <v>0</v>
      </c>
      <c r="CV75" s="19" t="b">
        <f t="shared" si="62"/>
        <v>0</v>
      </c>
      <c r="CW75" s="19" t="b">
        <f t="shared" si="12"/>
        <v>0</v>
      </c>
      <c r="CX75" s="19" t="b">
        <f t="shared" si="63"/>
        <v>0</v>
      </c>
      <c r="CY75" s="19" t="b">
        <f t="shared" si="14"/>
        <v>0</v>
      </c>
      <c r="CZ75" s="20" t="b">
        <f t="shared" si="64"/>
        <v>1</v>
      </c>
      <c r="DA75" s="19" t="b">
        <f t="shared" si="65"/>
        <v>0</v>
      </c>
      <c r="DB75" s="19" t="b">
        <f t="shared" si="66"/>
        <v>0</v>
      </c>
      <c r="DC75" s="19" t="b">
        <f t="shared" si="67"/>
        <v>0</v>
      </c>
      <c r="DD75" s="19" t="b">
        <f t="shared" si="19"/>
        <v>0</v>
      </c>
      <c r="DE75" s="19" t="b">
        <f t="shared" si="68"/>
        <v>1</v>
      </c>
      <c r="DF75" s="19" t="b">
        <f t="shared" si="69"/>
        <v>1</v>
      </c>
      <c r="DG75" s="19" t="b">
        <f t="shared" si="22"/>
        <v>1</v>
      </c>
      <c r="DH75" s="20" t="b">
        <f t="shared" si="70"/>
        <v>1</v>
      </c>
      <c r="DI75" s="21" t="b">
        <f t="shared" si="24"/>
        <v>1</v>
      </c>
      <c r="DJ75" s="19" t="b">
        <f t="shared" si="71"/>
        <v>0</v>
      </c>
      <c r="DK75" s="19" t="b">
        <f t="shared" si="72"/>
        <v>0</v>
      </c>
      <c r="DL75" s="19" t="b">
        <f t="shared" si="73"/>
        <v>0</v>
      </c>
      <c r="DM75" s="19" t="b">
        <f t="shared" si="28"/>
        <v>0</v>
      </c>
      <c r="DN75" s="19" t="b">
        <f t="shared" si="93"/>
        <v>0</v>
      </c>
      <c r="DO75" s="19" t="b">
        <f t="shared" si="91"/>
        <v>0</v>
      </c>
      <c r="DP75" s="20">
        <f t="shared" si="74"/>
        <v>0</v>
      </c>
      <c r="DQ75" s="19">
        <f t="shared" si="75"/>
        <v>0</v>
      </c>
      <c r="DR75" s="19">
        <f t="shared" si="76"/>
        <v>0</v>
      </c>
      <c r="DS75" s="19">
        <f t="shared" si="77"/>
        <v>0</v>
      </c>
      <c r="DT75" s="19">
        <f t="shared" si="78"/>
        <v>0</v>
      </c>
      <c r="DU75" s="19">
        <f t="shared" si="79"/>
        <v>0</v>
      </c>
      <c r="DV75" s="19">
        <f t="shared" si="80"/>
        <v>0</v>
      </c>
      <c r="DW75" s="19">
        <f t="shared" si="81"/>
        <v>0</v>
      </c>
      <c r="DX75" s="19">
        <f t="shared" si="82"/>
        <v>0</v>
      </c>
      <c r="DY75" s="19">
        <f t="shared" si="83"/>
        <v>0</v>
      </c>
      <c r="DZ75" s="19">
        <f t="shared" si="84"/>
        <v>0</v>
      </c>
      <c r="EA75" s="19">
        <f t="shared" si="85"/>
        <v>0</v>
      </c>
      <c r="EB75" s="19">
        <f t="shared" si="86"/>
        <v>0</v>
      </c>
      <c r="EC75" s="19">
        <f t="shared" si="87"/>
        <v>0</v>
      </c>
      <c r="ED75" s="19">
        <f t="shared" si="88"/>
        <v>0</v>
      </c>
      <c r="EE75" s="19">
        <f t="shared" si="89"/>
        <v>16</v>
      </c>
      <c r="EF75" s="19">
        <f t="shared" si="92"/>
        <v>16</v>
      </c>
      <c r="EG75" s="22">
        <f t="shared" si="90"/>
        <v>7.43801652892562E-2</v>
      </c>
    </row>
    <row r="76" spans="1:137" x14ac:dyDescent="0.25">
      <c r="A76" s="18" t="b">
        <f t="shared" si="51"/>
        <v>1</v>
      </c>
      <c r="B76" s="19" t="s">
        <v>817</v>
      </c>
      <c r="C76" s="32" t="s">
        <v>1020</v>
      </c>
      <c r="D76" s="19">
        <v>1</v>
      </c>
      <c r="E76" s="19">
        <v>1</v>
      </c>
      <c r="F76" s="19">
        <v>1</v>
      </c>
      <c r="G76" s="19">
        <v>0</v>
      </c>
      <c r="H76" s="19">
        <v>0</v>
      </c>
      <c r="I76" s="19">
        <v>6</v>
      </c>
      <c r="J76" s="19">
        <v>2</v>
      </c>
      <c r="K76" s="19">
        <v>1</v>
      </c>
      <c r="L76" s="19">
        <v>1</v>
      </c>
      <c r="M76" s="19">
        <v>0</v>
      </c>
      <c r="N76" s="19">
        <v>0</v>
      </c>
      <c r="O76" s="19">
        <v>0</v>
      </c>
      <c r="P76" s="19">
        <v>0</v>
      </c>
      <c r="Q76" s="19">
        <v>0</v>
      </c>
      <c r="R76" s="19">
        <v>0</v>
      </c>
      <c r="S76" s="19">
        <v>0</v>
      </c>
      <c r="T76" s="25" t="s">
        <v>35</v>
      </c>
      <c r="U76" s="19">
        <v>2</v>
      </c>
      <c r="V76" s="20">
        <v>0</v>
      </c>
      <c r="W76" s="19">
        <v>0</v>
      </c>
      <c r="X76" s="19">
        <v>0</v>
      </c>
      <c r="Y76" s="19">
        <v>0</v>
      </c>
      <c r="AC76" s="19">
        <v>1</v>
      </c>
      <c r="AD76" s="19">
        <v>0</v>
      </c>
      <c r="AE76" s="19">
        <v>0</v>
      </c>
      <c r="AF76" s="19">
        <v>0</v>
      </c>
      <c r="AG76" s="19">
        <v>0</v>
      </c>
      <c r="AH76" s="19">
        <v>0</v>
      </c>
      <c r="AI76" s="19">
        <v>0</v>
      </c>
      <c r="AJ76" s="19">
        <v>0</v>
      </c>
      <c r="AK76" s="19">
        <v>0</v>
      </c>
      <c r="AL76" s="19">
        <v>0</v>
      </c>
      <c r="AM76" s="19">
        <v>0</v>
      </c>
      <c r="AN76" s="19">
        <v>0</v>
      </c>
      <c r="AO76" s="19">
        <v>0</v>
      </c>
      <c r="AP76" s="19">
        <v>0</v>
      </c>
      <c r="AQ76" s="19">
        <v>1</v>
      </c>
      <c r="AR76" s="19">
        <v>0</v>
      </c>
      <c r="AV76" s="19">
        <v>0</v>
      </c>
      <c r="AY76" s="19">
        <v>0</v>
      </c>
      <c r="BA76" s="25" t="s">
        <v>316</v>
      </c>
      <c r="BB76" s="19">
        <v>2</v>
      </c>
      <c r="BC76" s="20">
        <v>3</v>
      </c>
      <c r="BD76" s="19">
        <v>1</v>
      </c>
      <c r="BE76" s="19">
        <v>1</v>
      </c>
      <c r="BF76" s="19">
        <v>1</v>
      </c>
      <c r="BG76" s="19">
        <v>1</v>
      </c>
      <c r="BH76" s="19">
        <v>0</v>
      </c>
      <c r="BI76" s="19">
        <v>1</v>
      </c>
      <c r="BJ76" s="19">
        <v>0</v>
      </c>
      <c r="BK76" s="19">
        <v>0</v>
      </c>
      <c r="BL76" s="19">
        <v>1</v>
      </c>
      <c r="BM76" s="19">
        <v>1</v>
      </c>
      <c r="BN76" s="19">
        <v>1</v>
      </c>
      <c r="BO76" s="19">
        <v>1</v>
      </c>
      <c r="BP76" s="19">
        <v>1</v>
      </c>
      <c r="BQ76" s="19">
        <v>0</v>
      </c>
      <c r="BR76" s="19">
        <v>0</v>
      </c>
      <c r="BS76" s="19">
        <v>0</v>
      </c>
      <c r="BT76" s="19">
        <v>0</v>
      </c>
      <c r="BU76" s="19">
        <v>0</v>
      </c>
      <c r="BV76" s="19">
        <v>0</v>
      </c>
      <c r="BW76" s="19">
        <v>0</v>
      </c>
      <c r="BX76" s="19">
        <v>0</v>
      </c>
      <c r="BY76" s="19">
        <v>0</v>
      </c>
      <c r="BZ76" s="19">
        <v>0</v>
      </c>
      <c r="CA76" s="19">
        <v>0</v>
      </c>
      <c r="CB76" s="19">
        <v>1</v>
      </c>
      <c r="CC76" s="19">
        <v>5</v>
      </c>
      <c r="CD76" s="19">
        <v>1</v>
      </c>
      <c r="CE76" s="19">
        <v>1</v>
      </c>
      <c r="CF76" s="19">
        <v>1</v>
      </c>
      <c r="CG76" s="25" t="s">
        <v>317</v>
      </c>
      <c r="CH76" s="19">
        <v>0</v>
      </c>
      <c r="CJ76" s="19">
        <v>2</v>
      </c>
      <c r="CK76" s="20" t="b">
        <f t="shared" si="52"/>
        <v>1</v>
      </c>
      <c r="CL76" s="21" t="b">
        <f t="shared" si="53"/>
        <v>0</v>
      </c>
      <c r="CM76" s="21" t="b">
        <f t="shared" si="46"/>
        <v>1</v>
      </c>
      <c r="CN76" s="19" t="b">
        <f t="shared" si="54"/>
        <v>1</v>
      </c>
      <c r="CO76" s="20" t="b">
        <f t="shared" si="55"/>
        <v>0</v>
      </c>
      <c r="CP76" s="19" t="b">
        <f t="shared" si="56"/>
        <v>0</v>
      </c>
      <c r="CQ76" s="19" t="b">
        <f t="shared" si="57"/>
        <v>0</v>
      </c>
      <c r="CR76" s="19" t="b">
        <f t="shared" si="58"/>
        <v>0</v>
      </c>
      <c r="CS76" s="20" t="b">
        <f t="shared" si="59"/>
        <v>0</v>
      </c>
      <c r="CT76" s="19" t="b">
        <f t="shared" si="60"/>
        <v>0</v>
      </c>
      <c r="CU76" s="19" t="b">
        <f t="shared" si="61"/>
        <v>0</v>
      </c>
      <c r="CV76" s="19" t="b">
        <f t="shared" si="62"/>
        <v>0</v>
      </c>
      <c r="CW76" s="19" t="b">
        <f t="shared" si="12"/>
        <v>0</v>
      </c>
      <c r="CX76" s="19" t="b">
        <f t="shared" si="63"/>
        <v>0</v>
      </c>
      <c r="CY76" s="19" t="b">
        <f t="shared" si="14"/>
        <v>0</v>
      </c>
      <c r="CZ76" s="20" t="b">
        <f t="shared" si="64"/>
        <v>1</v>
      </c>
      <c r="DA76" s="19" t="b">
        <f t="shared" si="65"/>
        <v>0</v>
      </c>
      <c r="DB76" s="19" t="b">
        <f t="shared" si="66"/>
        <v>1</v>
      </c>
      <c r="DC76" s="19" t="b">
        <f t="shared" si="67"/>
        <v>0</v>
      </c>
      <c r="DD76" s="19" t="b">
        <f t="shared" si="19"/>
        <v>1</v>
      </c>
      <c r="DE76" s="19" t="b">
        <f t="shared" si="68"/>
        <v>0</v>
      </c>
      <c r="DF76" s="19" t="b">
        <f t="shared" si="69"/>
        <v>1</v>
      </c>
      <c r="DG76" s="19" t="b">
        <f t="shared" si="22"/>
        <v>1</v>
      </c>
      <c r="DH76" s="20" t="b">
        <f t="shared" si="70"/>
        <v>0</v>
      </c>
      <c r="DI76" s="21" t="b">
        <f t="shared" si="24"/>
        <v>1</v>
      </c>
      <c r="DJ76" s="19" t="b">
        <f t="shared" si="71"/>
        <v>1</v>
      </c>
      <c r="DK76" s="19" t="b">
        <f t="shared" si="72"/>
        <v>0</v>
      </c>
      <c r="DL76" s="19" t="b">
        <f t="shared" si="73"/>
        <v>0</v>
      </c>
      <c r="DM76" s="19" t="b">
        <f t="shared" si="28"/>
        <v>0</v>
      </c>
      <c r="DN76" s="19" t="b">
        <f t="shared" si="93"/>
        <v>1</v>
      </c>
      <c r="DO76" s="19" t="b">
        <f t="shared" si="91"/>
        <v>0</v>
      </c>
      <c r="DP76" s="20">
        <f t="shared" si="74"/>
        <v>0</v>
      </c>
      <c r="DQ76" s="19">
        <f t="shared" si="75"/>
        <v>0</v>
      </c>
      <c r="DR76" s="19">
        <f t="shared" si="76"/>
        <v>0</v>
      </c>
      <c r="DS76" s="19">
        <f t="shared" si="77"/>
        <v>0</v>
      </c>
      <c r="DT76" s="19">
        <f t="shared" si="78"/>
        <v>0</v>
      </c>
      <c r="DU76" s="19">
        <f t="shared" si="79"/>
        <v>0</v>
      </c>
      <c r="DV76" s="19">
        <f t="shared" si="80"/>
        <v>0</v>
      </c>
      <c r="DW76" s="19">
        <f t="shared" si="81"/>
        <v>0</v>
      </c>
      <c r="DX76" s="19">
        <f t="shared" si="82"/>
        <v>0</v>
      </c>
      <c r="DY76" s="19">
        <f t="shared" si="83"/>
        <v>0</v>
      </c>
      <c r="DZ76" s="19">
        <f t="shared" si="84"/>
        <v>0</v>
      </c>
      <c r="EA76" s="19">
        <f t="shared" si="85"/>
        <v>0</v>
      </c>
      <c r="EB76" s="19">
        <f t="shared" si="86"/>
        <v>0</v>
      </c>
      <c r="EC76" s="19">
        <f t="shared" si="87"/>
        <v>0</v>
      </c>
      <c r="ED76" s="19">
        <f t="shared" si="88"/>
        <v>0</v>
      </c>
      <c r="EE76" s="19">
        <f t="shared" si="89"/>
        <v>16</v>
      </c>
      <c r="EF76" s="19">
        <f t="shared" si="92"/>
        <v>16</v>
      </c>
      <c r="EG76" s="22">
        <f t="shared" si="90"/>
        <v>7.43801652892562E-2</v>
      </c>
    </row>
    <row r="77" spans="1:137" x14ac:dyDescent="0.25">
      <c r="A77" s="18" t="b">
        <f t="shared" si="51"/>
        <v>1</v>
      </c>
      <c r="B77" s="19" t="s">
        <v>817</v>
      </c>
      <c r="C77" s="32" t="s">
        <v>1021</v>
      </c>
      <c r="D77" s="19">
        <v>1</v>
      </c>
      <c r="E77" s="19">
        <v>1</v>
      </c>
      <c r="F77" s="19">
        <v>1</v>
      </c>
      <c r="G77" s="19">
        <v>0</v>
      </c>
      <c r="H77" s="19">
        <v>0</v>
      </c>
      <c r="I77" s="19">
        <v>3</v>
      </c>
      <c r="J77" s="19">
        <v>1</v>
      </c>
      <c r="K77" s="19">
        <v>2</v>
      </c>
      <c r="L77" s="19">
        <v>1</v>
      </c>
      <c r="M77" s="19">
        <v>0</v>
      </c>
      <c r="N77" s="19">
        <v>0</v>
      </c>
      <c r="O77" s="19">
        <v>0</v>
      </c>
      <c r="P77" s="19">
        <v>0</v>
      </c>
      <c r="Q77" s="19">
        <v>0</v>
      </c>
      <c r="R77" s="19">
        <v>0</v>
      </c>
      <c r="S77" s="19">
        <v>0</v>
      </c>
      <c r="T77" s="25" t="s">
        <v>35</v>
      </c>
      <c r="U77" s="19">
        <v>2</v>
      </c>
      <c r="V77" s="20">
        <v>0</v>
      </c>
      <c r="W77" s="19">
        <v>0</v>
      </c>
      <c r="X77" s="19">
        <v>0</v>
      </c>
      <c r="Y77" s="19">
        <v>0</v>
      </c>
      <c r="AC77" s="19">
        <v>0</v>
      </c>
      <c r="AD77" s="19">
        <v>0</v>
      </c>
      <c r="AE77" s="19">
        <v>0</v>
      </c>
      <c r="AF77" s="19">
        <v>0</v>
      </c>
      <c r="AG77" s="19">
        <v>0</v>
      </c>
      <c r="AH77" s="19">
        <v>0</v>
      </c>
      <c r="AI77" s="19">
        <v>0</v>
      </c>
      <c r="AJ77" s="19">
        <v>0</v>
      </c>
      <c r="AK77" s="19">
        <v>0</v>
      </c>
      <c r="AL77" s="19">
        <v>0</v>
      </c>
      <c r="AM77" s="19">
        <v>1</v>
      </c>
      <c r="AN77" s="19">
        <v>0</v>
      </c>
      <c r="AO77" s="19">
        <v>1</v>
      </c>
      <c r="AP77" s="19">
        <v>0</v>
      </c>
      <c r="AQ77" s="19">
        <v>0</v>
      </c>
      <c r="AR77" s="19">
        <v>0</v>
      </c>
      <c r="AV77" s="19">
        <v>0</v>
      </c>
      <c r="AY77" s="19">
        <v>0</v>
      </c>
      <c r="BA77" s="25" t="s">
        <v>318</v>
      </c>
      <c r="BB77" s="19">
        <v>2</v>
      </c>
      <c r="BC77" s="20">
        <v>3</v>
      </c>
      <c r="BD77" s="19">
        <v>0</v>
      </c>
      <c r="BH77" s="19">
        <v>0</v>
      </c>
      <c r="BI77" s="19">
        <v>0</v>
      </c>
      <c r="BJ77" s="19">
        <v>1</v>
      </c>
      <c r="BK77" s="19">
        <v>0</v>
      </c>
      <c r="BL77" s="19">
        <v>1</v>
      </c>
      <c r="BM77" s="19">
        <v>1</v>
      </c>
      <c r="BN77" s="19">
        <v>1</v>
      </c>
      <c r="BO77" s="19">
        <v>1</v>
      </c>
      <c r="BP77" s="19">
        <v>1</v>
      </c>
      <c r="BQ77" s="19">
        <v>0</v>
      </c>
      <c r="BR77" s="19">
        <v>1</v>
      </c>
      <c r="BS77" s="19">
        <v>0</v>
      </c>
      <c r="BT77" s="19">
        <v>0</v>
      </c>
      <c r="BU77" s="19">
        <v>0</v>
      </c>
      <c r="BV77" s="19">
        <v>0</v>
      </c>
      <c r="BW77" s="19">
        <v>0</v>
      </c>
      <c r="BX77" s="19">
        <v>0</v>
      </c>
      <c r="BY77" s="19">
        <v>0</v>
      </c>
      <c r="BZ77" s="19">
        <v>0</v>
      </c>
      <c r="CA77" s="19">
        <v>0</v>
      </c>
      <c r="CB77" s="19">
        <v>1</v>
      </c>
      <c r="CC77" s="19">
        <v>2</v>
      </c>
      <c r="CD77" s="19">
        <v>1</v>
      </c>
      <c r="CE77" s="19">
        <v>1</v>
      </c>
      <c r="CF77" s="19">
        <v>2</v>
      </c>
      <c r="CG77" s="25" t="s">
        <v>319</v>
      </c>
      <c r="CH77" s="19">
        <v>0</v>
      </c>
      <c r="CJ77" s="19">
        <v>2</v>
      </c>
      <c r="CK77" s="20" t="b">
        <f t="shared" si="52"/>
        <v>1</v>
      </c>
      <c r="CL77" s="21" t="b">
        <f t="shared" si="53"/>
        <v>0</v>
      </c>
      <c r="CM77" s="21" t="b">
        <f t="shared" si="46"/>
        <v>1</v>
      </c>
      <c r="CN77" s="19" t="b">
        <f t="shared" si="54"/>
        <v>0</v>
      </c>
      <c r="CO77" s="20" t="b">
        <f t="shared" si="55"/>
        <v>0</v>
      </c>
      <c r="CP77" s="19" t="b">
        <f t="shared" si="56"/>
        <v>0</v>
      </c>
      <c r="CQ77" s="19" t="b">
        <f t="shared" si="57"/>
        <v>1</v>
      </c>
      <c r="CR77" s="19" t="b">
        <f t="shared" si="58"/>
        <v>0</v>
      </c>
      <c r="CS77" s="20" t="b">
        <f t="shared" si="59"/>
        <v>1</v>
      </c>
      <c r="CT77" s="19" t="b">
        <f t="shared" si="60"/>
        <v>1</v>
      </c>
      <c r="CU77" s="19" t="b">
        <f t="shared" si="61"/>
        <v>0</v>
      </c>
      <c r="CV77" s="19" t="b">
        <f t="shared" si="62"/>
        <v>0</v>
      </c>
      <c r="CW77" s="19" t="b">
        <f t="shared" si="12"/>
        <v>0</v>
      </c>
      <c r="CX77" s="19" t="b">
        <f t="shared" si="63"/>
        <v>0</v>
      </c>
      <c r="CY77" s="19" t="b">
        <f t="shared" si="14"/>
        <v>1</v>
      </c>
      <c r="CZ77" s="20" t="b">
        <f t="shared" si="64"/>
        <v>0</v>
      </c>
      <c r="DA77" s="19" t="b">
        <f t="shared" si="65"/>
        <v>0</v>
      </c>
      <c r="DB77" s="19" t="b">
        <f t="shared" si="66"/>
        <v>0</v>
      </c>
      <c r="DC77" s="19" t="b">
        <f t="shared" si="67"/>
        <v>0</v>
      </c>
      <c r="DD77" s="19" t="b">
        <f t="shared" si="19"/>
        <v>0</v>
      </c>
      <c r="DE77" s="19" t="b">
        <f t="shared" si="68"/>
        <v>0</v>
      </c>
      <c r="DF77" s="19" t="b">
        <f t="shared" si="69"/>
        <v>0</v>
      </c>
      <c r="DG77" s="19" t="b">
        <f t="shared" si="22"/>
        <v>0</v>
      </c>
      <c r="DH77" s="20" t="b">
        <f t="shared" si="70"/>
        <v>1</v>
      </c>
      <c r="DI77" s="21" t="b">
        <f t="shared" si="24"/>
        <v>1</v>
      </c>
      <c r="DJ77" s="19" t="b">
        <f t="shared" si="71"/>
        <v>0</v>
      </c>
      <c r="DK77" s="19" t="b">
        <f t="shared" si="72"/>
        <v>0</v>
      </c>
      <c r="DL77" s="19" t="b">
        <f t="shared" si="73"/>
        <v>0</v>
      </c>
      <c r="DM77" s="19" t="b">
        <f t="shared" si="28"/>
        <v>0</v>
      </c>
      <c r="DN77" s="19" t="b">
        <f t="shared" si="93"/>
        <v>0</v>
      </c>
      <c r="DO77" s="19" t="b">
        <f t="shared" si="91"/>
        <v>0</v>
      </c>
      <c r="DP77" s="20">
        <f t="shared" si="74"/>
        <v>0</v>
      </c>
      <c r="DQ77" s="19">
        <f t="shared" si="75"/>
        <v>0</v>
      </c>
      <c r="DR77" s="19">
        <f t="shared" si="76"/>
        <v>0</v>
      </c>
      <c r="DS77" s="19">
        <f t="shared" si="77"/>
        <v>0</v>
      </c>
      <c r="DT77" s="19">
        <f t="shared" si="78"/>
        <v>0</v>
      </c>
      <c r="DU77" s="19">
        <f t="shared" si="79"/>
        <v>0</v>
      </c>
      <c r="DV77" s="19">
        <f t="shared" si="80"/>
        <v>0</v>
      </c>
      <c r="DW77" s="19">
        <f t="shared" si="81"/>
        <v>0</v>
      </c>
      <c r="DX77" s="19">
        <f t="shared" si="82"/>
        <v>0</v>
      </c>
      <c r="DY77" s="19">
        <f t="shared" si="83"/>
        <v>0</v>
      </c>
      <c r="DZ77" s="19">
        <f t="shared" si="84"/>
        <v>0</v>
      </c>
      <c r="EA77" s="19">
        <f t="shared" si="85"/>
        <v>0</v>
      </c>
      <c r="EB77" s="19">
        <f t="shared" si="86"/>
        <v>0</v>
      </c>
      <c r="EC77" s="19">
        <f t="shared" si="87"/>
        <v>14</v>
      </c>
      <c r="ED77" s="19">
        <f t="shared" si="88"/>
        <v>0</v>
      </c>
      <c r="EE77" s="19">
        <f t="shared" si="89"/>
        <v>0</v>
      </c>
      <c r="EF77" s="19">
        <f t="shared" si="92"/>
        <v>14</v>
      </c>
      <c r="EG77" s="22">
        <f t="shared" si="90"/>
        <v>0.66176470588235292</v>
      </c>
    </row>
    <row r="78" spans="1:137" x14ac:dyDescent="0.25">
      <c r="A78" s="18" t="b">
        <f t="shared" si="51"/>
        <v>1</v>
      </c>
      <c r="B78" s="19" t="s">
        <v>817</v>
      </c>
      <c r="C78" s="32" t="s">
        <v>1022</v>
      </c>
      <c r="D78" s="19">
        <v>1</v>
      </c>
      <c r="E78" s="19">
        <v>1</v>
      </c>
      <c r="F78" s="19">
        <v>1</v>
      </c>
      <c r="G78" s="19">
        <v>0</v>
      </c>
      <c r="H78" s="19">
        <v>0</v>
      </c>
      <c r="I78" s="19">
        <v>6</v>
      </c>
      <c r="J78" s="19">
        <v>1</v>
      </c>
      <c r="K78" s="19">
        <v>1</v>
      </c>
      <c r="L78" s="19">
        <v>1</v>
      </c>
      <c r="M78" s="19">
        <v>0</v>
      </c>
      <c r="N78" s="19">
        <v>0</v>
      </c>
      <c r="O78" s="19">
        <v>0</v>
      </c>
      <c r="P78" s="19">
        <v>0</v>
      </c>
      <c r="Q78" s="19">
        <v>0</v>
      </c>
      <c r="R78" s="19">
        <v>0</v>
      </c>
      <c r="S78" s="19">
        <v>0</v>
      </c>
      <c r="T78" s="25" t="s">
        <v>35</v>
      </c>
      <c r="U78" s="19">
        <v>2</v>
      </c>
      <c r="V78" s="20">
        <v>0</v>
      </c>
      <c r="W78" s="19">
        <v>0</v>
      </c>
      <c r="X78" s="19">
        <v>0</v>
      </c>
      <c r="Y78" s="19">
        <v>0</v>
      </c>
      <c r="AC78" s="19">
        <v>0</v>
      </c>
      <c r="AD78" s="19">
        <v>0</v>
      </c>
      <c r="AE78" s="19">
        <v>0</v>
      </c>
      <c r="AF78" s="19">
        <v>0</v>
      </c>
      <c r="AG78" s="19">
        <v>0</v>
      </c>
      <c r="AH78" s="19">
        <v>1</v>
      </c>
      <c r="AI78" s="19">
        <v>0</v>
      </c>
      <c r="AJ78" s="19">
        <v>1</v>
      </c>
      <c r="AK78" s="19">
        <v>0</v>
      </c>
      <c r="AL78" s="19">
        <v>0</v>
      </c>
      <c r="AM78" s="19">
        <v>0</v>
      </c>
      <c r="AN78" s="19">
        <v>0</v>
      </c>
      <c r="AO78" s="19">
        <v>0</v>
      </c>
      <c r="AP78" s="19">
        <v>0</v>
      </c>
      <c r="AQ78" s="19">
        <v>1</v>
      </c>
      <c r="AR78" s="19">
        <v>0</v>
      </c>
      <c r="AV78" s="19">
        <v>0</v>
      </c>
      <c r="AY78" s="19">
        <v>0</v>
      </c>
      <c r="BA78" s="25" t="s">
        <v>320</v>
      </c>
      <c r="BB78" s="19">
        <v>2</v>
      </c>
      <c r="BC78" s="20">
        <v>3</v>
      </c>
      <c r="BD78" s="19">
        <v>1</v>
      </c>
      <c r="BE78" s="19">
        <v>1</v>
      </c>
      <c r="BF78" s="19">
        <v>1</v>
      </c>
      <c r="BG78" s="19">
        <v>1</v>
      </c>
      <c r="BH78" s="19">
        <v>0</v>
      </c>
      <c r="BI78" s="19">
        <v>1</v>
      </c>
      <c r="BJ78" s="19">
        <v>1</v>
      </c>
      <c r="BK78" s="19">
        <v>0</v>
      </c>
      <c r="BL78" s="19">
        <v>1</v>
      </c>
      <c r="BM78" s="19">
        <v>0</v>
      </c>
      <c r="BN78" s="19">
        <v>1</v>
      </c>
      <c r="BO78" s="19">
        <v>1</v>
      </c>
      <c r="BP78" s="19">
        <v>1</v>
      </c>
      <c r="BQ78" s="19">
        <v>0</v>
      </c>
      <c r="BR78" s="19">
        <v>1</v>
      </c>
      <c r="BS78" s="19">
        <v>0</v>
      </c>
      <c r="BT78" s="19">
        <v>0</v>
      </c>
      <c r="BU78" s="19">
        <v>0</v>
      </c>
      <c r="BV78" s="19">
        <v>0</v>
      </c>
      <c r="BW78" s="19">
        <v>0</v>
      </c>
      <c r="BX78" s="19">
        <v>0</v>
      </c>
      <c r="BY78" s="19">
        <v>0</v>
      </c>
      <c r="BZ78" s="19">
        <v>0</v>
      </c>
      <c r="CA78" s="19">
        <v>0</v>
      </c>
      <c r="CB78" s="19">
        <v>1</v>
      </c>
      <c r="CC78" s="19">
        <v>5</v>
      </c>
      <c r="CD78" s="19">
        <v>1</v>
      </c>
      <c r="CE78" s="19">
        <v>1</v>
      </c>
      <c r="CF78" s="19">
        <v>2</v>
      </c>
      <c r="CG78" s="25" t="s">
        <v>321</v>
      </c>
      <c r="CH78" s="19">
        <v>0</v>
      </c>
      <c r="CJ78" s="19">
        <v>2</v>
      </c>
      <c r="CK78" s="20" t="b">
        <f t="shared" si="52"/>
        <v>1</v>
      </c>
      <c r="CL78" s="21" t="b">
        <f t="shared" si="53"/>
        <v>0</v>
      </c>
      <c r="CM78" s="21" t="b">
        <f t="shared" si="46"/>
        <v>1</v>
      </c>
      <c r="CN78" s="19" t="b">
        <f t="shared" si="54"/>
        <v>1</v>
      </c>
      <c r="CO78" s="20" t="b">
        <f t="shared" si="55"/>
        <v>0</v>
      </c>
      <c r="CP78" s="19" t="b">
        <f t="shared" si="56"/>
        <v>0</v>
      </c>
      <c r="CQ78" s="19" t="b">
        <f t="shared" si="57"/>
        <v>0</v>
      </c>
      <c r="CR78" s="19" t="b">
        <f t="shared" si="58"/>
        <v>1</v>
      </c>
      <c r="CS78" s="20" t="b">
        <f t="shared" si="59"/>
        <v>1</v>
      </c>
      <c r="CT78" s="19" t="b">
        <f t="shared" si="60"/>
        <v>1</v>
      </c>
      <c r="CU78" s="19" t="b">
        <f t="shared" si="61"/>
        <v>0</v>
      </c>
      <c r="CV78" s="19" t="b">
        <f t="shared" si="62"/>
        <v>0</v>
      </c>
      <c r="CW78" s="19" t="b">
        <f t="shared" si="12"/>
        <v>0</v>
      </c>
      <c r="CX78" s="19" t="b">
        <f t="shared" si="63"/>
        <v>0</v>
      </c>
      <c r="CY78" s="19" t="b">
        <f t="shared" si="14"/>
        <v>1</v>
      </c>
      <c r="CZ78" s="20" t="b">
        <f t="shared" si="64"/>
        <v>0</v>
      </c>
      <c r="DA78" s="19" t="b">
        <f t="shared" si="65"/>
        <v>0</v>
      </c>
      <c r="DB78" s="19" t="b">
        <f t="shared" si="66"/>
        <v>0</v>
      </c>
      <c r="DC78" s="19" t="b">
        <f t="shared" si="67"/>
        <v>0</v>
      </c>
      <c r="DD78" s="19" t="b">
        <f t="shared" si="19"/>
        <v>0</v>
      </c>
      <c r="DE78" s="19" t="b">
        <f t="shared" si="68"/>
        <v>0</v>
      </c>
      <c r="DF78" s="19" t="b">
        <f t="shared" si="69"/>
        <v>0</v>
      </c>
      <c r="DG78" s="19" t="b">
        <f t="shared" si="22"/>
        <v>0</v>
      </c>
      <c r="DH78" s="20" t="b">
        <f t="shared" si="70"/>
        <v>1</v>
      </c>
      <c r="DI78" s="21" t="b">
        <f t="shared" si="24"/>
        <v>1</v>
      </c>
      <c r="DJ78" s="19" t="b">
        <f t="shared" si="71"/>
        <v>0</v>
      </c>
      <c r="DK78" s="19" t="b">
        <f t="shared" si="72"/>
        <v>0</v>
      </c>
      <c r="DL78" s="19" t="b">
        <f t="shared" si="73"/>
        <v>0</v>
      </c>
      <c r="DM78" s="19" t="b">
        <f t="shared" si="28"/>
        <v>0</v>
      </c>
      <c r="DN78" s="19" t="b">
        <f t="shared" si="93"/>
        <v>0</v>
      </c>
      <c r="DO78" s="19" t="b">
        <f t="shared" si="91"/>
        <v>0</v>
      </c>
      <c r="DP78" s="20">
        <f t="shared" si="74"/>
        <v>0</v>
      </c>
      <c r="DQ78" s="19">
        <f t="shared" si="75"/>
        <v>0</v>
      </c>
      <c r="DR78" s="19">
        <f t="shared" si="76"/>
        <v>0</v>
      </c>
      <c r="DS78" s="19">
        <f t="shared" si="77"/>
        <v>0</v>
      </c>
      <c r="DT78" s="19">
        <f t="shared" si="78"/>
        <v>0</v>
      </c>
      <c r="DU78" s="19">
        <f t="shared" si="79"/>
        <v>0</v>
      </c>
      <c r="DV78" s="19">
        <f t="shared" si="80"/>
        <v>0</v>
      </c>
      <c r="DW78" s="19">
        <f t="shared" si="81"/>
        <v>0</v>
      </c>
      <c r="DX78" s="19">
        <f t="shared" si="82"/>
        <v>0</v>
      </c>
      <c r="DY78" s="19">
        <f t="shared" si="83"/>
        <v>0</v>
      </c>
      <c r="DZ78" s="19">
        <f t="shared" si="84"/>
        <v>0</v>
      </c>
      <c r="EA78" s="19">
        <f t="shared" si="85"/>
        <v>0</v>
      </c>
      <c r="EB78" s="19">
        <f t="shared" si="86"/>
        <v>0</v>
      </c>
      <c r="EC78" s="19">
        <f t="shared" si="87"/>
        <v>0</v>
      </c>
      <c r="ED78" s="19">
        <f t="shared" si="88"/>
        <v>15</v>
      </c>
      <c r="EE78" s="19">
        <f t="shared" si="89"/>
        <v>0</v>
      </c>
      <c r="EF78" s="19">
        <f t="shared" si="92"/>
        <v>15</v>
      </c>
      <c r="EG78" s="22">
        <f t="shared" si="90"/>
        <v>0.1076923076923077</v>
      </c>
    </row>
    <row r="79" spans="1:137" x14ac:dyDescent="0.25">
      <c r="A79" s="18" t="b">
        <f t="shared" si="51"/>
        <v>1</v>
      </c>
      <c r="B79" s="19" t="s">
        <v>817</v>
      </c>
      <c r="C79" s="32" t="s">
        <v>1023</v>
      </c>
      <c r="D79" s="19">
        <v>1</v>
      </c>
      <c r="E79" s="19">
        <v>1</v>
      </c>
      <c r="F79" s="19">
        <v>1</v>
      </c>
      <c r="G79" s="19">
        <v>0</v>
      </c>
      <c r="H79" s="19">
        <v>0</v>
      </c>
      <c r="I79" s="19">
        <v>5</v>
      </c>
      <c r="J79" s="19">
        <v>1</v>
      </c>
      <c r="K79" s="19">
        <v>1</v>
      </c>
      <c r="L79" s="19">
        <v>1</v>
      </c>
      <c r="M79" s="19">
        <v>0</v>
      </c>
      <c r="N79" s="19">
        <v>0</v>
      </c>
      <c r="O79" s="19">
        <v>0</v>
      </c>
      <c r="P79" s="19">
        <v>0</v>
      </c>
      <c r="Q79" s="19">
        <v>0</v>
      </c>
      <c r="R79" s="19">
        <v>0</v>
      </c>
      <c r="S79" s="19">
        <v>0</v>
      </c>
      <c r="T79" s="25" t="s">
        <v>35</v>
      </c>
      <c r="U79" s="19">
        <v>2</v>
      </c>
      <c r="V79" s="20">
        <v>0</v>
      </c>
      <c r="W79" s="19">
        <v>0</v>
      </c>
      <c r="X79" s="19">
        <v>0</v>
      </c>
      <c r="Y79" s="19">
        <v>0</v>
      </c>
      <c r="AC79" s="19">
        <v>0</v>
      </c>
      <c r="AD79" s="19">
        <v>0</v>
      </c>
      <c r="AE79" s="19">
        <v>0</v>
      </c>
      <c r="AF79" s="19">
        <v>0</v>
      </c>
      <c r="AG79" s="19">
        <v>0</v>
      </c>
      <c r="AH79" s="19">
        <v>1</v>
      </c>
      <c r="AI79" s="19">
        <v>0</v>
      </c>
      <c r="AJ79" s="19">
        <v>0</v>
      </c>
      <c r="AK79" s="19">
        <v>1</v>
      </c>
      <c r="AL79" s="19">
        <v>0</v>
      </c>
      <c r="AM79" s="19">
        <v>0</v>
      </c>
      <c r="AN79" s="19">
        <v>0</v>
      </c>
      <c r="AO79" s="19">
        <v>0</v>
      </c>
      <c r="AP79" s="19">
        <v>0</v>
      </c>
      <c r="AQ79" s="19">
        <v>1</v>
      </c>
      <c r="AR79" s="19">
        <v>0</v>
      </c>
      <c r="AV79" s="19">
        <v>0</v>
      </c>
      <c r="AY79" s="19">
        <v>0</v>
      </c>
      <c r="BA79" s="25" t="s">
        <v>322</v>
      </c>
      <c r="BB79" s="19">
        <v>2</v>
      </c>
      <c r="BC79" s="20">
        <v>3</v>
      </c>
      <c r="BD79" s="19">
        <v>1</v>
      </c>
      <c r="BE79" s="19">
        <v>1</v>
      </c>
      <c r="BF79" s="19">
        <v>1</v>
      </c>
      <c r="BG79" s="19">
        <v>1</v>
      </c>
      <c r="BH79" s="19">
        <v>0</v>
      </c>
      <c r="BI79" s="19">
        <v>1</v>
      </c>
      <c r="BJ79" s="19">
        <v>0</v>
      </c>
      <c r="BK79" s="19">
        <v>0</v>
      </c>
      <c r="BL79" s="19">
        <v>1</v>
      </c>
      <c r="BM79" s="19">
        <v>1</v>
      </c>
      <c r="BN79" s="19">
        <v>1</v>
      </c>
      <c r="BO79" s="19">
        <v>1</v>
      </c>
      <c r="BP79" s="19">
        <v>1</v>
      </c>
      <c r="BQ79" s="19">
        <v>0</v>
      </c>
      <c r="BR79" s="19">
        <v>0</v>
      </c>
      <c r="BS79" s="19">
        <v>0</v>
      </c>
      <c r="BT79" s="19">
        <v>0</v>
      </c>
      <c r="BU79" s="19">
        <v>0</v>
      </c>
      <c r="BV79" s="19">
        <v>0</v>
      </c>
      <c r="BW79" s="19">
        <v>0</v>
      </c>
      <c r="BX79" s="19">
        <v>0</v>
      </c>
      <c r="BY79" s="19">
        <v>0</v>
      </c>
      <c r="BZ79" s="19">
        <v>0</v>
      </c>
      <c r="CA79" s="19">
        <v>0</v>
      </c>
      <c r="CB79" s="19">
        <v>1</v>
      </c>
      <c r="CC79" s="19">
        <v>5</v>
      </c>
      <c r="CD79" s="19">
        <v>1</v>
      </c>
      <c r="CE79" s="19">
        <v>0</v>
      </c>
      <c r="CF79" s="19">
        <v>1</v>
      </c>
      <c r="CG79" s="25" t="s">
        <v>323</v>
      </c>
      <c r="CH79" s="19">
        <v>0</v>
      </c>
      <c r="CJ79" s="19">
        <v>2</v>
      </c>
      <c r="CK79" s="20" t="b">
        <f t="shared" si="52"/>
        <v>1</v>
      </c>
      <c r="CL79" s="21" t="b">
        <f t="shared" si="53"/>
        <v>0</v>
      </c>
      <c r="CM79" s="21" t="b">
        <f t="shared" si="46"/>
        <v>1</v>
      </c>
      <c r="CN79" s="19" t="b">
        <f t="shared" si="54"/>
        <v>1</v>
      </c>
      <c r="CO79" s="20" t="b">
        <f t="shared" si="55"/>
        <v>0</v>
      </c>
      <c r="CP79" s="19" t="b">
        <f t="shared" si="56"/>
        <v>0</v>
      </c>
      <c r="CQ79" s="19" t="b">
        <f t="shared" si="57"/>
        <v>0</v>
      </c>
      <c r="CR79" s="19" t="b">
        <f t="shared" si="58"/>
        <v>1</v>
      </c>
      <c r="CS79" s="20" t="b">
        <f t="shared" si="59"/>
        <v>1</v>
      </c>
      <c r="CT79" s="19" t="b">
        <f t="shared" si="60"/>
        <v>0</v>
      </c>
      <c r="CU79" s="19" t="b">
        <f t="shared" si="61"/>
        <v>1</v>
      </c>
      <c r="CV79" s="19" t="b">
        <f t="shared" si="62"/>
        <v>0</v>
      </c>
      <c r="CW79" s="19" t="b">
        <f t="shared" si="12"/>
        <v>1</v>
      </c>
      <c r="CX79" s="19" t="b">
        <f t="shared" si="63"/>
        <v>0</v>
      </c>
      <c r="CY79" s="19" t="b">
        <f t="shared" si="14"/>
        <v>1</v>
      </c>
      <c r="CZ79" s="20" t="b">
        <f t="shared" si="64"/>
        <v>0</v>
      </c>
      <c r="DA79" s="19" t="b">
        <f t="shared" si="65"/>
        <v>0</v>
      </c>
      <c r="DB79" s="19" t="b">
        <f t="shared" si="66"/>
        <v>0</v>
      </c>
      <c r="DC79" s="19" t="b">
        <f t="shared" si="67"/>
        <v>0</v>
      </c>
      <c r="DD79" s="19" t="b">
        <f t="shared" si="19"/>
        <v>0</v>
      </c>
      <c r="DE79" s="19" t="b">
        <f t="shared" si="68"/>
        <v>0</v>
      </c>
      <c r="DF79" s="19" t="b">
        <f t="shared" si="69"/>
        <v>0</v>
      </c>
      <c r="DG79" s="19" t="b">
        <f t="shared" si="22"/>
        <v>0</v>
      </c>
      <c r="DH79" s="20" t="b">
        <f t="shared" si="70"/>
        <v>0</v>
      </c>
      <c r="DI79" s="21" t="b">
        <f t="shared" si="24"/>
        <v>1</v>
      </c>
      <c r="DJ79" s="19" t="b">
        <f t="shared" si="71"/>
        <v>1</v>
      </c>
      <c r="DK79" s="19" t="b">
        <f t="shared" si="72"/>
        <v>0</v>
      </c>
      <c r="DL79" s="19" t="b">
        <f t="shared" si="73"/>
        <v>0</v>
      </c>
      <c r="DM79" s="19" t="b">
        <f t="shared" si="28"/>
        <v>0</v>
      </c>
      <c r="DN79" s="19" t="b">
        <f t="shared" si="93"/>
        <v>1</v>
      </c>
      <c r="DO79" s="19" t="b">
        <f t="shared" si="91"/>
        <v>1</v>
      </c>
      <c r="DP79" s="20">
        <f t="shared" si="74"/>
        <v>0</v>
      </c>
      <c r="DQ79" s="19">
        <f t="shared" si="75"/>
        <v>0</v>
      </c>
      <c r="DR79" s="19">
        <f t="shared" si="76"/>
        <v>0</v>
      </c>
      <c r="DS79" s="19">
        <f t="shared" si="77"/>
        <v>0</v>
      </c>
      <c r="DT79" s="19">
        <f t="shared" si="78"/>
        <v>0</v>
      </c>
      <c r="DU79" s="19">
        <f t="shared" si="79"/>
        <v>0</v>
      </c>
      <c r="DV79" s="19">
        <f t="shared" si="80"/>
        <v>0</v>
      </c>
      <c r="DW79" s="19">
        <f t="shared" si="81"/>
        <v>0</v>
      </c>
      <c r="DX79" s="19">
        <f t="shared" si="82"/>
        <v>0</v>
      </c>
      <c r="DY79" s="19">
        <f t="shared" si="83"/>
        <v>0</v>
      </c>
      <c r="DZ79" s="19">
        <f t="shared" si="84"/>
        <v>0</v>
      </c>
      <c r="EA79" s="19">
        <f t="shared" si="85"/>
        <v>0</v>
      </c>
      <c r="EB79" s="19">
        <f t="shared" si="86"/>
        <v>0</v>
      </c>
      <c r="EC79" s="19">
        <f t="shared" si="87"/>
        <v>0</v>
      </c>
      <c r="ED79" s="19">
        <f t="shared" si="88"/>
        <v>15</v>
      </c>
      <c r="EE79" s="19">
        <f t="shared" si="89"/>
        <v>0</v>
      </c>
      <c r="EF79" s="19">
        <f t="shared" si="92"/>
        <v>15</v>
      </c>
      <c r="EG79" s="22">
        <f t="shared" si="90"/>
        <v>0.1076923076923077</v>
      </c>
    </row>
    <row r="80" spans="1:137" x14ac:dyDescent="0.25">
      <c r="A80" s="18" t="b">
        <f t="shared" si="51"/>
        <v>1</v>
      </c>
      <c r="B80" s="19" t="s">
        <v>817</v>
      </c>
      <c r="C80" s="32" t="s">
        <v>1024</v>
      </c>
      <c r="D80" s="19">
        <v>1</v>
      </c>
      <c r="E80" s="19">
        <v>1</v>
      </c>
      <c r="F80" s="19">
        <v>1</v>
      </c>
      <c r="G80" s="19">
        <v>0</v>
      </c>
      <c r="H80" s="19">
        <v>0</v>
      </c>
      <c r="I80" s="19">
        <v>8</v>
      </c>
      <c r="J80" s="19">
        <v>1</v>
      </c>
      <c r="K80" s="19">
        <v>1</v>
      </c>
      <c r="L80" s="19">
        <v>1</v>
      </c>
      <c r="M80" s="19">
        <v>0</v>
      </c>
      <c r="N80" s="19">
        <v>0</v>
      </c>
      <c r="O80" s="19">
        <v>0</v>
      </c>
      <c r="P80" s="19">
        <v>0</v>
      </c>
      <c r="Q80" s="19">
        <v>0</v>
      </c>
      <c r="R80" s="19">
        <v>0</v>
      </c>
      <c r="S80" s="19">
        <v>0</v>
      </c>
      <c r="T80" s="25" t="s">
        <v>35</v>
      </c>
      <c r="U80" s="19">
        <v>2</v>
      </c>
      <c r="V80" s="20">
        <v>0</v>
      </c>
      <c r="W80" s="19">
        <v>0</v>
      </c>
      <c r="X80" s="19">
        <v>0</v>
      </c>
      <c r="Y80" s="19">
        <v>1</v>
      </c>
      <c r="Z80" s="19">
        <v>1</v>
      </c>
      <c r="AC80" s="19">
        <v>0</v>
      </c>
      <c r="AD80" s="19">
        <v>0</v>
      </c>
      <c r="AE80" s="19">
        <v>0</v>
      </c>
      <c r="AF80" s="19">
        <v>0</v>
      </c>
      <c r="AG80" s="19">
        <v>0</v>
      </c>
      <c r="AH80" s="19">
        <v>0</v>
      </c>
      <c r="AI80" s="19">
        <v>0</v>
      </c>
      <c r="AJ80" s="19">
        <v>0</v>
      </c>
      <c r="AK80" s="19">
        <v>0</v>
      </c>
      <c r="AL80" s="19">
        <v>0</v>
      </c>
      <c r="AM80" s="19">
        <v>1</v>
      </c>
      <c r="AN80" s="19">
        <v>1</v>
      </c>
      <c r="AO80" s="19">
        <v>0</v>
      </c>
      <c r="AP80" s="19">
        <v>0</v>
      </c>
      <c r="AQ80" s="19">
        <v>0</v>
      </c>
      <c r="AR80" s="19">
        <v>0</v>
      </c>
      <c r="AV80" s="19">
        <v>0</v>
      </c>
      <c r="AY80" s="19">
        <v>0</v>
      </c>
      <c r="BA80" s="25" t="s">
        <v>35</v>
      </c>
      <c r="BB80" s="19">
        <v>2</v>
      </c>
      <c r="BC80" s="20">
        <v>3</v>
      </c>
      <c r="BD80" s="19">
        <v>1</v>
      </c>
      <c r="BE80" s="19">
        <v>1</v>
      </c>
      <c r="BF80" s="19">
        <v>1</v>
      </c>
      <c r="BG80" s="19">
        <v>1</v>
      </c>
      <c r="BH80" s="19">
        <v>0</v>
      </c>
      <c r="BI80" s="19">
        <v>1</v>
      </c>
      <c r="BJ80" s="19">
        <v>1</v>
      </c>
      <c r="BK80" s="19">
        <v>0</v>
      </c>
      <c r="BL80" s="19">
        <v>1</v>
      </c>
      <c r="BM80" s="19">
        <v>1</v>
      </c>
      <c r="BN80" s="19">
        <v>1</v>
      </c>
      <c r="BO80" s="19">
        <v>0</v>
      </c>
      <c r="BP80" s="19">
        <v>1</v>
      </c>
      <c r="BQ80" s="19">
        <v>0</v>
      </c>
      <c r="BR80" s="19">
        <v>0</v>
      </c>
      <c r="BS80" s="19">
        <v>0</v>
      </c>
      <c r="BT80" s="19">
        <v>0</v>
      </c>
      <c r="BU80" s="19">
        <v>0</v>
      </c>
      <c r="BV80" s="19">
        <v>0</v>
      </c>
      <c r="BW80" s="19">
        <v>0</v>
      </c>
      <c r="BX80" s="19">
        <v>0</v>
      </c>
      <c r="BY80" s="19">
        <v>0</v>
      </c>
      <c r="BZ80" s="19">
        <v>0</v>
      </c>
      <c r="CA80" s="19">
        <v>0</v>
      </c>
      <c r="CB80" s="19">
        <v>1</v>
      </c>
      <c r="CC80" s="19">
        <v>2</v>
      </c>
      <c r="CD80" s="19">
        <v>1</v>
      </c>
      <c r="CE80" s="19">
        <v>1</v>
      </c>
      <c r="CF80" s="19">
        <v>1</v>
      </c>
      <c r="CG80" s="25" t="s">
        <v>35</v>
      </c>
      <c r="CH80" s="19">
        <v>0</v>
      </c>
      <c r="CJ80" s="19">
        <v>2</v>
      </c>
      <c r="CK80" s="20" t="b">
        <f t="shared" si="52"/>
        <v>1</v>
      </c>
      <c r="CL80" s="21" t="b">
        <f t="shared" si="53"/>
        <v>0</v>
      </c>
      <c r="CM80" s="21" t="b">
        <f t="shared" si="46"/>
        <v>1</v>
      </c>
      <c r="CN80" s="19" t="b">
        <f t="shared" si="54"/>
        <v>1</v>
      </c>
      <c r="CO80" s="20" t="b">
        <f t="shared" si="55"/>
        <v>0</v>
      </c>
      <c r="CP80" s="19" t="b">
        <f t="shared" si="56"/>
        <v>0</v>
      </c>
      <c r="CQ80" s="19" t="b">
        <f t="shared" si="57"/>
        <v>0</v>
      </c>
      <c r="CR80" s="19" t="b">
        <f t="shared" si="58"/>
        <v>0</v>
      </c>
      <c r="CS80" s="20" t="b">
        <f t="shared" si="59"/>
        <v>0</v>
      </c>
      <c r="CT80" s="19" t="b">
        <f t="shared" si="60"/>
        <v>0</v>
      </c>
      <c r="CU80" s="19" t="b">
        <f t="shared" si="61"/>
        <v>0</v>
      </c>
      <c r="CV80" s="19" t="b">
        <f t="shared" si="62"/>
        <v>0</v>
      </c>
      <c r="CW80" s="19" t="b">
        <f t="shared" si="12"/>
        <v>0</v>
      </c>
      <c r="CX80" s="19" t="b">
        <f t="shared" si="63"/>
        <v>0</v>
      </c>
      <c r="CY80" s="19" t="b">
        <f t="shared" si="14"/>
        <v>0</v>
      </c>
      <c r="CZ80" s="20" t="b">
        <f t="shared" si="64"/>
        <v>1</v>
      </c>
      <c r="DA80" s="19" t="b">
        <f t="shared" si="65"/>
        <v>0</v>
      </c>
      <c r="DB80" s="19" t="b">
        <f t="shared" si="66"/>
        <v>1</v>
      </c>
      <c r="DC80" s="19" t="b">
        <f t="shared" si="67"/>
        <v>0</v>
      </c>
      <c r="DD80" s="19" t="b">
        <f t="shared" si="19"/>
        <v>1</v>
      </c>
      <c r="DE80" s="19" t="b">
        <f t="shared" si="68"/>
        <v>0</v>
      </c>
      <c r="DF80" s="19" t="b">
        <f t="shared" si="69"/>
        <v>1</v>
      </c>
      <c r="DG80" s="19" t="b">
        <f t="shared" si="22"/>
        <v>1</v>
      </c>
      <c r="DH80" s="20" t="b">
        <f t="shared" si="70"/>
        <v>0</v>
      </c>
      <c r="DI80" s="21" t="b">
        <f t="shared" si="24"/>
        <v>1</v>
      </c>
      <c r="DJ80" s="19" t="b">
        <f t="shared" si="71"/>
        <v>1</v>
      </c>
      <c r="DK80" s="19" t="b">
        <f t="shared" si="72"/>
        <v>0</v>
      </c>
      <c r="DL80" s="19" t="b">
        <f t="shared" si="73"/>
        <v>0</v>
      </c>
      <c r="DM80" s="19" t="b">
        <f t="shared" si="28"/>
        <v>0</v>
      </c>
      <c r="DN80" s="19" t="b">
        <f t="shared" si="93"/>
        <v>1</v>
      </c>
      <c r="DO80" s="19" t="b">
        <f t="shared" si="91"/>
        <v>0</v>
      </c>
      <c r="DP80" s="20">
        <f t="shared" si="74"/>
        <v>0</v>
      </c>
      <c r="DQ80" s="19">
        <f t="shared" si="75"/>
        <v>0</v>
      </c>
      <c r="DR80" s="19">
        <f t="shared" si="76"/>
        <v>0</v>
      </c>
      <c r="DS80" s="19">
        <f t="shared" si="77"/>
        <v>0</v>
      </c>
      <c r="DT80" s="19">
        <f t="shared" si="78"/>
        <v>0</v>
      </c>
      <c r="DU80" s="19">
        <f t="shared" si="79"/>
        <v>0</v>
      </c>
      <c r="DV80" s="19">
        <f t="shared" si="80"/>
        <v>0</v>
      </c>
      <c r="DW80" s="19">
        <f t="shared" si="81"/>
        <v>0</v>
      </c>
      <c r="DX80" s="19">
        <f t="shared" si="82"/>
        <v>0</v>
      </c>
      <c r="DY80" s="19">
        <f t="shared" si="83"/>
        <v>0</v>
      </c>
      <c r="DZ80" s="19">
        <f t="shared" si="84"/>
        <v>0</v>
      </c>
      <c r="EA80" s="19">
        <f t="shared" si="85"/>
        <v>0</v>
      </c>
      <c r="EB80" s="19">
        <f t="shared" si="86"/>
        <v>0</v>
      </c>
      <c r="EC80" s="19">
        <f t="shared" si="87"/>
        <v>0</v>
      </c>
      <c r="ED80" s="19">
        <f t="shared" si="88"/>
        <v>0</v>
      </c>
      <c r="EE80" s="19">
        <f t="shared" si="89"/>
        <v>16</v>
      </c>
      <c r="EF80" s="19">
        <f t="shared" si="92"/>
        <v>16</v>
      </c>
      <c r="EG80" s="22">
        <f t="shared" si="90"/>
        <v>7.43801652892562E-2</v>
      </c>
    </row>
    <row r="81" spans="1:137" x14ac:dyDescent="0.25">
      <c r="A81" s="18" t="b">
        <f t="shared" si="51"/>
        <v>1</v>
      </c>
      <c r="B81" s="19" t="s">
        <v>817</v>
      </c>
      <c r="C81" s="32" t="s">
        <v>1025</v>
      </c>
      <c r="D81" s="19">
        <v>1</v>
      </c>
      <c r="E81" s="19">
        <v>1</v>
      </c>
      <c r="F81" s="19">
        <v>1</v>
      </c>
      <c r="G81" s="19">
        <v>0</v>
      </c>
      <c r="H81" s="19">
        <v>0</v>
      </c>
      <c r="I81" s="19">
        <v>2</v>
      </c>
      <c r="J81" s="19">
        <v>1</v>
      </c>
      <c r="K81" s="19">
        <v>1</v>
      </c>
      <c r="L81" s="19">
        <v>1</v>
      </c>
      <c r="M81" s="19">
        <v>0</v>
      </c>
      <c r="N81" s="19">
        <v>0</v>
      </c>
      <c r="O81" s="19">
        <v>0</v>
      </c>
      <c r="P81" s="19">
        <v>0</v>
      </c>
      <c r="Q81" s="19">
        <v>0</v>
      </c>
      <c r="R81" s="19">
        <v>0</v>
      </c>
      <c r="S81" s="19">
        <v>0</v>
      </c>
      <c r="T81" s="25" t="s">
        <v>310</v>
      </c>
      <c r="U81" s="19">
        <v>2</v>
      </c>
      <c r="V81" s="20">
        <v>0</v>
      </c>
      <c r="W81" s="19">
        <v>0</v>
      </c>
      <c r="X81" s="19">
        <v>0</v>
      </c>
      <c r="Y81" s="19">
        <v>0</v>
      </c>
      <c r="AC81" s="19">
        <v>1</v>
      </c>
      <c r="AD81" s="19">
        <v>0</v>
      </c>
      <c r="AE81" s="19">
        <v>0</v>
      </c>
      <c r="AF81" s="19">
        <v>0</v>
      </c>
      <c r="AG81" s="19">
        <v>0</v>
      </c>
      <c r="AH81" s="19">
        <v>1</v>
      </c>
      <c r="AI81" s="19">
        <v>0</v>
      </c>
      <c r="AJ81" s="19">
        <v>1</v>
      </c>
      <c r="AK81" s="19">
        <v>0</v>
      </c>
      <c r="AL81" s="19">
        <v>0</v>
      </c>
      <c r="AM81" s="19">
        <v>0</v>
      </c>
      <c r="AN81" s="19">
        <v>0</v>
      </c>
      <c r="AO81" s="19">
        <v>0</v>
      </c>
      <c r="AP81" s="19">
        <v>0</v>
      </c>
      <c r="AQ81" s="19">
        <v>1</v>
      </c>
      <c r="AR81" s="19">
        <v>0</v>
      </c>
      <c r="AV81" s="19">
        <v>0</v>
      </c>
      <c r="AY81" s="19">
        <v>0</v>
      </c>
      <c r="BA81" s="25" t="s">
        <v>324</v>
      </c>
      <c r="BB81" s="19">
        <v>2</v>
      </c>
      <c r="BC81" s="20">
        <v>3</v>
      </c>
      <c r="BD81" s="19">
        <v>1</v>
      </c>
      <c r="BE81" s="19">
        <v>1</v>
      </c>
      <c r="BF81" s="19">
        <v>1</v>
      </c>
      <c r="BG81" s="19">
        <v>1</v>
      </c>
      <c r="BH81" s="19">
        <v>0</v>
      </c>
      <c r="BI81" s="19">
        <v>1</v>
      </c>
      <c r="BJ81" s="19">
        <v>1</v>
      </c>
      <c r="BK81" s="19">
        <v>0</v>
      </c>
      <c r="BL81" s="19">
        <v>1</v>
      </c>
      <c r="BM81" s="19">
        <v>1</v>
      </c>
      <c r="BN81" s="19">
        <v>1</v>
      </c>
      <c r="BO81" s="19">
        <v>1</v>
      </c>
      <c r="BP81" s="19">
        <v>0</v>
      </c>
      <c r="BQ81" s="19">
        <v>0</v>
      </c>
      <c r="BR81" s="19">
        <v>0</v>
      </c>
      <c r="BS81" s="19">
        <v>0</v>
      </c>
      <c r="BT81" s="19">
        <v>0</v>
      </c>
      <c r="BU81" s="19">
        <v>0</v>
      </c>
      <c r="BV81" s="19">
        <v>0</v>
      </c>
      <c r="BW81" s="19">
        <v>0</v>
      </c>
      <c r="BX81" s="19">
        <v>0</v>
      </c>
      <c r="BY81" s="19">
        <v>0</v>
      </c>
      <c r="BZ81" s="19">
        <v>0</v>
      </c>
      <c r="CA81" s="19">
        <v>0</v>
      </c>
      <c r="CB81" s="19">
        <v>1</v>
      </c>
      <c r="CC81" s="19">
        <v>5</v>
      </c>
      <c r="CD81" s="19">
        <v>1</v>
      </c>
      <c r="CE81" s="19">
        <v>0</v>
      </c>
      <c r="CF81" s="19">
        <v>1</v>
      </c>
      <c r="CG81" s="25" t="s">
        <v>325</v>
      </c>
      <c r="CH81" s="19">
        <v>0</v>
      </c>
      <c r="CJ81" s="19">
        <v>2</v>
      </c>
      <c r="CK81" s="20" t="b">
        <f t="shared" si="52"/>
        <v>1</v>
      </c>
      <c r="CL81" s="21" t="b">
        <f t="shared" si="53"/>
        <v>0</v>
      </c>
      <c r="CM81" s="21" t="b">
        <f t="shared" si="46"/>
        <v>1</v>
      </c>
      <c r="CN81" s="19" t="b">
        <f t="shared" si="54"/>
        <v>1</v>
      </c>
      <c r="CO81" s="20" t="b">
        <f t="shared" si="55"/>
        <v>0</v>
      </c>
      <c r="CP81" s="19" t="b">
        <f t="shared" si="56"/>
        <v>0</v>
      </c>
      <c r="CQ81" s="19" t="b">
        <f t="shared" si="57"/>
        <v>0</v>
      </c>
      <c r="CR81" s="19" t="b">
        <f t="shared" si="58"/>
        <v>1</v>
      </c>
      <c r="CS81" s="20" t="b">
        <f t="shared" si="59"/>
        <v>1</v>
      </c>
      <c r="CT81" s="19" t="b">
        <f t="shared" si="60"/>
        <v>0</v>
      </c>
      <c r="CU81" s="19" t="b">
        <f t="shared" si="61"/>
        <v>0</v>
      </c>
      <c r="CV81" s="19" t="b">
        <f t="shared" si="62"/>
        <v>0</v>
      </c>
      <c r="CW81" s="19" t="b">
        <f t="shared" si="12"/>
        <v>0</v>
      </c>
      <c r="CX81" s="19" t="b">
        <f t="shared" si="63"/>
        <v>1</v>
      </c>
      <c r="CY81" s="19" t="b">
        <f t="shared" si="14"/>
        <v>0</v>
      </c>
      <c r="CZ81" s="20" t="b">
        <f t="shared" si="64"/>
        <v>0</v>
      </c>
      <c r="DA81" s="19" t="b">
        <f t="shared" si="65"/>
        <v>0</v>
      </c>
      <c r="DB81" s="19" t="b">
        <f t="shared" si="66"/>
        <v>0</v>
      </c>
      <c r="DC81" s="19" t="b">
        <f t="shared" si="67"/>
        <v>0</v>
      </c>
      <c r="DD81" s="19" t="b">
        <f t="shared" si="19"/>
        <v>0</v>
      </c>
      <c r="DE81" s="19" t="b">
        <f t="shared" si="68"/>
        <v>0</v>
      </c>
      <c r="DF81" s="19" t="b">
        <f t="shared" si="69"/>
        <v>0</v>
      </c>
      <c r="DG81" s="19" t="b">
        <f t="shared" si="22"/>
        <v>0</v>
      </c>
      <c r="DH81" s="20" t="b">
        <f t="shared" si="70"/>
        <v>0</v>
      </c>
      <c r="DI81" s="21" t="b">
        <f t="shared" si="24"/>
        <v>0</v>
      </c>
      <c r="DJ81" s="19" t="b">
        <f t="shared" si="71"/>
        <v>1</v>
      </c>
      <c r="DK81" s="19" t="b">
        <f t="shared" si="72"/>
        <v>0</v>
      </c>
      <c r="DL81" s="19" t="b">
        <f t="shared" si="73"/>
        <v>0</v>
      </c>
      <c r="DM81" s="19" t="b">
        <f t="shared" si="28"/>
        <v>0</v>
      </c>
      <c r="DN81" s="19" t="b">
        <f t="shared" si="93"/>
        <v>1</v>
      </c>
      <c r="DO81" s="19" t="b">
        <f t="shared" si="91"/>
        <v>1</v>
      </c>
      <c r="DP81" s="20">
        <f t="shared" si="74"/>
        <v>0</v>
      </c>
      <c r="DQ81" s="19">
        <f t="shared" si="75"/>
        <v>0</v>
      </c>
      <c r="DR81" s="19">
        <f t="shared" si="76"/>
        <v>0</v>
      </c>
      <c r="DS81" s="19">
        <f t="shared" si="77"/>
        <v>0</v>
      </c>
      <c r="DT81" s="19">
        <f t="shared" si="78"/>
        <v>0</v>
      </c>
      <c r="DU81" s="19">
        <f t="shared" si="79"/>
        <v>0</v>
      </c>
      <c r="DV81" s="19">
        <f t="shared" si="80"/>
        <v>0</v>
      </c>
      <c r="DW81" s="19">
        <f t="shared" si="81"/>
        <v>0</v>
      </c>
      <c r="DX81" s="19">
        <f t="shared" si="82"/>
        <v>0</v>
      </c>
      <c r="DY81" s="19">
        <f t="shared" si="83"/>
        <v>0</v>
      </c>
      <c r="DZ81" s="19">
        <f t="shared" si="84"/>
        <v>0</v>
      </c>
      <c r="EA81" s="19">
        <f t="shared" si="85"/>
        <v>0</v>
      </c>
      <c r="EB81" s="19">
        <f t="shared" si="86"/>
        <v>0</v>
      </c>
      <c r="EC81" s="19">
        <f t="shared" si="87"/>
        <v>0</v>
      </c>
      <c r="ED81" s="19">
        <f t="shared" si="88"/>
        <v>15</v>
      </c>
      <c r="EE81" s="19">
        <f t="shared" si="89"/>
        <v>0</v>
      </c>
      <c r="EF81" s="19">
        <f t="shared" si="92"/>
        <v>15</v>
      </c>
      <c r="EG81" s="22">
        <f t="shared" si="90"/>
        <v>0.1076923076923077</v>
      </c>
    </row>
    <row r="82" spans="1:137" x14ac:dyDescent="0.25">
      <c r="A82" s="18" t="b">
        <f t="shared" si="51"/>
        <v>1</v>
      </c>
      <c r="B82" s="19" t="s">
        <v>817</v>
      </c>
      <c r="C82" s="32" t="s">
        <v>1026</v>
      </c>
      <c r="D82" s="19">
        <v>1</v>
      </c>
      <c r="E82" s="19">
        <v>1</v>
      </c>
      <c r="F82" s="19">
        <v>1</v>
      </c>
      <c r="G82" s="19">
        <v>0</v>
      </c>
      <c r="H82" s="19">
        <v>0</v>
      </c>
      <c r="I82" s="19">
        <v>6</v>
      </c>
      <c r="J82" s="19">
        <v>1</v>
      </c>
      <c r="K82" s="19">
        <v>1</v>
      </c>
      <c r="L82" s="19">
        <v>1</v>
      </c>
      <c r="M82" s="19">
        <v>0</v>
      </c>
      <c r="N82" s="19">
        <v>0</v>
      </c>
      <c r="O82" s="19">
        <v>0</v>
      </c>
      <c r="P82" s="19">
        <v>0</v>
      </c>
      <c r="Q82" s="19">
        <v>0</v>
      </c>
      <c r="R82" s="19">
        <v>0</v>
      </c>
      <c r="S82" s="19">
        <v>0</v>
      </c>
      <c r="T82" s="25" t="s">
        <v>35</v>
      </c>
      <c r="U82" s="19">
        <v>2</v>
      </c>
      <c r="V82" s="20">
        <v>0</v>
      </c>
      <c r="W82" s="19">
        <v>0</v>
      </c>
      <c r="X82" s="19">
        <v>0</v>
      </c>
      <c r="Y82" s="19">
        <v>0</v>
      </c>
      <c r="AC82" s="19">
        <v>1</v>
      </c>
      <c r="AD82" s="19">
        <v>0</v>
      </c>
      <c r="AE82" s="19">
        <v>0</v>
      </c>
      <c r="AF82" s="19">
        <v>0</v>
      </c>
      <c r="AG82" s="19">
        <v>0</v>
      </c>
      <c r="AH82" s="19">
        <v>1</v>
      </c>
      <c r="AI82" s="19">
        <v>1</v>
      </c>
      <c r="AJ82" s="19">
        <v>0</v>
      </c>
      <c r="AK82" s="19">
        <v>0</v>
      </c>
      <c r="AL82" s="19">
        <v>0</v>
      </c>
      <c r="AM82" s="19">
        <v>1</v>
      </c>
      <c r="AN82" s="19">
        <v>1</v>
      </c>
      <c r="AO82" s="19">
        <v>0</v>
      </c>
      <c r="AP82" s="19">
        <v>0</v>
      </c>
      <c r="AQ82" s="19">
        <v>0</v>
      </c>
      <c r="AR82" s="19">
        <v>0</v>
      </c>
      <c r="AV82" s="19">
        <v>0</v>
      </c>
      <c r="AY82" s="19">
        <v>0</v>
      </c>
      <c r="BA82" s="25" t="s">
        <v>35</v>
      </c>
      <c r="BB82" s="19">
        <v>2</v>
      </c>
      <c r="BC82" s="20">
        <v>3</v>
      </c>
      <c r="BD82" s="19">
        <v>1</v>
      </c>
      <c r="BE82" s="19">
        <v>1</v>
      </c>
      <c r="BF82" s="19">
        <v>1</v>
      </c>
      <c r="BG82" s="19">
        <v>1</v>
      </c>
      <c r="BH82" s="19">
        <v>0</v>
      </c>
      <c r="BI82" s="19">
        <v>1</v>
      </c>
      <c r="BJ82" s="19">
        <v>0</v>
      </c>
      <c r="BK82" s="19">
        <v>0</v>
      </c>
      <c r="BL82" s="19">
        <v>1</v>
      </c>
      <c r="BM82" s="19">
        <v>1</v>
      </c>
      <c r="BN82" s="19">
        <v>1</v>
      </c>
      <c r="BO82" s="19">
        <v>1</v>
      </c>
      <c r="BP82" s="19">
        <v>1</v>
      </c>
      <c r="BQ82" s="19">
        <v>0</v>
      </c>
      <c r="BR82" s="19">
        <v>0</v>
      </c>
      <c r="BS82" s="19">
        <v>0</v>
      </c>
      <c r="BT82" s="19">
        <v>0</v>
      </c>
      <c r="BU82" s="19">
        <v>0</v>
      </c>
      <c r="BV82" s="19">
        <v>0</v>
      </c>
      <c r="BW82" s="19">
        <v>0</v>
      </c>
      <c r="BX82" s="19">
        <v>0</v>
      </c>
      <c r="BY82" s="19">
        <v>0</v>
      </c>
      <c r="BZ82" s="19">
        <v>0</v>
      </c>
      <c r="CA82" s="19">
        <v>0</v>
      </c>
      <c r="CB82" s="19">
        <v>1</v>
      </c>
      <c r="CC82" s="19">
        <v>4</v>
      </c>
      <c r="CD82" s="19">
        <v>1</v>
      </c>
      <c r="CE82" s="19">
        <v>1</v>
      </c>
      <c r="CF82" s="19">
        <v>1</v>
      </c>
      <c r="CG82" s="25" t="s">
        <v>326</v>
      </c>
      <c r="CH82" s="19">
        <v>0</v>
      </c>
      <c r="CJ82" s="19">
        <v>2</v>
      </c>
      <c r="CK82" s="20" t="b">
        <f t="shared" si="52"/>
        <v>1</v>
      </c>
      <c r="CL82" s="21" t="b">
        <f t="shared" si="53"/>
        <v>0</v>
      </c>
      <c r="CM82" s="21" t="b">
        <f t="shared" si="46"/>
        <v>1</v>
      </c>
      <c r="CN82" s="19" t="b">
        <f t="shared" si="54"/>
        <v>1</v>
      </c>
      <c r="CO82" s="20" t="b">
        <f t="shared" si="55"/>
        <v>0</v>
      </c>
      <c r="CP82" s="19" t="b">
        <f t="shared" si="56"/>
        <v>0</v>
      </c>
      <c r="CQ82" s="19" t="b">
        <f t="shared" si="57"/>
        <v>0</v>
      </c>
      <c r="CR82" s="19" t="b">
        <f t="shared" si="58"/>
        <v>0</v>
      </c>
      <c r="CS82" s="20" t="b">
        <f t="shared" si="59"/>
        <v>0</v>
      </c>
      <c r="CT82" s="19" t="b">
        <f t="shared" si="60"/>
        <v>0</v>
      </c>
      <c r="CU82" s="19" t="b">
        <f t="shared" si="61"/>
        <v>0</v>
      </c>
      <c r="CV82" s="19" t="b">
        <f t="shared" si="62"/>
        <v>0</v>
      </c>
      <c r="CW82" s="19" t="b">
        <f t="shared" si="12"/>
        <v>0</v>
      </c>
      <c r="CX82" s="19" t="b">
        <f t="shared" si="63"/>
        <v>0</v>
      </c>
      <c r="CY82" s="19" t="b">
        <f t="shared" si="14"/>
        <v>0</v>
      </c>
      <c r="CZ82" s="20" t="b">
        <f t="shared" si="64"/>
        <v>1</v>
      </c>
      <c r="DA82" s="19" t="b">
        <f t="shared" si="65"/>
        <v>0</v>
      </c>
      <c r="DB82" s="19" t="b">
        <f t="shared" si="66"/>
        <v>1</v>
      </c>
      <c r="DC82" s="19" t="b">
        <f t="shared" si="67"/>
        <v>0</v>
      </c>
      <c r="DD82" s="19" t="b">
        <f t="shared" si="19"/>
        <v>1</v>
      </c>
      <c r="DE82" s="19" t="b">
        <f t="shared" si="68"/>
        <v>0</v>
      </c>
      <c r="DF82" s="19" t="b">
        <f t="shared" si="69"/>
        <v>1</v>
      </c>
      <c r="DG82" s="19" t="b">
        <f t="shared" si="22"/>
        <v>1</v>
      </c>
      <c r="DH82" s="20" t="b">
        <f t="shared" si="70"/>
        <v>0</v>
      </c>
      <c r="DI82" s="21" t="b">
        <f t="shared" si="24"/>
        <v>1</v>
      </c>
      <c r="DJ82" s="19" t="b">
        <f t="shared" si="71"/>
        <v>1</v>
      </c>
      <c r="DK82" s="19" t="b">
        <f t="shared" si="72"/>
        <v>0</v>
      </c>
      <c r="DL82" s="19" t="b">
        <f t="shared" si="73"/>
        <v>0</v>
      </c>
      <c r="DM82" s="19" t="b">
        <f t="shared" si="28"/>
        <v>0</v>
      </c>
      <c r="DN82" s="19" t="b">
        <f t="shared" si="93"/>
        <v>1</v>
      </c>
      <c r="DO82" s="19" t="b">
        <f t="shared" si="91"/>
        <v>0</v>
      </c>
      <c r="DP82" s="20">
        <f t="shared" si="74"/>
        <v>0</v>
      </c>
      <c r="DQ82" s="19">
        <f t="shared" si="75"/>
        <v>0</v>
      </c>
      <c r="DR82" s="19">
        <f t="shared" si="76"/>
        <v>0</v>
      </c>
      <c r="DS82" s="19">
        <f t="shared" si="77"/>
        <v>0</v>
      </c>
      <c r="DT82" s="19">
        <f t="shared" si="78"/>
        <v>0</v>
      </c>
      <c r="DU82" s="19">
        <f t="shared" si="79"/>
        <v>0</v>
      </c>
      <c r="DV82" s="19">
        <f t="shared" si="80"/>
        <v>0</v>
      </c>
      <c r="DW82" s="19">
        <f t="shared" si="81"/>
        <v>0</v>
      </c>
      <c r="DX82" s="19">
        <f t="shared" si="82"/>
        <v>0</v>
      </c>
      <c r="DY82" s="19">
        <f t="shared" si="83"/>
        <v>0</v>
      </c>
      <c r="DZ82" s="19">
        <f t="shared" si="84"/>
        <v>0</v>
      </c>
      <c r="EA82" s="19">
        <f t="shared" si="85"/>
        <v>0</v>
      </c>
      <c r="EB82" s="19">
        <f t="shared" si="86"/>
        <v>0</v>
      </c>
      <c r="EC82" s="19">
        <f t="shared" si="87"/>
        <v>0</v>
      </c>
      <c r="ED82" s="19">
        <f t="shared" si="88"/>
        <v>0</v>
      </c>
      <c r="EE82" s="19">
        <f t="shared" si="89"/>
        <v>16</v>
      </c>
      <c r="EF82" s="19">
        <f t="shared" si="92"/>
        <v>16</v>
      </c>
      <c r="EG82" s="22">
        <f t="shared" si="90"/>
        <v>7.43801652892562E-2</v>
      </c>
    </row>
    <row r="83" spans="1:137" x14ac:dyDescent="0.25">
      <c r="A83" s="18" t="b">
        <f t="shared" si="51"/>
        <v>1</v>
      </c>
      <c r="B83" s="19" t="s">
        <v>817</v>
      </c>
      <c r="C83" s="32" t="s">
        <v>1027</v>
      </c>
      <c r="D83" s="19">
        <v>1</v>
      </c>
      <c r="E83" s="19">
        <v>1</v>
      </c>
      <c r="F83" s="19">
        <v>1</v>
      </c>
      <c r="G83" s="19">
        <v>0</v>
      </c>
      <c r="H83" s="19">
        <v>0</v>
      </c>
      <c r="I83" s="19">
        <v>0</v>
      </c>
      <c r="J83" s="19">
        <v>2</v>
      </c>
      <c r="K83" s="19">
        <v>2</v>
      </c>
      <c r="L83" s="19">
        <v>2</v>
      </c>
      <c r="M83" s="19">
        <v>0</v>
      </c>
      <c r="N83" s="19">
        <v>0</v>
      </c>
      <c r="O83" s="19">
        <v>0</v>
      </c>
      <c r="P83" s="19">
        <v>0</v>
      </c>
      <c r="Q83" s="19">
        <v>0</v>
      </c>
      <c r="R83" s="19">
        <v>0</v>
      </c>
      <c r="S83" s="19">
        <v>0</v>
      </c>
      <c r="T83" s="25" t="s">
        <v>35</v>
      </c>
      <c r="U83" s="19">
        <v>2</v>
      </c>
      <c r="V83" s="20">
        <v>0</v>
      </c>
      <c r="W83" s="19">
        <v>0</v>
      </c>
      <c r="X83" s="19">
        <v>0</v>
      </c>
      <c r="Y83" s="19">
        <v>0</v>
      </c>
      <c r="AC83" s="19">
        <v>0</v>
      </c>
      <c r="AD83" s="19">
        <v>0</v>
      </c>
      <c r="AE83" s="19">
        <v>0</v>
      </c>
      <c r="AF83" s="19">
        <v>0</v>
      </c>
      <c r="AG83" s="19">
        <v>0</v>
      </c>
      <c r="AH83" s="19">
        <v>1</v>
      </c>
      <c r="AI83" s="19">
        <v>0</v>
      </c>
      <c r="AJ83" s="19">
        <v>1</v>
      </c>
      <c r="AK83" s="19">
        <v>0</v>
      </c>
      <c r="AL83" s="19">
        <v>0</v>
      </c>
      <c r="AM83" s="19">
        <v>1</v>
      </c>
      <c r="AN83" s="19">
        <v>1</v>
      </c>
      <c r="AO83" s="19">
        <v>0</v>
      </c>
      <c r="AP83" s="19">
        <v>0</v>
      </c>
      <c r="AQ83" s="19">
        <v>0</v>
      </c>
      <c r="AR83" s="19">
        <v>0</v>
      </c>
      <c r="AV83" s="19">
        <v>0</v>
      </c>
      <c r="AY83" s="19">
        <v>0</v>
      </c>
      <c r="BA83" s="25" t="s">
        <v>327</v>
      </c>
      <c r="BB83" s="19">
        <v>2</v>
      </c>
      <c r="BC83" s="20">
        <v>3</v>
      </c>
      <c r="BD83" s="19">
        <v>1</v>
      </c>
      <c r="BE83" s="19">
        <v>1</v>
      </c>
      <c r="BF83" s="19">
        <v>1</v>
      </c>
      <c r="BG83" s="19">
        <v>1</v>
      </c>
      <c r="BH83" s="19">
        <v>0</v>
      </c>
      <c r="BI83" s="19">
        <v>1</v>
      </c>
      <c r="BJ83" s="19">
        <v>1</v>
      </c>
      <c r="BK83" s="19">
        <v>0</v>
      </c>
      <c r="BL83" s="19">
        <v>1</v>
      </c>
      <c r="BM83" s="19">
        <v>1</v>
      </c>
      <c r="BN83" s="19">
        <v>1</v>
      </c>
      <c r="BO83" s="19">
        <v>1</v>
      </c>
      <c r="BP83" s="19">
        <v>1</v>
      </c>
      <c r="BQ83" s="19">
        <v>0</v>
      </c>
      <c r="BR83" s="19">
        <v>1</v>
      </c>
      <c r="BS83" s="19">
        <v>0</v>
      </c>
      <c r="BT83" s="19">
        <v>0</v>
      </c>
      <c r="BU83" s="19">
        <v>0</v>
      </c>
      <c r="BV83" s="19">
        <v>0</v>
      </c>
      <c r="BW83" s="19">
        <v>0</v>
      </c>
      <c r="BX83" s="19">
        <v>0</v>
      </c>
      <c r="BY83" s="19">
        <v>0</v>
      </c>
      <c r="BZ83" s="19">
        <v>0</v>
      </c>
      <c r="CA83" s="19">
        <v>0</v>
      </c>
      <c r="CB83" s="19">
        <v>1</v>
      </c>
      <c r="CC83" s="19">
        <v>4</v>
      </c>
      <c r="CD83" s="19">
        <v>1</v>
      </c>
      <c r="CE83" s="19">
        <v>1</v>
      </c>
      <c r="CF83" s="19">
        <v>1</v>
      </c>
      <c r="CG83" s="25" t="s">
        <v>328</v>
      </c>
      <c r="CH83" s="19">
        <v>0</v>
      </c>
      <c r="CJ83" s="19">
        <v>2</v>
      </c>
      <c r="CK83" s="20" t="b">
        <f t="shared" si="52"/>
        <v>1</v>
      </c>
      <c r="CL83" s="21" t="b">
        <f t="shared" si="53"/>
        <v>0</v>
      </c>
      <c r="CM83" s="21" t="b">
        <f t="shared" si="46"/>
        <v>1</v>
      </c>
      <c r="CN83" s="19" t="b">
        <f t="shared" si="54"/>
        <v>1</v>
      </c>
      <c r="CO83" s="20" t="b">
        <f t="shared" si="55"/>
        <v>0</v>
      </c>
      <c r="CP83" s="19" t="b">
        <f t="shared" si="56"/>
        <v>0</v>
      </c>
      <c r="CQ83" s="19" t="b">
        <f t="shared" si="57"/>
        <v>0</v>
      </c>
      <c r="CR83" s="19" t="b">
        <f t="shared" si="58"/>
        <v>1</v>
      </c>
      <c r="CS83" s="20" t="b">
        <f t="shared" si="59"/>
        <v>1</v>
      </c>
      <c r="CT83" s="19" t="b">
        <f t="shared" si="60"/>
        <v>1</v>
      </c>
      <c r="CU83" s="19" t="b">
        <f t="shared" si="61"/>
        <v>0</v>
      </c>
      <c r="CV83" s="19" t="b">
        <f t="shared" si="62"/>
        <v>0</v>
      </c>
      <c r="CW83" s="19" t="b">
        <f t="shared" si="12"/>
        <v>0</v>
      </c>
      <c r="CX83" s="19" t="b">
        <f t="shared" si="63"/>
        <v>0</v>
      </c>
      <c r="CY83" s="19" t="b">
        <f t="shared" si="14"/>
        <v>1</v>
      </c>
      <c r="CZ83" s="20" t="b">
        <f t="shared" si="64"/>
        <v>0</v>
      </c>
      <c r="DA83" s="19" t="b">
        <f t="shared" si="65"/>
        <v>0</v>
      </c>
      <c r="DB83" s="19" t="b">
        <f t="shared" si="66"/>
        <v>0</v>
      </c>
      <c r="DC83" s="19" t="b">
        <f t="shared" si="67"/>
        <v>0</v>
      </c>
      <c r="DD83" s="19" t="b">
        <f t="shared" si="19"/>
        <v>0</v>
      </c>
      <c r="DE83" s="19" t="b">
        <f t="shared" si="68"/>
        <v>0</v>
      </c>
      <c r="DF83" s="19" t="b">
        <f t="shared" si="69"/>
        <v>0</v>
      </c>
      <c r="DG83" s="19" t="b">
        <f t="shared" si="22"/>
        <v>0</v>
      </c>
      <c r="DH83" s="20" t="b">
        <f t="shared" si="70"/>
        <v>1</v>
      </c>
      <c r="DI83" s="21" t="b">
        <f t="shared" si="24"/>
        <v>1</v>
      </c>
      <c r="DJ83" s="19" t="b">
        <f t="shared" si="71"/>
        <v>0</v>
      </c>
      <c r="DK83" s="19" t="b">
        <f t="shared" si="72"/>
        <v>0</v>
      </c>
      <c r="DL83" s="19" t="b">
        <f t="shared" si="73"/>
        <v>0</v>
      </c>
      <c r="DM83" s="19" t="b">
        <f t="shared" si="28"/>
        <v>0</v>
      </c>
      <c r="DN83" s="19" t="b">
        <f t="shared" si="93"/>
        <v>0</v>
      </c>
      <c r="DO83" s="19" t="b">
        <f t="shared" si="91"/>
        <v>0</v>
      </c>
      <c r="DP83" s="20">
        <f t="shared" si="74"/>
        <v>0</v>
      </c>
      <c r="DQ83" s="19">
        <f t="shared" si="75"/>
        <v>0</v>
      </c>
      <c r="DR83" s="19">
        <f t="shared" si="76"/>
        <v>0</v>
      </c>
      <c r="DS83" s="19">
        <f t="shared" si="77"/>
        <v>0</v>
      </c>
      <c r="DT83" s="19">
        <f t="shared" si="78"/>
        <v>0</v>
      </c>
      <c r="DU83" s="19">
        <f t="shared" si="79"/>
        <v>0</v>
      </c>
      <c r="DV83" s="19">
        <f t="shared" si="80"/>
        <v>0</v>
      </c>
      <c r="DW83" s="19">
        <f t="shared" si="81"/>
        <v>0</v>
      </c>
      <c r="DX83" s="19">
        <f t="shared" si="82"/>
        <v>0</v>
      </c>
      <c r="DY83" s="19">
        <f t="shared" si="83"/>
        <v>0</v>
      </c>
      <c r="DZ83" s="19">
        <f t="shared" si="84"/>
        <v>0</v>
      </c>
      <c r="EA83" s="19">
        <f t="shared" si="85"/>
        <v>0</v>
      </c>
      <c r="EB83" s="19">
        <f t="shared" si="86"/>
        <v>0</v>
      </c>
      <c r="EC83" s="19">
        <f t="shared" si="87"/>
        <v>0</v>
      </c>
      <c r="ED83" s="19">
        <f t="shared" si="88"/>
        <v>15</v>
      </c>
      <c r="EE83" s="19">
        <f t="shared" si="89"/>
        <v>0</v>
      </c>
      <c r="EF83" s="19">
        <f t="shared" si="92"/>
        <v>15</v>
      </c>
      <c r="EG83" s="22">
        <f t="shared" si="90"/>
        <v>0.1076923076923077</v>
      </c>
    </row>
    <row r="84" spans="1:137" x14ac:dyDescent="0.25">
      <c r="A84" s="18" t="b">
        <f t="shared" si="51"/>
        <v>1</v>
      </c>
      <c r="B84" s="19" t="s">
        <v>817</v>
      </c>
      <c r="C84" s="32" t="s">
        <v>1028</v>
      </c>
      <c r="D84" s="19">
        <v>1</v>
      </c>
      <c r="E84" s="19">
        <v>1</v>
      </c>
      <c r="F84" s="19">
        <v>1</v>
      </c>
      <c r="G84" s="19">
        <v>0</v>
      </c>
      <c r="H84" s="19">
        <v>0</v>
      </c>
      <c r="I84" s="19">
        <v>1</v>
      </c>
      <c r="J84" s="19">
        <v>1</v>
      </c>
      <c r="K84" s="19">
        <v>1</v>
      </c>
      <c r="L84" s="19">
        <v>1</v>
      </c>
      <c r="M84" s="19">
        <v>0</v>
      </c>
      <c r="N84" s="19">
        <v>0</v>
      </c>
      <c r="O84" s="19">
        <v>0</v>
      </c>
      <c r="P84" s="19">
        <v>0</v>
      </c>
      <c r="Q84" s="19">
        <v>0</v>
      </c>
      <c r="R84" s="19">
        <v>0</v>
      </c>
      <c r="S84" s="19">
        <v>0</v>
      </c>
      <c r="T84" s="25" t="s">
        <v>35</v>
      </c>
      <c r="U84" s="19">
        <v>2</v>
      </c>
      <c r="V84" s="20">
        <v>0</v>
      </c>
      <c r="W84" s="19">
        <v>0</v>
      </c>
      <c r="X84" s="19">
        <v>0</v>
      </c>
      <c r="Y84" s="19">
        <v>0</v>
      </c>
      <c r="AC84" s="19">
        <v>1</v>
      </c>
      <c r="AD84" s="19">
        <v>0</v>
      </c>
      <c r="AE84" s="19">
        <v>0</v>
      </c>
      <c r="AF84" s="19">
        <v>0</v>
      </c>
      <c r="AG84" s="19">
        <v>0</v>
      </c>
      <c r="AH84" s="19">
        <v>1</v>
      </c>
      <c r="AI84" s="19">
        <v>0</v>
      </c>
      <c r="AJ84" s="19">
        <v>1</v>
      </c>
      <c r="AK84" s="19">
        <v>0</v>
      </c>
      <c r="AL84" s="19">
        <v>0</v>
      </c>
      <c r="AM84" s="19">
        <v>1</v>
      </c>
      <c r="AN84" s="19">
        <v>1</v>
      </c>
      <c r="AO84" s="19">
        <v>0</v>
      </c>
      <c r="AP84" s="19">
        <v>0</v>
      </c>
      <c r="AQ84" s="19">
        <v>0</v>
      </c>
      <c r="AR84" s="19">
        <v>0</v>
      </c>
      <c r="AV84" s="19">
        <v>0</v>
      </c>
      <c r="AY84" s="19">
        <v>0</v>
      </c>
      <c r="BA84" s="25" t="s">
        <v>35</v>
      </c>
      <c r="BB84" s="19">
        <v>2</v>
      </c>
      <c r="BC84" s="20">
        <v>3</v>
      </c>
      <c r="BD84" s="19">
        <v>1</v>
      </c>
      <c r="BE84" s="19">
        <v>1</v>
      </c>
      <c r="BF84" s="19">
        <v>0</v>
      </c>
      <c r="BG84" s="19">
        <v>1</v>
      </c>
      <c r="BH84" s="19">
        <v>0</v>
      </c>
      <c r="BI84" s="19">
        <v>1</v>
      </c>
      <c r="BJ84" s="19">
        <v>1</v>
      </c>
      <c r="BK84" s="19">
        <v>0</v>
      </c>
      <c r="BL84" s="19">
        <v>1</v>
      </c>
      <c r="BM84" s="19">
        <v>1</v>
      </c>
      <c r="BN84" s="19">
        <v>1</v>
      </c>
      <c r="BO84" s="19">
        <v>1</v>
      </c>
      <c r="BP84" s="19">
        <v>1</v>
      </c>
      <c r="BQ84" s="19">
        <v>0</v>
      </c>
      <c r="BR84" s="19">
        <v>1</v>
      </c>
      <c r="BS84" s="19">
        <v>0</v>
      </c>
      <c r="BT84" s="19">
        <v>0</v>
      </c>
      <c r="BU84" s="19">
        <v>0</v>
      </c>
      <c r="BV84" s="19">
        <v>0</v>
      </c>
      <c r="BW84" s="19">
        <v>0</v>
      </c>
      <c r="BX84" s="19">
        <v>0</v>
      </c>
      <c r="BY84" s="19">
        <v>0</v>
      </c>
      <c r="BZ84" s="19">
        <v>0</v>
      </c>
      <c r="CA84" s="19">
        <v>0</v>
      </c>
      <c r="CB84" s="19">
        <v>1</v>
      </c>
      <c r="CC84" s="19">
        <v>3</v>
      </c>
      <c r="CD84" s="19">
        <v>1</v>
      </c>
      <c r="CE84" s="19">
        <v>1</v>
      </c>
      <c r="CF84" s="19">
        <v>1</v>
      </c>
      <c r="CG84" s="25" t="s">
        <v>143</v>
      </c>
      <c r="CH84" s="19">
        <v>0</v>
      </c>
      <c r="CJ84" s="19">
        <v>2</v>
      </c>
      <c r="CK84" s="20" t="b">
        <f t="shared" si="52"/>
        <v>1</v>
      </c>
      <c r="CL84" s="21" t="b">
        <f t="shared" si="53"/>
        <v>0</v>
      </c>
      <c r="CM84" s="21" t="b">
        <f t="shared" si="46"/>
        <v>1</v>
      </c>
      <c r="CN84" s="19" t="b">
        <f t="shared" si="54"/>
        <v>1</v>
      </c>
      <c r="CO84" s="20" t="b">
        <f t="shared" si="55"/>
        <v>0</v>
      </c>
      <c r="CP84" s="19" t="b">
        <f t="shared" si="56"/>
        <v>0</v>
      </c>
      <c r="CQ84" s="19" t="b">
        <f t="shared" si="57"/>
        <v>0</v>
      </c>
      <c r="CR84" s="19" t="b">
        <f t="shared" si="58"/>
        <v>1</v>
      </c>
      <c r="CS84" s="20" t="b">
        <f t="shared" si="59"/>
        <v>1</v>
      </c>
      <c r="CT84" s="19" t="b">
        <f t="shared" si="60"/>
        <v>1</v>
      </c>
      <c r="CU84" s="19" t="b">
        <f t="shared" si="61"/>
        <v>0</v>
      </c>
      <c r="CV84" s="19" t="b">
        <f t="shared" si="62"/>
        <v>0</v>
      </c>
      <c r="CW84" s="19" t="b">
        <f t="shared" si="12"/>
        <v>0</v>
      </c>
      <c r="CX84" s="19" t="b">
        <f t="shared" si="63"/>
        <v>0</v>
      </c>
      <c r="CY84" s="19" t="b">
        <f t="shared" si="14"/>
        <v>1</v>
      </c>
      <c r="CZ84" s="20" t="b">
        <f t="shared" si="64"/>
        <v>0</v>
      </c>
      <c r="DA84" s="19" t="b">
        <f t="shared" si="65"/>
        <v>0</v>
      </c>
      <c r="DB84" s="19" t="b">
        <f t="shared" si="66"/>
        <v>0</v>
      </c>
      <c r="DC84" s="19" t="b">
        <f t="shared" si="67"/>
        <v>0</v>
      </c>
      <c r="DD84" s="19" t="b">
        <f t="shared" si="19"/>
        <v>0</v>
      </c>
      <c r="DE84" s="19" t="b">
        <f t="shared" si="68"/>
        <v>0</v>
      </c>
      <c r="DF84" s="19" t="b">
        <f t="shared" si="69"/>
        <v>0</v>
      </c>
      <c r="DG84" s="19" t="b">
        <f t="shared" si="22"/>
        <v>0</v>
      </c>
      <c r="DH84" s="20" t="b">
        <f t="shared" si="70"/>
        <v>1</v>
      </c>
      <c r="DI84" s="21" t="b">
        <f t="shared" si="24"/>
        <v>1</v>
      </c>
      <c r="DJ84" s="19" t="b">
        <f t="shared" si="71"/>
        <v>0</v>
      </c>
      <c r="DK84" s="19" t="b">
        <f t="shared" si="72"/>
        <v>0</v>
      </c>
      <c r="DL84" s="19" t="b">
        <f t="shared" si="73"/>
        <v>0</v>
      </c>
      <c r="DM84" s="19" t="b">
        <f t="shared" si="28"/>
        <v>0</v>
      </c>
      <c r="DN84" s="19" t="b">
        <f t="shared" si="93"/>
        <v>0</v>
      </c>
      <c r="DO84" s="19" t="b">
        <f t="shared" si="91"/>
        <v>0</v>
      </c>
      <c r="DP84" s="20">
        <f t="shared" si="74"/>
        <v>0</v>
      </c>
      <c r="DQ84" s="19">
        <f t="shared" si="75"/>
        <v>0</v>
      </c>
      <c r="DR84" s="19">
        <f t="shared" si="76"/>
        <v>0</v>
      </c>
      <c r="DS84" s="19">
        <f t="shared" si="77"/>
        <v>0</v>
      </c>
      <c r="DT84" s="19">
        <f t="shared" si="78"/>
        <v>0</v>
      </c>
      <c r="DU84" s="19">
        <f t="shared" si="79"/>
        <v>0</v>
      </c>
      <c r="DV84" s="19">
        <f t="shared" si="80"/>
        <v>0</v>
      </c>
      <c r="DW84" s="19">
        <f t="shared" si="81"/>
        <v>0</v>
      </c>
      <c r="DX84" s="19">
        <f t="shared" si="82"/>
        <v>0</v>
      </c>
      <c r="DY84" s="19">
        <f t="shared" si="83"/>
        <v>0</v>
      </c>
      <c r="DZ84" s="19">
        <f t="shared" si="84"/>
        <v>0</v>
      </c>
      <c r="EA84" s="19">
        <f t="shared" si="85"/>
        <v>0</v>
      </c>
      <c r="EB84" s="19">
        <f t="shared" si="86"/>
        <v>0</v>
      </c>
      <c r="EC84" s="19">
        <f t="shared" si="87"/>
        <v>0</v>
      </c>
      <c r="ED84" s="19">
        <f t="shared" si="88"/>
        <v>15</v>
      </c>
      <c r="EE84" s="19">
        <f t="shared" si="89"/>
        <v>0</v>
      </c>
      <c r="EF84" s="19">
        <f t="shared" si="92"/>
        <v>15</v>
      </c>
      <c r="EG84" s="22">
        <f t="shared" si="90"/>
        <v>0.1076923076923077</v>
      </c>
    </row>
    <row r="85" spans="1:137" x14ac:dyDescent="0.25">
      <c r="A85" s="18" t="b">
        <f t="shared" si="51"/>
        <v>1</v>
      </c>
      <c r="B85" s="19" t="s">
        <v>817</v>
      </c>
      <c r="C85" s="32" t="s">
        <v>1029</v>
      </c>
      <c r="D85" s="19">
        <v>1</v>
      </c>
      <c r="E85" s="19">
        <v>1</v>
      </c>
      <c r="F85" s="19">
        <v>1</v>
      </c>
      <c r="G85" s="19">
        <v>0</v>
      </c>
      <c r="H85" s="19">
        <v>0</v>
      </c>
      <c r="I85" s="19">
        <v>17</v>
      </c>
      <c r="J85" s="19">
        <v>1</v>
      </c>
      <c r="K85" s="19">
        <v>1</v>
      </c>
      <c r="L85" s="19">
        <v>1</v>
      </c>
      <c r="M85" s="19">
        <v>0</v>
      </c>
      <c r="N85" s="19">
        <v>0</v>
      </c>
      <c r="O85" s="19">
        <v>0</v>
      </c>
      <c r="P85" s="19">
        <v>0</v>
      </c>
      <c r="Q85" s="19">
        <v>0</v>
      </c>
      <c r="R85" s="19">
        <v>0</v>
      </c>
      <c r="S85" s="19">
        <v>0</v>
      </c>
      <c r="T85" s="25" t="s">
        <v>35</v>
      </c>
      <c r="U85" s="19">
        <v>2</v>
      </c>
      <c r="V85" s="20">
        <v>1</v>
      </c>
      <c r="W85" s="19">
        <v>1</v>
      </c>
      <c r="X85" s="19">
        <v>1</v>
      </c>
      <c r="Y85" s="19">
        <v>1</v>
      </c>
      <c r="Z85" s="19">
        <v>0</v>
      </c>
      <c r="AA85" s="19">
        <v>0</v>
      </c>
      <c r="AC85" s="19">
        <v>0</v>
      </c>
      <c r="AD85" s="19">
        <v>0</v>
      </c>
      <c r="AE85" s="19">
        <v>0</v>
      </c>
      <c r="AF85" s="19">
        <v>0</v>
      </c>
      <c r="AG85" s="19">
        <v>0</v>
      </c>
      <c r="AH85" s="19">
        <v>1</v>
      </c>
      <c r="AI85" s="19">
        <v>0</v>
      </c>
      <c r="AJ85" s="19">
        <v>0</v>
      </c>
      <c r="AK85" s="19">
        <v>1</v>
      </c>
      <c r="AL85" s="19">
        <v>0</v>
      </c>
      <c r="AM85" s="19">
        <v>0</v>
      </c>
      <c r="AN85" s="19">
        <v>0</v>
      </c>
      <c r="AO85" s="19">
        <v>0</v>
      </c>
      <c r="AP85" s="19">
        <v>0</v>
      </c>
      <c r="AQ85" s="19">
        <v>0</v>
      </c>
      <c r="AR85" s="19">
        <v>0</v>
      </c>
      <c r="AV85" s="19">
        <v>0</v>
      </c>
      <c r="AY85" s="19">
        <v>0</v>
      </c>
      <c r="BA85" s="25" t="s">
        <v>35</v>
      </c>
      <c r="BB85" s="19">
        <v>2</v>
      </c>
      <c r="BC85" s="20">
        <v>3</v>
      </c>
      <c r="BD85" s="19">
        <v>1</v>
      </c>
      <c r="BE85" s="19">
        <v>1</v>
      </c>
      <c r="BF85" s="19">
        <v>1</v>
      </c>
      <c r="BG85" s="19">
        <v>1</v>
      </c>
      <c r="BH85" s="19">
        <v>1</v>
      </c>
      <c r="BI85" s="19">
        <v>1</v>
      </c>
      <c r="BJ85" s="19">
        <v>1</v>
      </c>
      <c r="BK85" s="19">
        <v>1</v>
      </c>
      <c r="BL85" s="19">
        <v>1</v>
      </c>
      <c r="BM85" s="19">
        <v>1</v>
      </c>
      <c r="BN85" s="19">
        <v>1</v>
      </c>
      <c r="BO85" s="19">
        <v>1</v>
      </c>
      <c r="BP85" s="19">
        <v>1</v>
      </c>
      <c r="BQ85" s="19">
        <v>0</v>
      </c>
      <c r="BR85" s="19">
        <v>1</v>
      </c>
      <c r="BS85" s="19">
        <v>0</v>
      </c>
      <c r="BT85" s="19">
        <v>0</v>
      </c>
      <c r="BU85" s="19">
        <v>0</v>
      </c>
      <c r="BV85" s="19">
        <v>0</v>
      </c>
      <c r="BW85" s="19">
        <v>0</v>
      </c>
      <c r="BX85" s="19">
        <v>0</v>
      </c>
      <c r="BY85" s="19">
        <v>0</v>
      </c>
      <c r="BZ85" s="19">
        <v>0</v>
      </c>
      <c r="CA85" s="19">
        <v>0</v>
      </c>
      <c r="CB85" s="19">
        <v>1</v>
      </c>
      <c r="CC85" s="19">
        <v>4</v>
      </c>
      <c r="CD85" s="19">
        <v>1</v>
      </c>
      <c r="CE85" s="19">
        <v>1</v>
      </c>
      <c r="CF85" s="19">
        <v>2</v>
      </c>
      <c r="CG85" s="25" t="s">
        <v>35</v>
      </c>
      <c r="CH85" s="19">
        <v>0</v>
      </c>
      <c r="CJ85" s="19">
        <v>2</v>
      </c>
      <c r="CK85" s="20" t="b">
        <f t="shared" si="52"/>
        <v>1</v>
      </c>
      <c r="CL85" s="21" t="b">
        <f t="shared" si="53"/>
        <v>0</v>
      </c>
      <c r="CM85" s="21" t="b">
        <f t="shared" si="46"/>
        <v>1</v>
      </c>
      <c r="CN85" s="19" t="b">
        <f t="shared" si="54"/>
        <v>1</v>
      </c>
      <c r="CO85" s="20" t="b">
        <f t="shared" si="55"/>
        <v>1</v>
      </c>
      <c r="CP85" s="19" t="b">
        <f t="shared" si="56"/>
        <v>0</v>
      </c>
      <c r="CQ85" s="19" t="b">
        <f t="shared" si="57"/>
        <v>0</v>
      </c>
      <c r="CR85" s="19" t="b">
        <f t="shared" si="58"/>
        <v>1</v>
      </c>
      <c r="CS85" s="20" t="b">
        <f t="shared" si="59"/>
        <v>1</v>
      </c>
      <c r="CT85" s="19" t="b">
        <f t="shared" si="60"/>
        <v>1</v>
      </c>
      <c r="CU85" s="19" t="b">
        <f t="shared" si="61"/>
        <v>0</v>
      </c>
      <c r="CV85" s="19" t="b">
        <f t="shared" si="62"/>
        <v>0</v>
      </c>
      <c r="CW85" s="19" t="b">
        <f t="shared" si="12"/>
        <v>0</v>
      </c>
      <c r="CX85" s="19" t="b">
        <f t="shared" si="63"/>
        <v>0</v>
      </c>
      <c r="CY85" s="19" t="b">
        <f t="shared" si="14"/>
        <v>1</v>
      </c>
      <c r="CZ85" s="20" t="b">
        <f t="shared" si="64"/>
        <v>0</v>
      </c>
      <c r="DA85" s="19" t="b">
        <f t="shared" si="65"/>
        <v>0</v>
      </c>
      <c r="DB85" s="19" t="b">
        <f t="shared" si="66"/>
        <v>0</v>
      </c>
      <c r="DC85" s="19" t="b">
        <f t="shared" si="67"/>
        <v>0</v>
      </c>
      <c r="DD85" s="19" t="b">
        <f t="shared" si="19"/>
        <v>0</v>
      </c>
      <c r="DE85" s="19" t="b">
        <f t="shared" si="68"/>
        <v>0</v>
      </c>
      <c r="DF85" s="19" t="b">
        <f t="shared" si="69"/>
        <v>0</v>
      </c>
      <c r="DG85" s="19" t="b">
        <f t="shared" si="22"/>
        <v>0</v>
      </c>
      <c r="DH85" s="20" t="b">
        <f t="shared" si="70"/>
        <v>1</v>
      </c>
      <c r="DI85" s="21" t="b">
        <f t="shared" si="24"/>
        <v>1</v>
      </c>
      <c r="DJ85" s="19" t="b">
        <f t="shared" si="71"/>
        <v>0</v>
      </c>
      <c r="DK85" s="19" t="b">
        <f t="shared" si="72"/>
        <v>0</v>
      </c>
      <c r="DL85" s="19" t="b">
        <f t="shared" si="73"/>
        <v>0</v>
      </c>
      <c r="DM85" s="19" t="b">
        <f t="shared" si="28"/>
        <v>0</v>
      </c>
      <c r="DN85" s="19" t="b">
        <f t="shared" si="93"/>
        <v>0</v>
      </c>
      <c r="DO85" s="19" t="b">
        <f t="shared" si="91"/>
        <v>0</v>
      </c>
      <c r="DP85" s="20">
        <f t="shared" si="74"/>
        <v>0</v>
      </c>
      <c r="DQ85" s="19">
        <f t="shared" si="75"/>
        <v>0</v>
      </c>
      <c r="DR85" s="19">
        <f t="shared" si="76"/>
        <v>0</v>
      </c>
      <c r="DS85" s="19">
        <f t="shared" si="77"/>
        <v>0</v>
      </c>
      <c r="DT85" s="19">
        <f t="shared" si="78"/>
        <v>0</v>
      </c>
      <c r="DU85" s="19">
        <f t="shared" si="79"/>
        <v>0</v>
      </c>
      <c r="DV85" s="19">
        <f t="shared" si="80"/>
        <v>7</v>
      </c>
      <c r="DW85" s="19">
        <f t="shared" si="81"/>
        <v>0</v>
      </c>
      <c r="DX85" s="19">
        <f t="shared" si="82"/>
        <v>0</v>
      </c>
      <c r="DY85" s="19">
        <f t="shared" si="83"/>
        <v>0</v>
      </c>
      <c r="DZ85" s="19">
        <f t="shared" si="84"/>
        <v>0</v>
      </c>
      <c r="EA85" s="19">
        <f t="shared" si="85"/>
        <v>0</v>
      </c>
      <c r="EB85" s="19">
        <f t="shared" si="86"/>
        <v>0</v>
      </c>
      <c r="EC85" s="19">
        <f t="shared" si="87"/>
        <v>0</v>
      </c>
      <c r="ED85" s="19">
        <f t="shared" si="88"/>
        <v>0</v>
      </c>
      <c r="EE85" s="19">
        <f t="shared" si="89"/>
        <v>0</v>
      </c>
      <c r="EF85" s="19">
        <f t="shared" si="92"/>
        <v>7</v>
      </c>
      <c r="EG85" s="22">
        <f t="shared" si="90"/>
        <v>5.5555555555555552E-2</v>
      </c>
    </row>
    <row r="86" spans="1:137" x14ac:dyDescent="0.25">
      <c r="A86" s="18" t="b">
        <f t="shared" si="51"/>
        <v>1</v>
      </c>
      <c r="B86" s="19" t="s">
        <v>817</v>
      </c>
      <c r="C86" s="32" t="s">
        <v>1030</v>
      </c>
      <c r="D86" s="19">
        <v>1</v>
      </c>
      <c r="E86" s="19">
        <v>1</v>
      </c>
      <c r="F86" s="19">
        <v>1</v>
      </c>
      <c r="G86" s="19">
        <v>0</v>
      </c>
      <c r="H86" s="19">
        <v>0</v>
      </c>
      <c r="I86" s="19">
        <v>4</v>
      </c>
      <c r="J86" s="19">
        <v>1</v>
      </c>
      <c r="K86" s="19">
        <v>2</v>
      </c>
      <c r="L86" s="19">
        <v>1</v>
      </c>
      <c r="M86" s="19">
        <v>0</v>
      </c>
      <c r="N86" s="19">
        <v>0</v>
      </c>
      <c r="O86" s="19">
        <v>0</v>
      </c>
      <c r="P86" s="19">
        <v>0</v>
      </c>
      <c r="Q86" s="19">
        <v>0</v>
      </c>
      <c r="R86" s="19">
        <v>0</v>
      </c>
      <c r="S86" s="19">
        <v>0</v>
      </c>
      <c r="T86" s="25" t="s">
        <v>35</v>
      </c>
      <c r="U86" s="19">
        <v>2</v>
      </c>
      <c r="V86" s="20">
        <v>1</v>
      </c>
      <c r="W86" s="19">
        <v>0</v>
      </c>
      <c r="X86" s="19">
        <v>1</v>
      </c>
      <c r="Y86" s="19">
        <v>1</v>
      </c>
      <c r="Z86" s="19">
        <v>0</v>
      </c>
      <c r="AA86" s="19">
        <v>0</v>
      </c>
      <c r="AC86" s="19">
        <v>0</v>
      </c>
      <c r="AD86" s="19">
        <v>1</v>
      </c>
      <c r="AE86" s="19">
        <v>1</v>
      </c>
      <c r="AF86" s="19">
        <v>1</v>
      </c>
      <c r="AG86" s="19">
        <v>0</v>
      </c>
      <c r="AH86" s="19">
        <v>0</v>
      </c>
      <c r="AI86" s="19">
        <v>0</v>
      </c>
      <c r="AJ86" s="19">
        <v>0</v>
      </c>
      <c r="AK86" s="19">
        <v>0</v>
      </c>
      <c r="AL86" s="19">
        <v>0</v>
      </c>
      <c r="AM86" s="19">
        <v>1</v>
      </c>
      <c r="AN86" s="19">
        <v>1</v>
      </c>
      <c r="AO86" s="19">
        <v>0</v>
      </c>
      <c r="AP86" s="19">
        <v>0</v>
      </c>
      <c r="AQ86" s="19">
        <v>1</v>
      </c>
      <c r="AR86" s="19">
        <v>0</v>
      </c>
      <c r="AV86" s="19">
        <v>1</v>
      </c>
      <c r="AW86" s="19">
        <v>1</v>
      </c>
      <c r="AX86" s="19">
        <v>1</v>
      </c>
      <c r="AY86" s="19">
        <v>1</v>
      </c>
      <c r="AZ86" s="25" t="s">
        <v>329</v>
      </c>
      <c r="BA86" s="25" t="s">
        <v>35</v>
      </c>
      <c r="BB86" s="19">
        <v>2</v>
      </c>
      <c r="BC86" s="20">
        <v>3</v>
      </c>
      <c r="BD86" s="19">
        <v>1</v>
      </c>
      <c r="BE86" s="19">
        <v>3</v>
      </c>
      <c r="BH86" s="19">
        <v>0</v>
      </c>
      <c r="BI86" s="19">
        <v>1</v>
      </c>
      <c r="BJ86" s="19">
        <v>1</v>
      </c>
      <c r="BK86" s="19">
        <v>0</v>
      </c>
      <c r="BL86" s="19">
        <v>1</v>
      </c>
      <c r="BM86" s="19">
        <v>1</v>
      </c>
      <c r="BN86" s="19">
        <v>1</v>
      </c>
      <c r="BO86" s="19">
        <v>1</v>
      </c>
      <c r="BP86" s="19">
        <v>1</v>
      </c>
      <c r="BQ86" s="19">
        <v>0</v>
      </c>
      <c r="BR86" s="19">
        <v>1</v>
      </c>
      <c r="BS86" s="19">
        <v>0</v>
      </c>
      <c r="BT86" s="19">
        <v>1</v>
      </c>
      <c r="BU86" s="19">
        <v>0</v>
      </c>
      <c r="BV86" s="19">
        <v>0</v>
      </c>
      <c r="BW86" s="19">
        <v>0</v>
      </c>
      <c r="BX86" s="19">
        <v>0</v>
      </c>
      <c r="BY86" s="19">
        <v>0</v>
      </c>
      <c r="BZ86" s="19">
        <v>0</v>
      </c>
      <c r="CA86" s="19">
        <v>1</v>
      </c>
      <c r="CB86" s="19">
        <v>0</v>
      </c>
      <c r="CC86" s="19">
        <v>1</v>
      </c>
      <c r="CD86" s="19">
        <v>1</v>
      </c>
      <c r="CE86" s="19">
        <v>1</v>
      </c>
      <c r="CF86" s="19">
        <v>13</v>
      </c>
      <c r="CG86" s="25" t="s">
        <v>330</v>
      </c>
      <c r="CH86" s="19">
        <v>0</v>
      </c>
      <c r="CJ86" s="19">
        <v>2</v>
      </c>
      <c r="CK86" s="20" t="b">
        <f t="shared" si="52"/>
        <v>1</v>
      </c>
      <c r="CL86" s="21" t="b">
        <f t="shared" si="53"/>
        <v>0</v>
      </c>
      <c r="CM86" s="21" t="b">
        <f t="shared" si="46"/>
        <v>1</v>
      </c>
      <c r="CN86" s="19" t="b">
        <f t="shared" si="54"/>
        <v>0</v>
      </c>
      <c r="CO86" s="20" t="b">
        <f t="shared" si="55"/>
        <v>1</v>
      </c>
      <c r="CP86" s="19" t="b">
        <f t="shared" si="56"/>
        <v>1</v>
      </c>
      <c r="CQ86" s="19" t="b">
        <f t="shared" si="57"/>
        <v>0</v>
      </c>
      <c r="CR86" s="19" t="b">
        <f t="shared" si="58"/>
        <v>0</v>
      </c>
      <c r="CS86" s="20" t="b">
        <f t="shared" si="59"/>
        <v>1</v>
      </c>
      <c r="CT86" s="19" t="b">
        <f t="shared" si="60"/>
        <v>1</v>
      </c>
      <c r="CU86" s="19" t="b">
        <f t="shared" si="61"/>
        <v>0</v>
      </c>
      <c r="CV86" s="19" t="b">
        <f t="shared" si="62"/>
        <v>0</v>
      </c>
      <c r="CW86" s="19" t="b">
        <f t="shared" si="12"/>
        <v>0</v>
      </c>
      <c r="CX86" s="19" t="b">
        <f t="shared" si="63"/>
        <v>0</v>
      </c>
      <c r="CY86" s="19" t="b">
        <f t="shared" si="14"/>
        <v>1</v>
      </c>
      <c r="CZ86" s="20" t="b">
        <f t="shared" si="64"/>
        <v>0</v>
      </c>
      <c r="DA86" s="19" t="b">
        <f t="shared" si="65"/>
        <v>0</v>
      </c>
      <c r="DB86" s="19" t="b">
        <f t="shared" si="66"/>
        <v>0</v>
      </c>
      <c r="DC86" s="19" t="b">
        <f t="shared" si="67"/>
        <v>0</v>
      </c>
      <c r="DD86" s="19" t="b">
        <f t="shared" si="19"/>
        <v>0</v>
      </c>
      <c r="DE86" s="19" t="b">
        <f t="shared" si="68"/>
        <v>0</v>
      </c>
      <c r="DF86" s="19" t="b">
        <f t="shared" si="69"/>
        <v>0</v>
      </c>
      <c r="DG86" s="19" t="b">
        <f t="shared" si="22"/>
        <v>0</v>
      </c>
      <c r="DH86" s="20" t="b">
        <f t="shared" si="70"/>
        <v>1</v>
      </c>
      <c r="DI86" s="21" t="b">
        <f t="shared" si="24"/>
        <v>1</v>
      </c>
      <c r="DJ86" s="19" t="b">
        <f t="shared" si="71"/>
        <v>0</v>
      </c>
      <c r="DK86" s="19" t="b">
        <f t="shared" si="72"/>
        <v>1</v>
      </c>
      <c r="DL86" s="19" t="b">
        <f t="shared" si="73"/>
        <v>1</v>
      </c>
      <c r="DM86" s="19" t="b">
        <f t="shared" si="28"/>
        <v>1</v>
      </c>
      <c r="DN86" s="19" t="b">
        <f t="shared" si="93"/>
        <v>0</v>
      </c>
      <c r="DO86" s="19" t="b">
        <f t="shared" si="91"/>
        <v>0</v>
      </c>
      <c r="DP86" s="20">
        <f t="shared" si="74"/>
        <v>0</v>
      </c>
      <c r="DQ86" s="19">
        <f t="shared" si="75"/>
        <v>0</v>
      </c>
      <c r="DR86" s="19">
        <f t="shared" si="76"/>
        <v>0</v>
      </c>
      <c r="DS86" s="19">
        <f t="shared" si="77"/>
        <v>4</v>
      </c>
      <c r="DT86" s="19">
        <f t="shared" si="78"/>
        <v>0</v>
      </c>
      <c r="DU86" s="19">
        <f t="shared" si="79"/>
        <v>0</v>
      </c>
      <c r="DV86" s="19">
        <f t="shared" si="80"/>
        <v>0</v>
      </c>
      <c r="DW86" s="19">
        <f t="shared" si="81"/>
        <v>0</v>
      </c>
      <c r="DX86" s="19">
        <f t="shared" si="82"/>
        <v>0</v>
      </c>
      <c r="DY86" s="19">
        <f t="shared" si="83"/>
        <v>0</v>
      </c>
      <c r="DZ86" s="19">
        <f t="shared" si="84"/>
        <v>0</v>
      </c>
      <c r="EA86" s="19">
        <f t="shared" si="85"/>
        <v>0</v>
      </c>
      <c r="EB86" s="19">
        <f t="shared" si="86"/>
        <v>0</v>
      </c>
      <c r="EC86" s="19">
        <f t="shared" si="87"/>
        <v>0</v>
      </c>
      <c r="ED86" s="19">
        <f t="shared" si="88"/>
        <v>0</v>
      </c>
      <c r="EE86" s="19">
        <f t="shared" si="89"/>
        <v>0</v>
      </c>
      <c r="EF86" s="19">
        <f t="shared" si="92"/>
        <v>4</v>
      </c>
      <c r="EG86" s="22">
        <f t="shared" si="90"/>
        <v>0.83333333333333337</v>
      </c>
    </row>
    <row r="87" spans="1:137" x14ac:dyDescent="0.25">
      <c r="A87" s="18" t="b">
        <f t="shared" si="51"/>
        <v>1</v>
      </c>
      <c r="B87" s="19" t="s">
        <v>830</v>
      </c>
      <c r="C87" s="32" t="s">
        <v>1031</v>
      </c>
      <c r="D87" s="19">
        <v>1</v>
      </c>
      <c r="E87" s="19">
        <v>1</v>
      </c>
      <c r="F87" s="19">
        <v>1</v>
      </c>
      <c r="G87" s="19">
        <v>0</v>
      </c>
      <c r="H87" s="19">
        <v>0</v>
      </c>
      <c r="I87" s="19">
        <v>5</v>
      </c>
      <c r="J87" s="19">
        <v>1</v>
      </c>
      <c r="K87" s="19">
        <v>1</v>
      </c>
      <c r="L87" s="19">
        <v>1</v>
      </c>
      <c r="M87" s="19">
        <v>0</v>
      </c>
      <c r="N87" s="19">
        <v>0</v>
      </c>
      <c r="O87" s="19">
        <v>0</v>
      </c>
      <c r="P87" s="19">
        <v>0</v>
      </c>
      <c r="Q87" s="19">
        <v>0</v>
      </c>
      <c r="R87" s="19">
        <v>0</v>
      </c>
      <c r="S87" s="19">
        <v>0</v>
      </c>
      <c r="T87" s="25" t="s">
        <v>35</v>
      </c>
      <c r="U87" s="19">
        <v>2</v>
      </c>
      <c r="V87" s="20">
        <v>1</v>
      </c>
      <c r="W87" s="19">
        <v>1</v>
      </c>
      <c r="X87" s="19">
        <v>1</v>
      </c>
      <c r="Y87" s="19">
        <v>1</v>
      </c>
      <c r="Z87" s="19">
        <v>0</v>
      </c>
      <c r="AA87" s="19">
        <v>1</v>
      </c>
      <c r="AB87" s="19">
        <v>1</v>
      </c>
      <c r="AC87" s="19">
        <v>0</v>
      </c>
      <c r="AD87" s="19">
        <v>1</v>
      </c>
      <c r="AE87" s="19">
        <v>1</v>
      </c>
      <c r="AF87" s="19">
        <v>1</v>
      </c>
      <c r="AG87" s="19">
        <v>0</v>
      </c>
      <c r="AH87" s="19">
        <v>0</v>
      </c>
      <c r="AI87" s="19">
        <v>0</v>
      </c>
      <c r="AJ87" s="19">
        <v>0</v>
      </c>
      <c r="AK87" s="19">
        <v>0</v>
      </c>
      <c r="AL87" s="19">
        <v>0</v>
      </c>
      <c r="AM87" s="19">
        <v>0</v>
      </c>
      <c r="AN87" s="19">
        <v>0</v>
      </c>
      <c r="AO87" s="19">
        <v>0</v>
      </c>
      <c r="AP87" s="19">
        <v>0</v>
      </c>
      <c r="AQ87" s="19">
        <v>1</v>
      </c>
      <c r="AR87" s="19">
        <v>1</v>
      </c>
      <c r="AS87" s="19">
        <v>1</v>
      </c>
      <c r="AT87" s="19">
        <v>1</v>
      </c>
      <c r="AU87" s="19">
        <v>1</v>
      </c>
      <c r="AV87" s="19">
        <v>1</v>
      </c>
      <c r="AW87" s="19">
        <v>1</v>
      </c>
      <c r="AX87" s="19">
        <v>2</v>
      </c>
      <c r="AY87" s="19">
        <v>1</v>
      </c>
      <c r="AZ87" s="25" t="s">
        <v>331</v>
      </c>
      <c r="BA87" s="25" t="s">
        <v>332</v>
      </c>
      <c r="BB87" s="19">
        <v>2</v>
      </c>
      <c r="BC87" s="20">
        <v>3</v>
      </c>
      <c r="BD87" s="19">
        <v>1</v>
      </c>
      <c r="BE87" s="19">
        <v>3</v>
      </c>
      <c r="BH87" s="19">
        <v>0</v>
      </c>
      <c r="BI87" s="19">
        <v>1</v>
      </c>
      <c r="BJ87" s="19">
        <v>0</v>
      </c>
      <c r="BK87" s="19">
        <v>1</v>
      </c>
      <c r="BL87" s="19">
        <v>1</v>
      </c>
      <c r="BM87" s="19">
        <v>1</v>
      </c>
      <c r="BN87" s="19">
        <v>1</v>
      </c>
      <c r="BO87" s="19">
        <v>0</v>
      </c>
      <c r="BP87" s="19">
        <v>1</v>
      </c>
      <c r="BQ87" s="19">
        <v>0</v>
      </c>
      <c r="BR87" s="19">
        <v>1</v>
      </c>
      <c r="BS87" s="19">
        <v>0</v>
      </c>
      <c r="BT87" s="19">
        <v>0</v>
      </c>
      <c r="BU87" s="19">
        <v>0</v>
      </c>
      <c r="BV87" s="19">
        <v>0</v>
      </c>
      <c r="BW87" s="19">
        <v>0</v>
      </c>
      <c r="BX87" s="19">
        <v>1</v>
      </c>
      <c r="BY87" s="19">
        <v>0</v>
      </c>
      <c r="BZ87" s="19">
        <v>0</v>
      </c>
      <c r="CA87" s="19">
        <v>1</v>
      </c>
      <c r="CB87" s="19">
        <v>0</v>
      </c>
      <c r="CC87" s="19">
        <v>1</v>
      </c>
      <c r="CD87" s="19">
        <v>1</v>
      </c>
      <c r="CE87" s="19">
        <v>1</v>
      </c>
      <c r="CF87" s="19" t="s">
        <v>333</v>
      </c>
      <c r="CG87" s="25" t="s">
        <v>334</v>
      </c>
      <c r="CH87" s="19">
        <v>0</v>
      </c>
      <c r="CJ87" s="19">
        <v>2</v>
      </c>
      <c r="CK87" s="20" t="b">
        <f t="shared" si="52"/>
        <v>1</v>
      </c>
      <c r="CL87" s="21" t="b">
        <f t="shared" si="53"/>
        <v>0</v>
      </c>
      <c r="CM87" s="21" t="b">
        <f t="shared" si="46"/>
        <v>1</v>
      </c>
      <c r="CN87" s="19" t="b">
        <f t="shared" si="54"/>
        <v>1</v>
      </c>
      <c r="CO87" s="20" t="b">
        <f t="shared" si="55"/>
        <v>1</v>
      </c>
      <c r="CP87" s="19" t="b">
        <f t="shared" si="56"/>
        <v>1</v>
      </c>
      <c r="CQ87" s="19" t="b">
        <f t="shared" si="57"/>
        <v>0</v>
      </c>
      <c r="CR87" s="19" t="b">
        <f t="shared" si="58"/>
        <v>0</v>
      </c>
      <c r="CS87" s="20" t="b">
        <f t="shared" si="59"/>
        <v>1</v>
      </c>
      <c r="CT87" s="19" t="b">
        <f t="shared" si="60"/>
        <v>1</v>
      </c>
      <c r="CU87" s="19" t="b">
        <f t="shared" si="61"/>
        <v>0</v>
      </c>
      <c r="CV87" s="19" t="b">
        <f t="shared" si="62"/>
        <v>0</v>
      </c>
      <c r="CW87" s="19" t="b">
        <f t="shared" si="12"/>
        <v>0</v>
      </c>
      <c r="CX87" s="19" t="b">
        <f t="shared" si="63"/>
        <v>0</v>
      </c>
      <c r="CY87" s="19" t="b">
        <f t="shared" si="14"/>
        <v>1</v>
      </c>
      <c r="CZ87" s="20" t="b">
        <f t="shared" si="64"/>
        <v>0</v>
      </c>
      <c r="DA87" s="19" t="b">
        <f t="shared" si="65"/>
        <v>0</v>
      </c>
      <c r="DB87" s="19" t="b">
        <f t="shared" si="66"/>
        <v>0</v>
      </c>
      <c r="DC87" s="19" t="b">
        <f t="shared" si="67"/>
        <v>0</v>
      </c>
      <c r="DD87" s="19" t="b">
        <f t="shared" si="19"/>
        <v>0</v>
      </c>
      <c r="DE87" s="19" t="b">
        <f t="shared" si="68"/>
        <v>0</v>
      </c>
      <c r="DF87" s="19" t="b">
        <f t="shared" si="69"/>
        <v>0</v>
      </c>
      <c r="DG87" s="19" t="b">
        <f t="shared" si="22"/>
        <v>0</v>
      </c>
      <c r="DH87" s="20" t="b">
        <f t="shared" si="70"/>
        <v>1</v>
      </c>
      <c r="DI87" s="21" t="b">
        <f t="shared" si="24"/>
        <v>1</v>
      </c>
      <c r="DJ87" s="19" t="b">
        <f t="shared" si="71"/>
        <v>0</v>
      </c>
      <c r="DK87" s="19" t="b">
        <f t="shared" si="72"/>
        <v>0</v>
      </c>
      <c r="DL87" s="19" t="b">
        <f t="shared" si="73"/>
        <v>1</v>
      </c>
      <c r="DM87" s="19" t="b">
        <f t="shared" si="28"/>
        <v>1</v>
      </c>
      <c r="DN87" s="19" t="b">
        <f t="shared" si="93"/>
        <v>0</v>
      </c>
      <c r="DO87" s="19" t="b">
        <f t="shared" si="91"/>
        <v>0</v>
      </c>
      <c r="DP87" s="20">
        <f t="shared" si="74"/>
        <v>0</v>
      </c>
      <c r="DQ87" s="19">
        <f t="shared" si="75"/>
        <v>0</v>
      </c>
      <c r="DR87" s="19">
        <f t="shared" si="76"/>
        <v>0</v>
      </c>
      <c r="DS87" s="19">
        <f t="shared" si="77"/>
        <v>4</v>
      </c>
      <c r="DT87" s="19">
        <f t="shared" si="78"/>
        <v>0</v>
      </c>
      <c r="DU87" s="19">
        <f t="shared" si="79"/>
        <v>0</v>
      </c>
      <c r="DV87" s="19">
        <f t="shared" si="80"/>
        <v>0</v>
      </c>
      <c r="DW87" s="19">
        <f t="shared" si="81"/>
        <v>0</v>
      </c>
      <c r="DX87" s="19">
        <f t="shared" si="82"/>
        <v>0</v>
      </c>
      <c r="DY87" s="19">
        <f t="shared" si="83"/>
        <v>0</v>
      </c>
      <c r="DZ87" s="19">
        <f t="shared" si="84"/>
        <v>0</v>
      </c>
      <c r="EA87" s="19">
        <f t="shared" si="85"/>
        <v>0</v>
      </c>
      <c r="EB87" s="19">
        <f t="shared" si="86"/>
        <v>0</v>
      </c>
      <c r="EC87" s="19">
        <f t="shared" si="87"/>
        <v>0</v>
      </c>
      <c r="ED87" s="19">
        <f t="shared" si="88"/>
        <v>0</v>
      </c>
      <c r="EE87" s="19">
        <f t="shared" si="89"/>
        <v>0</v>
      </c>
      <c r="EF87" s="19">
        <f t="shared" si="92"/>
        <v>4</v>
      </c>
      <c r="EG87" s="22">
        <f t="shared" si="90"/>
        <v>0.83333333333333337</v>
      </c>
    </row>
    <row r="88" spans="1:137" x14ac:dyDescent="0.25">
      <c r="A88" s="18" t="b">
        <f t="shared" si="51"/>
        <v>1</v>
      </c>
      <c r="B88" s="19" t="s">
        <v>830</v>
      </c>
      <c r="C88" s="32" t="s">
        <v>1032</v>
      </c>
      <c r="D88" s="19">
        <v>1</v>
      </c>
      <c r="E88" s="19">
        <v>1</v>
      </c>
      <c r="F88" s="19">
        <v>1</v>
      </c>
      <c r="G88" s="19">
        <v>0</v>
      </c>
      <c r="H88" s="19">
        <v>0</v>
      </c>
      <c r="I88" s="19">
        <v>10</v>
      </c>
      <c r="J88" s="19">
        <v>1</v>
      </c>
      <c r="K88" s="19">
        <v>1</v>
      </c>
      <c r="L88" s="19">
        <v>1</v>
      </c>
      <c r="M88" s="19">
        <v>0</v>
      </c>
      <c r="N88" s="19">
        <v>0</v>
      </c>
      <c r="O88" s="19">
        <v>0</v>
      </c>
      <c r="P88" s="19">
        <v>0</v>
      </c>
      <c r="Q88" s="19">
        <v>0</v>
      </c>
      <c r="R88" s="19">
        <v>0</v>
      </c>
      <c r="S88" s="19">
        <v>0</v>
      </c>
      <c r="T88" s="25" t="s">
        <v>335</v>
      </c>
      <c r="U88" s="19">
        <v>2</v>
      </c>
      <c r="V88" s="20">
        <v>0</v>
      </c>
      <c r="W88" s="19">
        <v>0</v>
      </c>
      <c r="X88" s="19">
        <v>0</v>
      </c>
      <c r="Y88" s="19">
        <v>1</v>
      </c>
      <c r="Z88" s="19">
        <v>1</v>
      </c>
      <c r="AC88" s="19">
        <v>1</v>
      </c>
      <c r="AD88" s="19">
        <v>0</v>
      </c>
      <c r="AE88" s="19">
        <v>0</v>
      </c>
      <c r="AF88" s="19">
        <v>0</v>
      </c>
      <c r="AG88" s="19">
        <v>0</v>
      </c>
      <c r="AH88" s="19">
        <v>1</v>
      </c>
      <c r="AI88" s="19">
        <v>0</v>
      </c>
      <c r="AJ88" s="19">
        <v>1</v>
      </c>
      <c r="AK88" s="19">
        <v>0</v>
      </c>
      <c r="AL88" s="19">
        <v>0</v>
      </c>
      <c r="AM88" s="19">
        <v>1</v>
      </c>
      <c r="AN88" s="19">
        <v>1</v>
      </c>
      <c r="AO88" s="19">
        <v>0</v>
      </c>
      <c r="AP88" s="19">
        <v>0</v>
      </c>
      <c r="AQ88" s="19">
        <v>0</v>
      </c>
      <c r="AR88" s="19">
        <v>0</v>
      </c>
      <c r="AV88" s="19">
        <v>0</v>
      </c>
      <c r="AY88" s="19">
        <v>0</v>
      </c>
      <c r="BA88" s="25" t="s">
        <v>35</v>
      </c>
      <c r="BB88" s="19">
        <v>2</v>
      </c>
      <c r="BC88" s="20">
        <v>3</v>
      </c>
      <c r="BD88" s="19">
        <v>1</v>
      </c>
      <c r="BE88" s="19">
        <v>1</v>
      </c>
      <c r="BF88" s="19">
        <v>1</v>
      </c>
      <c r="BG88" s="19">
        <v>1</v>
      </c>
      <c r="BH88" s="19">
        <v>1</v>
      </c>
      <c r="BI88" s="19">
        <v>1</v>
      </c>
      <c r="BJ88" s="19">
        <v>1</v>
      </c>
      <c r="BK88" s="19">
        <v>0</v>
      </c>
      <c r="BL88" s="19">
        <v>1</v>
      </c>
      <c r="BM88" s="19">
        <v>1</v>
      </c>
      <c r="BN88" s="19">
        <v>1</v>
      </c>
      <c r="BO88" s="19">
        <v>1</v>
      </c>
      <c r="BP88" s="19">
        <v>1</v>
      </c>
      <c r="BQ88" s="19">
        <v>0</v>
      </c>
      <c r="BR88" s="19">
        <v>0</v>
      </c>
      <c r="BS88" s="19">
        <v>0</v>
      </c>
      <c r="BT88" s="19">
        <v>0</v>
      </c>
      <c r="BU88" s="19">
        <v>0</v>
      </c>
      <c r="BV88" s="19">
        <v>0</v>
      </c>
      <c r="BW88" s="19">
        <v>0</v>
      </c>
      <c r="BX88" s="19">
        <v>0</v>
      </c>
      <c r="BY88" s="19">
        <v>0</v>
      </c>
      <c r="BZ88" s="19">
        <v>0</v>
      </c>
      <c r="CA88" s="19">
        <v>0</v>
      </c>
      <c r="CB88" s="19">
        <v>1</v>
      </c>
      <c r="CC88" s="19">
        <v>4</v>
      </c>
      <c r="CD88" s="19">
        <v>1</v>
      </c>
      <c r="CE88" s="19">
        <v>1</v>
      </c>
      <c r="CF88" s="19">
        <v>5</v>
      </c>
      <c r="CG88" s="25" t="s">
        <v>336</v>
      </c>
      <c r="CH88" s="19">
        <v>0</v>
      </c>
      <c r="CJ88" s="19">
        <v>2</v>
      </c>
      <c r="CK88" s="20" t="b">
        <f t="shared" si="52"/>
        <v>1</v>
      </c>
      <c r="CL88" s="21" t="b">
        <f t="shared" si="53"/>
        <v>0</v>
      </c>
      <c r="CM88" s="21" t="b">
        <f t="shared" si="46"/>
        <v>1</v>
      </c>
      <c r="CN88" s="19" t="b">
        <f t="shared" si="54"/>
        <v>1</v>
      </c>
      <c r="CO88" s="20" t="b">
        <f t="shared" si="55"/>
        <v>0</v>
      </c>
      <c r="CP88" s="19" t="b">
        <f t="shared" si="56"/>
        <v>0</v>
      </c>
      <c r="CQ88" s="19" t="b">
        <f t="shared" si="57"/>
        <v>0</v>
      </c>
      <c r="CR88" s="19" t="b">
        <f t="shared" si="58"/>
        <v>1</v>
      </c>
      <c r="CS88" s="20" t="b">
        <f t="shared" si="59"/>
        <v>1</v>
      </c>
      <c r="CT88" s="19" t="b">
        <f t="shared" si="60"/>
        <v>0</v>
      </c>
      <c r="CU88" s="19" t="b">
        <f t="shared" si="61"/>
        <v>1</v>
      </c>
      <c r="CV88" s="19" t="b">
        <f t="shared" si="62"/>
        <v>0</v>
      </c>
      <c r="CW88" s="19" t="b">
        <f t="shared" si="12"/>
        <v>1</v>
      </c>
      <c r="CX88" s="19" t="b">
        <f t="shared" si="63"/>
        <v>0</v>
      </c>
      <c r="CY88" s="19" t="b">
        <f t="shared" si="14"/>
        <v>1</v>
      </c>
      <c r="CZ88" s="20" t="b">
        <f t="shared" si="64"/>
        <v>0</v>
      </c>
      <c r="DA88" s="19" t="b">
        <f t="shared" si="65"/>
        <v>0</v>
      </c>
      <c r="DB88" s="19" t="b">
        <f t="shared" si="66"/>
        <v>0</v>
      </c>
      <c r="DC88" s="19" t="b">
        <f t="shared" si="67"/>
        <v>0</v>
      </c>
      <c r="DD88" s="19" t="b">
        <f t="shared" si="19"/>
        <v>0</v>
      </c>
      <c r="DE88" s="19" t="b">
        <f t="shared" si="68"/>
        <v>0</v>
      </c>
      <c r="DF88" s="19" t="b">
        <f t="shared" si="69"/>
        <v>0</v>
      </c>
      <c r="DG88" s="19" t="b">
        <f t="shared" si="22"/>
        <v>0</v>
      </c>
      <c r="DH88" s="20" t="b">
        <f t="shared" si="70"/>
        <v>0</v>
      </c>
      <c r="DI88" s="21" t="b">
        <f t="shared" si="24"/>
        <v>1</v>
      </c>
      <c r="DJ88" s="19" t="b">
        <f t="shared" si="71"/>
        <v>1</v>
      </c>
      <c r="DK88" s="19" t="b">
        <f t="shared" si="72"/>
        <v>0</v>
      </c>
      <c r="DL88" s="19" t="b">
        <f t="shared" si="73"/>
        <v>0</v>
      </c>
      <c r="DM88" s="19" t="b">
        <f t="shared" si="28"/>
        <v>0</v>
      </c>
      <c r="DN88" s="19" t="b">
        <f t="shared" si="93"/>
        <v>1</v>
      </c>
      <c r="DO88" s="19" t="b">
        <f t="shared" si="91"/>
        <v>1</v>
      </c>
      <c r="DP88" s="20">
        <f t="shared" si="74"/>
        <v>0</v>
      </c>
      <c r="DQ88" s="19">
        <f t="shared" si="75"/>
        <v>0</v>
      </c>
      <c r="DR88" s="19">
        <f t="shared" si="76"/>
        <v>0</v>
      </c>
      <c r="DS88" s="19">
        <f t="shared" si="77"/>
        <v>0</v>
      </c>
      <c r="DT88" s="19">
        <f t="shared" si="78"/>
        <v>0</v>
      </c>
      <c r="DU88" s="19">
        <f t="shared" si="79"/>
        <v>0</v>
      </c>
      <c r="DV88" s="19">
        <f t="shared" si="80"/>
        <v>0</v>
      </c>
      <c r="DW88" s="19">
        <f t="shared" si="81"/>
        <v>0</v>
      </c>
      <c r="DX88" s="19">
        <f t="shared" si="82"/>
        <v>0</v>
      </c>
      <c r="DY88" s="19">
        <f t="shared" si="83"/>
        <v>0</v>
      </c>
      <c r="DZ88" s="19">
        <f t="shared" si="84"/>
        <v>0</v>
      </c>
      <c r="EA88" s="19">
        <f t="shared" si="85"/>
        <v>0</v>
      </c>
      <c r="EB88" s="19">
        <f t="shared" si="86"/>
        <v>0</v>
      </c>
      <c r="EC88" s="19">
        <f t="shared" si="87"/>
        <v>0</v>
      </c>
      <c r="ED88" s="19">
        <f t="shared" si="88"/>
        <v>15</v>
      </c>
      <c r="EE88" s="19">
        <f t="shared" si="89"/>
        <v>0</v>
      </c>
      <c r="EF88" s="19">
        <f t="shared" si="92"/>
        <v>15</v>
      </c>
      <c r="EG88" s="22">
        <f t="shared" si="90"/>
        <v>0.1076923076923077</v>
      </c>
    </row>
    <row r="89" spans="1:137" x14ac:dyDescent="0.25">
      <c r="A89" s="18" t="b">
        <f t="shared" si="51"/>
        <v>1</v>
      </c>
      <c r="B89" s="19" t="s">
        <v>830</v>
      </c>
      <c r="C89" s="32" t="s">
        <v>1033</v>
      </c>
      <c r="D89" s="19">
        <v>1</v>
      </c>
      <c r="E89" s="19">
        <v>1</v>
      </c>
      <c r="F89" s="19">
        <v>1</v>
      </c>
      <c r="G89" s="19">
        <v>0</v>
      </c>
      <c r="H89" s="19">
        <v>0</v>
      </c>
      <c r="I89" s="19">
        <v>15</v>
      </c>
      <c r="J89" s="19">
        <v>2</v>
      </c>
      <c r="K89" s="19">
        <v>1</v>
      </c>
      <c r="L89" s="19">
        <v>1</v>
      </c>
      <c r="M89" s="19">
        <v>0</v>
      </c>
      <c r="N89" s="19">
        <v>0</v>
      </c>
      <c r="O89" s="19">
        <v>0</v>
      </c>
      <c r="P89" s="19">
        <v>0</v>
      </c>
      <c r="Q89" s="19">
        <v>0</v>
      </c>
      <c r="R89" s="19">
        <v>0</v>
      </c>
      <c r="S89" s="19">
        <v>0</v>
      </c>
      <c r="T89" s="25" t="s">
        <v>35</v>
      </c>
      <c r="U89" s="19">
        <v>2</v>
      </c>
      <c r="V89" s="20">
        <v>0</v>
      </c>
      <c r="W89" s="19">
        <v>0</v>
      </c>
      <c r="X89" s="19">
        <v>0</v>
      </c>
      <c r="Y89" s="19">
        <v>1</v>
      </c>
      <c r="Z89" s="19">
        <v>1</v>
      </c>
      <c r="AC89" s="19">
        <v>0</v>
      </c>
      <c r="AD89" s="19">
        <v>0</v>
      </c>
      <c r="AE89" s="19">
        <v>0</v>
      </c>
      <c r="AF89" s="19">
        <v>0</v>
      </c>
      <c r="AG89" s="19">
        <v>0</v>
      </c>
      <c r="AH89" s="19">
        <v>0</v>
      </c>
      <c r="AI89" s="19">
        <v>0</v>
      </c>
      <c r="AJ89" s="19">
        <v>0</v>
      </c>
      <c r="AK89" s="19">
        <v>0</v>
      </c>
      <c r="AL89" s="19">
        <v>0</v>
      </c>
      <c r="AM89" s="19">
        <v>1</v>
      </c>
      <c r="AN89" s="19">
        <v>0</v>
      </c>
      <c r="AO89" s="19">
        <v>0</v>
      </c>
      <c r="AP89" s="19">
        <v>1</v>
      </c>
      <c r="AQ89" s="19">
        <v>0</v>
      </c>
      <c r="AR89" s="19">
        <v>0</v>
      </c>
      <c r="AV89" s="19">
        <v>0</v>
      </c>
      <c r="AY89" s="19">
        <v>0</v>
      </c>
      <c r="BA89" s="25" t="s">
        <v>337</v>
      </c>
      <c r="BB89" s="19">
        <v>2</v>
      </c>
      <c r="BC89" s="20">
        <v>1</v>
      </c>
      <c r="BI89" s="19">
        <v>1</v>
      </c>
      <c r="BJ89" s="19">
        <v>0</v>
      </c>
      <c r="BK89" s="19">
        <v>0</v>
      </c>
      <c r="BL89" s="19">
        <v>1</v>
      </c>
      <c r="BM89" s="19">
        <v>1</v>
      </c>
      <c r="BN89" s="19">
        <v>1</v>
      </c>
      <c r="BO89" s="19">
        <v>1</v>
      </c>
      <c r="BP89" s="19">
        <v>1</v>
      </c>
      <c r="BQ89" s="19">
        <v>0</v>
      </c>
      <c r="BR89" s="19">
        <v>1</v>
      </c>
      <c r="BS89" s="19">
        <v>0</v>
      </c>
      <c r="BT89" s="19">
        <v>0</v>
      </c>
      <c r="BU89" s="19">
        <v>0</v>
      </c>
      <c r="BV89" s="19">
        <v>0</v>
      </c>
      <c r="BW89" s="19">
        <v>0</v>
      </c>
      <c r="BX89" s="19">
        <v>0</v>
      </c>
      <c r="BY89" s="19">
        <v>0</v>
      </c>
      <c r="BZ89" s="19">
        <v>0</v>
      </c>
      <c r="CA89" s="19">
        <v>0</v>
      </c>
      <c r="CB89" s="19">
        <v>1</v>
      </c>
      <c r="CC89" s="19">
        <v>5</v>
      </c>
      <c r="CD89" s="19">
        <v>1</v>
      </c>
      <c r="CE89" s="19">
        <v>1</v>
      </c>
      <c r="CF89" s="19">
        <v>1</v>
      </c>
      <c r="CG89" s="25" t="s">
        <v>35</v>
      </c>
      <c r="CH89" s="19">
        <v>0</v>
      </c>
      <c r="CJ89" s="19">
        <v>2</v>
      </c>
      <c r="CK89" s="20" t="b">
        <f t="shared" si="52"/>
        <v>1</v>
      </c>
      <c r="CL89" s="21" t="b">
        <f t="shared" si="53"/>
        <v>0</v>
      </c>
      <c r="CM89" s="21" t="b">
        <f t="shared" si="46"/>
        <v>1</v>
      </c>
      <c r="CN89" s="19" t="b">
        <f t="shared" si="54"/>
        <v>1</v>
      </c>
      <c r="CO89" s="20" t="b">
        <f t="shared" si="55"/>
        <v>0</v>
      </c>
      <c r="CP89" s="19" t="b">
        <f t="shared" si="56"/>
        <v>0</v>
      </c>
      <c r="CQ89" s="19" t="b">
        <f t="shared" si="57"/>
        <v>1</v>
      </c>
      <c r="CR89" s="19" t="b">
        <f t="shared" si="58"/>
        <v>0</v>
      </c>
      <c r="CS89" s="20" t="b">
        <f t="shared" si="59"/>
        <v>1</v>
      </c>
      <c r="CT89" s="19" t="b">
        <f t="shared" si="60"/>
        <v>1</v>
      </c>
      <c r="CU89" s="19" t="b">
        <f t="shared" si="61"/>
        <v>0</v>
      </c>
      <c r="CV89" s="19" t="b">
        <f t="shared" si="62"/>
        <v>0</v>
      </c>
      <c r="CW89" s="19" t="b">
        <f t="shared" si="12"/>
        <v>0</v>
      </c>
      <c r="CX89" s="19" t="b">
        <f t="shared" si="63"/>
        <v>0</v>
      </c>
      <c r="CY89" s="19" t="b">
        <f t="shared" si="14"/>
        <v>1</v>
      </c>
      <c r="CZ89" s="20" t="b">
        <f t="shared" si="64"/>
        <v>0</v>
      </c>
      <c r="DA89" s="19" t="b">
        <f t="shared" si="65"/>
        <v>0</v>
      </c>
      <c r="DB89" s="19" t="b">
        <f t="shared" si="66"/>
        <v>0</v>
      </c>
      <c r="DC89" s="19" t="b">
        <f t="shared" si="67"/>
        <v>0</v>
      </c>
      <c r="DD89" s="19" t="b">
        <f t="shared" si="19"/>
        <v>0</v>
      </c>
      <c r="DE89" s="19" t="b">
        <f t="shared" si="68"/>
        <v>0</v>
      </c>
      <c r="DF89" s="19" t="b">
        <f t="shared" si="69"/>
        <v>0</v>
      </c>
      <c r="DG89" s="19" t="b">
        <f t="shared" si="22"/>
        <v>0</v>
      </c>
      <c r="DH89" s="20" t="b">
        <f t="shared" si="70"/>
        <v>1</v>
      </c>
      <c r="DI89" s="21" t="b">
        <f t="shared" si="24"/>
        <v>1</v>
      </c>
      <c r="DJ89" s="19" t="b">
        <f t="shared" si="71"/>
        <v>0</v>
      </c>
      <c r="DK89" s="19" t="b">
        <f t="shared" si="72"/>
        <v>0</v>
      </c>
      <c r="DL89" s="19" t="b">
        <f t="shared" si="73"/>
        <v>0</v>
      </c>
      <c r="DM89" s="19" t="b">
        <f t="shared" si="28"/>
        <v>0</v>
      </c>
      <c r="DN89" s="19" t="b">
        <f t="shared" si="93"/>
        <v>0</v>
      </c>
      <c r="DO89" s="19" t="b">
        <f t="shared" si="91"/>
        <v>0</v>
      </c>
      <c r="DP89" s="20">
        <f t="shared" si="74"/>
        <v>0</v>
      </c>
      <c r="DQ89" s="19">
        <f t="shared" si="75"/>
        <v>0</v>
      </c>
      <c r="DR89" s="19">
        <f t="shared" si="76"/>
        <v>0</v>
      </c>
      <c r="DS89" s="19">
        <f t="shared" si="77"/>
        <v>0</v>
      </c>
      <c r="DT89" s="19">
        <f t="shared" si="78"/>
        <v>0</v>
      </c>
      <c r="DU89" s="19">
        <f t="shared" si="79"/>
        <v>0</v>
      </c>
      <c r="DV89" s="19">
        <f t="shared" si="80"/>
        <v>0</v>
      </c>
      <c r="DW89" s="19">
        <f t="shared" si="81"/>
        <v>0</v>
      </c>
      <c r="DX89" s="19">
        <f t="shared" si="82"/>
        <v>0</v>
      </c>
      <c r="DY89" s="19">
        <f t="shared" si="83"/>
        <v>0</v>
      </c>
      <c r="DZ89" s="19">
        <f t="shared" si="84"/>
        <v>0</v>
      </c>
      <c r="EA89" s="19">
        <f t="shared" si="85"/>
        <v>0</v>
      </c>
      <c r="EB89" s="19">
        <f t="shared" si="86"/>
        <v>0</v>
      </c>
      <c r="EC89" s="19">
        <f t="shared" si="87"/>
        <v>14</v>
      </c>
      <c r="ED89" s="19">
        <f t="shared" si="88"/>
        <v>0</v>
      </c>
      <c r="EE89" s="19">
        <f t="shared" si="89"/>
        <v>0</v>
      </c>
      <c r="EF89" s="19">
        <f t="shared" si="92"/>
        <v>14</v>
      </c>
      <c r="EG89" s="22">
        <f t="shared" si="90"/>
        <v>0.66176470588235292</v>
      </c>
    </row>
    <row r="90" spans="1:137" x14ac:dyDescent="0.25">
      <c r="A90" s="18" t="b">
        <f t="shared" si="51"/>
        <v>1</v>
      </c>
      <c r="B90" s="19" t="s">
        <v>830</v>
      </c>
      <c r="C90" s="32" t="s">
        <v>1034</v>
      </c>
      <c r="D90" s="19">
        <v>1</v>
      </c>
      <c r="E90" s="19">
        <v>1</v>
      </c>
      <c r="F90" s="19">
        <v>1</v>
      </c>
      <c r="G90" s="19">
        <v>0</v>
      </c>
      <c r="H90" s="19">
        <v>0</v>
      </c>
      <c r="I90" s="19">
        <v>8</v>
      </c>
      <c r="J90" s="19">
        <v>2</v>
      </c>
      <c r="K90" s="19">
        <v>1</v>
      </c>
      <c r="L90" s="19">
        <v>1</v>
      </c>
      <c r="M90" s="19">
        <v>0</v>
      </c>
      <c r="N90" s="19">
        <v>0</v>
      </c>
      <c r="O90" s="19">
        <v>0</v>
      </c>
      <c r="P90" s="19">
        <v>0</v>
      </c>
      <c r="Q90" s="19">
        <v>0</v>
      </c>
      <c r="R90" s="19">
        <v>0</v>
      </c>
      <c r="S90" s="19">
        <v>0</v>
      </c>
      <c r="T90" s="25" t="s">
        <v>35</v>
      </c>
      <c r="U90" s="19">
        <v>2</v>
      </c>
      <c r="V90" s="20">
        <v>1</v>
      </c>
      <c r="W90" s="19">
        <v>0</v>
      </c>
      <c r="X90" s="19">
        <v>0</v>
      </c>
      <c r="Y90" s="19">
        <v>1</v>
      </c>
      <c r="Z90" s="19">
        <v>0</v>
      </c>
      <c r="AA90" s="19">
        <v>1</v>
      </c>
      <c r="AB90" s="19">
        <v>0</v>
      </c>
      <c r="AC90" s="19">
        <v>1</v>
      </c>
      <c r="AD90" s="19">
        <v>0</v>
      </c>
      <c r="AE90" s="19">
        <v>0</v>
      </c>
      <c r="AF90" s="19">
        <v>0</v>
      </c>
      <c r="AG90" s="19">
        <v>0</v>
      </c>
      <c r="AH90" s="19">
        <v>0</v>
      </c>
      <c r="AI90" s="19">
        <v>0</v>
      </c>
      <c r="AJ90" s="19">
        <v>0</v>
      </c>
      <c r="AK90" s="19">
        <v>0</v>
      </c>
      <c r="AL90" s="19">
        <v>0</v>
      </c>
      <c r="AM90" s="19">
        <v>1</v>
      </c>
      <c r="AN90" s="19">
        <v>1</v>
      </c>
      <c r="AO90" s="19">
        <v>0</v>
      </c>
      <c r="AP90" s="19">
        <v>0</v>
      </c>
      <c r="AQ90" s="19">
        <v>0</v>
      </c>
      <c r="AR90" s="19">
        <v>0</v>
      </c>
      <c r="AV90" s="19">
        <v>0</v>
      </c>
      <c r="AY90" s="19">
        <v>0</v>
      </c>
      <c r="BA90" s="25" t="s">
        <v>338</v>
      </c>
      <c r="BB90" s="19">
        <v>2</v>
      </c>
      <c r="BC90" s="20">
        <v>3</v>
      </c>
      <c r="BD90" s="19">
        <v>1</v>
      </c>
      <c r="BE90" s="19">
        <v>1</v>
      </c>
      <c r="BF90" s="19">
        <v>1</v>
      </c>
      <c r="BG90" s="19">
        <v>1</v>
      </c>
      <c r="BH90" s="19">
        <v>0</v>
      </c>
      <c r="BI90" s="19">
        <v>1</v>
      </c>
      <c r="BJ90" s="19">
        <v>1</v>
      </c>
      <c r="BK90" s="19">
        <v>1</v>
      </c>
      <c r="BL90" s="19">
        <v>1</v>
      </c>
      <c r="BM90" s="19">
        <v>1</v>
      </c>
      <c r="BN90" s="19">
        <v>1</v>
      </c>
      <c r="BO90" s="19">
        <v>1</v>
      </c>
      <c r="BP90" s="19">
        <v>1</v>
      </c>
      <c r="BQ90" s="19">
        <v>0</v>
      </c>
      <c r="BR90" s="19">
        <v>1</v>
      </c>
      <c r="BS90" s="19">
        <v>0</v>
      </c>
      <c r="BT90" s="19">
        <v>0</v>
      </c>
      <c r="BU90" s="19">
        <v>0</v>
      </c>
      <c r="BV90" s="19">
        <v>0</v>
      </c>
      <c r="BW90" s="19">
        <v>0</v>
      </c>
      <c r="BX90" s="19">
        <v>0</v>
      </c>
      <c r="BY90" s="19">
        <v>0</v>
      </c>
      <c r="BZ90" s="19">
        <v>0</v>
      </c>
      <c r="CA90" s="19">
        <v>0</v>
      </c>
      <c r="CB90" s="19">
        <v>1</v>
      </c>
      <c r="CC90" s="19">
        <v>3</v>
      </c>
      <c r="CD90" s="19">
        <v>1</v>
      </c>
      <c r="CE90" s="19">
        <v>1</v>
      </c>
      <c r="CF90" s="19">
        <v>4</v>
      </c>
      <c r="CG90" s="25" t="s">
        <v>339</v>
      </c>
      <c r="CH90" s="19">
        <v>1</v>
      </c>
      <c r="CJ90" s="19">
        <v>2</v>
      </c>
      <c r="CK90" s="20" t="b">
        <f t="shared" si="52"/>
        <v>1</v>
      </c>
      <c r="CL90" s="21" t="b">
        <f t="shared" si="53"/>
        <v>0</v>
      </c>
      <c r="CM90" s="21" t="b">
        <f t="shared" si="46"/>
        <v>1</v>
      </c>
      <c r="CN90" s="19" t="b">
        <f t="shared" si="54"/>
        <v>1</v>
      </c>
      <c r="CO90" s="20" t="b">
        <f t="shared" si="55"/>
        <v>1</v>
      </c>
      <c r="CP90" s="19" t="b">
        <f t="shared" si="56"/>
        <v>0</v>
      </c>
      <c r="CQ90" s="19" t="b">
        <f t="shared" si="57"/>
        <v>0</v>
      </c>
      <c r="CR90" s="19" t="b">
        <f t="shared" si="58"/>
        <v>0</v>
      </c>
      <c r="CS90" s="20" t="b">
        <f t="shared" si="59"/>
        <v>1</v>
      </c>
      <c r="CT90" s="19" t="b">
        <f t="shared" si="60"/>
        <v>1</v>
      </c>
      <c r="CU90" s="19" t="b">
        <f t="shared" si="61"/>
        <v>0</v>
      </c>
      <c r="CV90" s="19" t="b">
        <f t="shared" si="62"/>
        <v>0</v>
      </c>
      <c r="CW90" s="19" t="b">
        <f t="shared" si="12"/>
        <v>0</v>
      </c>
      <c r="CX90" s="19" t="b">
        <f t="shared" si="63"/>
        <v>0</v>
      </c>
      <c r="CY90" s="19" t="b">
        <f t="shared" si="14"/>
        <v>1</v>
      </c>
      <c r="CZ90" s="20" t="b">
        <f t="shared" si="64"/>
        <v>0</v>
      </c>
      <c r="DA90" s="19" t="b">
        <f t="shared" si="65"/>
        <v>0</v>
      </c>
      <c r="DB90" s="19" t="b">
        <f t="shared" si="66"/>
        <v>0</v>
      </c>
      <c r="DC90" s="19" t="b">
        <f t="shared" si="67"/>
        <v>0</v>
      </c>
      <c r="DD90" s="19" t="b">
        <f t="shared" si="19"/>
        <v>0</v>
      </c>
      <c r="DE90" s="19" t="b">
        <f t="shared" si="68"/>
        <v>0</v>
      </c>
      <c r="DF90" s="19" t="b">
        <f t="shared" si="69"/>
        <v>0</v>
      </c>
      <c r="DG90" s="19" t="b">
        <f t="shared" si="22"/>
        <v>0</v>
      </c>
      <c r="DH90" s="20" t="b">
        <f t="shared" si="70"/>
        <v>1</v>
      </c>
      <c r="DI90" s="21" t="b">
        <f t="shared" si="24"/>
        <v>1</v>
      </c>
      <c r="DJ90" s="19" t="b">
        <f t="shared" si="71"/>
        <v>0</v>
      </c>
      <c r="DK90" s="19" t="b">
        <f t="shared" si="72"/>
        <v>0</v>
      </c>
      <c r="DL90" s="19" t="b">
        <f t="shared" si="73"/>
        <v>0</v>
      </c>
      <c r="DM90" s="19" t="b">
        <f t="shared" si="28"/>
        <v>0</v>
      </c>
      <c r="DN90" s="19" t="b">
        <f t="shared" si="93"/>
        <v>0</v>
      </c>
      <c r="DO90" s="19" t="b">
        <f t="shared" si="91"/>
        <v>0</v>
      </c>
      <c r="DP90" s="20">
        <f t="shared" si="74"/>
        <v>0</v>
      </c>
      <c r="DQ90" s="19">
        <f t="shared" si="75"/>
        <v>0</v>
      </c>
      <c r="DR90" s="19">
        <f t="shared" si="76"/>
        <v>0</v>
      </c>
      <c r="DS90" s="19">
        <f t="shared" si="77"/>
        <v>0</v>
      </c>
      <c r="DT90" s="19">
        <f t="shared" si="78"/>
        <v>0</v>
      </c>
      <c r="DU90" s="19">
        <f t="shared" si="79"/>
        <v>0</v>
      </c>
      <c r="DV90" s="19">
        <f t="shared" si="80"/>
        <v>0</v>
      </c>
      <c r="DW90" s="19">
        <f t="shared" si="81"/>
        <v>8</v>
      </c>
      <c r="DX90" s="19">
        <f t="shared" si="82"/>
        <v>0</v>
      </c>
      <c r="DY90" s="19">
        <f t="shared" si="83"/>
        <v>0</v>
      </c>
      <c r="DZ90" s="19">
        <f t="shared" si="84"/>
        <v>0</v>
      </c>
      <c r="EA90" s="19">
        <f t="shared" si="85"/>
        <v>0</v>
      </c>
      <c r="EB90" s="19">
        <f t="shared" si="86"/>
        <v>0</v>
      </c>
      <c r="EC90" s="19">
        <f t="shared" si="87"/>
        <v>0</v>
      </c>
      <c r="ED90" s="19">
        <f t="shared" si="88"/>
        <v>0</v>
      </c>
      <c r="EE90" s="19">
        <f t="shared" si="89"/>
        <v>0</v>
      </c>
      <c r="EF90" s="19">
        <f t="shared" si="92"/>
        <v>8</v>
      </c>
      <c r="EG90" s="22">
        <f t="shared" si="90"/>
        <v>0.36363636363636365</v>
      </c>
    </row>
    <row r="91" spans="1:137" x14ac:dyDescent="0.25">
      <c r="A91" s="18" t="b">
        <f t="shared" si="51"/>
        <v>1</v>
      </c>
      <c r="B91" s="19" t="s">
        <v>830</v>
      </c>
      <c r="C91" s="32" t="s">
        <v>1035</v>
      </c>
      <c r="D91" s="19">
        <v>1</v>
      </c>
      <c r="E91" s="19">
        <v>1</v>
      </c>
      <c r="F91" s="19">
        <v>1</v>
      </c>
      <c r="G91" s="19">
        <v>0</v>
      </c>
      <c r="H91" s="19">
        <v>0</v>
      </c>
      <c r="I91" s="19">
        <v>9</v>
      </c>
      <c r="J91" s="19">
        <v>1</v>
      </c>
      <c r="K91" s="19">
        <v>1</v>
      </c>
      <c r="L91" s="19">
        <v>1</v>
      </c>
      <c r="M91" s="19">
        <v>0</v>
      </c>
      <c r="N91" s="19">
        <v>0</v>
      </c>
      <c r="O91" s="19">
        <v>0</v>
      </c>
      <c r="P91" s="19">
        <v>0</v>
      </c>
      <c r="Q91" s="19">
        <v>0</v>
      </c>
      <c r="R91" s="19">
        <v>0</v>
      </c>
      <c r="S91" s="19">
        <v>0</v>
      </c>
      <c r="T91" s="25" t="s">
        <v>35</v>
      </c>
      <c r="U91" s="19">
        <v>2</v>
      </c>
      <c r="V91" s="20">
        <v>1</v>
      </c>
      <c r="W91" s="19">
        <v>0</v>
      </c>
      <c r="X91" s="19">
        <v>1</v>
      </c>
      <c r="Y91" s="19">
        <v>1</v>
      </c>
      <c r="Z91" s="19">
        <v>1</v>
      </c>
      <c r="AC91" s="19">
        <v>0</v>
      </c>
      <c r="AD91" s="19">
        <v>0</v>
      </c>
      <c r="AE91" s="19">
        <v>0</v>
      </c>
      <c r="AF91" s="19">
        <v>0</v>
      </c>
      <c r="AG91" s="19">
        <v>0</v>
      </c>
      <c r="AH91" s="19">
        <v>1</v>
      </c>
      <c r="AI91" s="19">
        <v>1</v>
      </c>
      <c r="AJ91" s="19">
        <v>0</v>
      </c>
      <c r="AK91" s="19">
        <v>0</v>
      </c>
      <c r="AL91" s="19">
        <v>1</v>
      </c>
      <c r="AM91" s="19">
        <v>0</v>
      </c>
      <c r="AN91" s="19">
        <v>0</v>
      </c>
      <c r="AO91" s="19">
        <v>0</v>
      </c>
      <c r="AP91" s="19">
        <v>0</v>
      </c>
      <c r="AQ91" s="19">
        <v>0</v>
      </c>
      <c r="AR91" s="19">
        <v>0</v>
      </c>
      <c r="AV91" s="19">
        <v>1</v>
      </c>
      <c r="AW91" s="19">
        <v>1</v>
      </c>
      <c r="AX91" s="19">
        <v>1</v>
      </c>
      <c r="AY91" s="19">
        <v>0</v>
      </c>
      <c r="BA91" s="25" t="s">
        <v>35</v>
      </c>
      <c r="BB91" s="19">
        <v>2</v>
      </c>
      <c r="BC91" s="20">
        <v>3</v>
      </c>
      <c r="BD91" s="19">
        <v>1</v>
      </c>
      <c r="BE91" s="19">
        <v>1</v>
      </c>
      <c r="BF91" s="19">
        <v>1</v>
      </c>
      <c r="BG91" s="19">
        <v>1</v>
      </c>
      <c r="BH91" s="19">
        <v>0</v>
      </c>
      <c r="BI91" s="19">
        <v>1</v>
      </c>
      <c r="BJ91" s="19">
        <v>1</v>
      </c>
      <c r="BK91" s="19">
        <v>0</v>
      </c>
      <c r="BL91" s="19">
        <v>1</v>
      </c>
      <c r="BM91" s="19">
        <v>1</v>
      </c>
      <c r="BN91" s="19">
        <v>1</v>
      </c>
      <c r="BO91" s="19">
        <v>1</v>
      </c>
      <c r="BP91" s="19">
        <v>1</v>
      </c>
      <c r="BQ91" s="19">
        <v>0</v>
      </c>
      <c r="BR91" s="19">
        <v>1</v>
      </c>
      <c r="BS91" s="19">
        <v>0</v>
      </c>
      <c r="BT91" s="19">
        <v>0</v>
      </c>
      <c r="BU91" s="19">
        <v>0</v>
      </c>
      <c r="BV91" s="19">
        <v>0</v>
      </c>
      <c r="BW91" s="19">
        <v>0</v>
      </c>
      <c r="BX91" s="19">
        <v>0</v>
      </c>
      <c r="BY91" s="19">
        <v>0</v>
      </c>
      <c r="BZ91" s="19">
        <v>0</v>
      </c>
      <c r="CA91" s="19">
        <v>0</v>
      </c>
      <c r="CB91" s="19">
        <v>1</v>
      </c>
      <c r="CC91" s="19">
        <v>4</v>
      </c>
      <c r="CD91" s="19">
        <v>1</v>
      </c>
      <c r="CE91" s="19">
        <v>1</v>
      </c>
      <c r="CF91" s="19">
        <v>10</v>
      </c>
      <c r="CG91" s="25" t="s">
        <v>340</v>
      </c>
      <c r="CH91" s="19">
        <v>0</v>
      </c>
      <c r="CJ91" s="19">
        <v>2</v>
      </c>
      <c r="CK91" s="20" t="b">
        <f t="shared" si="52"/>
        <v>1</v>
      </c>
      <c r="CL91" s="21" t="b">
        <f t="shared" si="53"/>
        <v>0</v>
      </c>
      <c r="CM91" s="21" t="b">
        <f t="shared" si="46"/>
        <v>1</v>
      </c>
      <c r="CN91" s="19" t="b">
        <f t="shared" si="54"/>
        <v>1</v>
      </c>
      <c r="CO91" s="20" t="b">
        <f t="shared" si="55"/>
        <v>1</v>
      </c>
      <c r="CP91" s="19" t="b">
        <f t="shared" si="56"/>
        <v>0</v>
      </c>
      <c r="CQ91" s="19" t="b">
        <f t="shared" si="57"/>
        <v>0</v>
      </c>
      <c r="CR91" s="19" t="b">
        <f t="shared" si="58"/>
        <v>0</v>
      </c>
      <c r="CS91" s="20" t="b">
        <f t="shared" si="59"/>
        <v>1</v>
      </c>
      <c r="CT91" s="19" t="b">
        <f t="shared" si="60"/>
        <v>1</v>
      </c>
      <c r="CU91" s="19" t="b">
        <f t="shared" si="61"/>
        <v>0</v>
      </c>
      <c r="CV91" s="19" t="b">
        <f t="shared" si="62"/>
        <v>0</v>
      </c>
      <c r="CW91" s="19" t="b">
        <f t="shared" si="12"/>
        <v>0</v>
      </c>
      <c r="CX91" s="19" t="b">
        <f t="shared" si="63"/>
        <v>0</v>
      </c>
      <c r="CY91" s="19" t="b">
        <f t="shared" si="14"/>
        <v>1</v>
      </c>
      <c r="CZ91" s="20" t="b">
        <f t="shared" si="64"/>
        <v>0</v>
      </c>
      <c r="DA91" s="19" t="b">
        <f t="shared" si="65"/>
        <v>0</v>
      </c>
      <c r="DB91" s="19" t="b">
        <f t="shared" si="66"/>
        <v>0</v>
      </c>
      <c r="DC91" s="19" t="b">
        <f t="shared" si="67"/>
        <v>0</v>
      </c>
      <c r="DD91" s="19" t="b">
        <f t="shared" si="19"/>
        <v>0</v>
      </c>
      <c r="DE91" s="19" t="b">
        <f t="shared" si="68"/>
        <v>0</v>
      </c>
      <c r="DF91" s="19" t="b">
        <f t="shared" si="69"/>
        <v>0</v>
      </c>
      <c r="DG91" s="19" t="b">
        <f t="shared" si="22"/>
        <v>0</v>
      </c>
      <c r="DH91" s="20" t="b">
        <f t="shared" si="70"/>
        <v>1</v>
      </c>
      <c r="DI91" s="21" t="b">
        <f t="shared" si="24"/>
        <v>1</v>
      </c>
      <c r="DJ91" s="19" t="b">
        <f t="shared" si="71"/>
        <v>0</v>
      </c>
      <c r="DK91" s="19" t="b">
        <f t="shared" si="72"/>
        <v>0</v>
      </c>
      <c r="DL91" s="19" t="b">
        <f t="shared" si="73"/>
        <v>0</v>
      </c>
      <c r="DM91" s="19" t="b">
        <f t="shared" si="28"/>
        <v>0</v>
      </c>
      <c r="DN91" s="19" t="b">
        <f t="shared" si="93"/>
        <v>0</v>
      </c>
      <c r="DO91" s="19" t="b">
        <f t="shared" si="91"/>
        <v>0</v>
      </c>
      <c r="DP91" s="20">
        <f t="shared" si="74"/>
        <v>0</v>
      </c>
      <c r="DQ91" s="19">
        <f t="shared" si="75"/>
        <v>0</v>
      </c>
      <c r="DR91" s="19">
        <f t="shared" si="76"/>
        <v>0</v>
      </c>
      <c r="DS91" s="19">
        <f t="shared" si="77"/>
        <v>0</v>
      </c>
      <c r="DT91" s="19">
        <f t="shared" si="78"/>
        <v>0</v>
      </c>
      <c r="DU91" s="19">
        <f t="shared" si="79"/>
        <v>0</v>
      </c>
      <c r="DV91" s="19">
        <f t="shared" si="80"/>
        <v>0</v>
      </c>
      <c r="DW91" s="19">
        <f t="shared" si="81"/>
        <v>8</v>
      </c>
      <c r="DX91" s="19">
        <f t="shared" si="82"/>
        <v>0</v>
      </c>
      <c r="DY91" s="19">
        <f t="shared" si="83"/>
        <v>0</v>
      </c>
      <c r="DZ91" s="19">
        <f t="shared" si="84"/>
        <v>0</v>
      </c>
      <c r="EA91" s="19">
        <f t="shared" si="85"/>
        <v>0</v>
      </c>
      <c r="EB91" s="19">
        <f t="shared" si="86"/>
        <v>0</v>
      </c>
      <c r="EC91" s="19">
        <f t="shared" si="87"/>
        <v>0</v>
      </c>
      <c r="ED91" s="19">
        <f t="shared" si="88"/>
        <v>0</v>
      </c>
      <c r="EE91" s="19">
        <f t="shared" si="89"/>
        <v>0</v>
      </c>
      <c r="EF91" s="19">
        <f t="shared" si="92"/>
        <v>8</v>
      </c>
      <c r="EG91" s="22">
        <f t="shared" si="90"/>
        <v>0.36363636363636365</v>
      </c>
    </row>
    <row r="92" spans="1:137" x14ac:dyDescent="0.25">
      <c r="A92" s="18" t="b">
        <f t="shared" si="51"/>
        <v>1</v>
      </c>
      <c r="B92" s="19" t="s">
        <v>830</v>
      </c>
      <c r="C92" s="32" t="s">
        <v>1036</v>
      </c>
      <c r="D92" s="19">
        <v>1</v>
      </c>
      <c r="E92" s="19">
        <v>1</v>
      </c>
      <c r="F92" s="19">
        <v>1</v>
      </c>
      <c r="G92" s="19">
        <v>0</v>
      </c>
      <c r="H92" s="19">
        <v>0</v>
      </c>
      <c r="I92" s="19">
        <v>13</v>
      </c>
      <c r="J92" s="19">
        <v>1</v>
      </c>
      <c r="K92" s="19">
        <v>1</v>
      </c>
      <c r="L92" s="19">
        <v>1</v>
      </c>
      <c r="M92" s="19">
        <v>0</v>
      </c>
      <c r="N92" s="19">
        <v>0</v>
      </c>
      <c r="O92" s="19">
        <v>0</v>
      </c>
      <c r="P92" s="19">
        <v>0</v>
      </c>
      <c r="Q92" s="19">
        <v>0</v>
      </c>
      <c r="R92" s="19">
        <v>0</v>
      </c>
      <c r="S92" s="19">
        <v>0</v>
      </c>
      <c r="T92" s="25" t="s">
        <v>35</v>
      </c>
      <c r="U92" s="19">
        <v>2</v>
      </c>
      <c r="V92" s="20">
        <v>1</v>
      </c>
      <c r="W92" s="19">
        <v>0</v>
      </c>
      <c r="X92" s="19">
        <v>1</v>
      </c>
      <c r="Y92" s="19">
        <v>1</v>
      </c>
      <c r="Z92" s="19">
        <v>0</v>
      </c>
      <c r="AA92" s="19">
        <v>1</v>
      </c>
      <c r="AB92" s="19">
        <v>0</v>
      </c>
      <c r="AC92" s="19">
        <v>0</v>
      </c>
      <c r="AD92" s="19">
        <v>0</v>
      </c>
      <c r="AE92" s="19">
        <v>0</v>
      </c>
      <c r="AF92" s="19">
        <v>0</v>
      </c>
      <c r="AG92" s="19">
        <v>0</v>
      </c>
      <c r="AH92" s="19">
        <v>0</v>
      </c>
      <c r="AI92" s="19">
        <v>0</v>
      </c>
      <c r="AJ92" s="19">
        <v>0</v>
      </c>
      <c r="AK92" s="19">
        <v>0</v>
      </c>
      <c r="AL92" s="19">
        <v>0</v>
      </c>
      <c r="AM92" s="19">
        <v>1</v>
      </c>
      <c r="AN92" s="19">
        <v>0</v>
      </c>
      <c r="AO92" s="19">
        <v>0</v>
      </c>
      <c r="AP92" s="19">
        <v>1</v>
      </c>
      <c r="AQ92" s="19">
        <v>1</v>
      </c>
      <c r="AR92" s="19">
        <v>0</v>
      </c>
      <c r="AV92" s="19">
        <v>0</v>
      </c>
      <c r="AY92" s="19">
        <v>0</v>
      </c>
      <c r="BA92" s="25" t="s">
        <v>35</v>
      </c>
      <c r="BB92" s="19">
        <v>2</v>
      </c>
      <c r="BC92" s="20">
        <v>3</v>
      </c>
      <c r="BD92" s="19">
        <v>1</v>
      </c>
      <c r="BE92" s="19">
        <v>1</v>
      </c>
      <c r="BF92" s="19">
        <v>1</v>
      </c>
      <c r="BG92" s="19">
        <v>1</v>
      </c>
      <c r="BH92" s="19">
        <v>1</v>
      </c>
      <c r="BI92" s="19">
        <v>1</v>
      </c>
      <c r="BJ92" s="19">
        <v>1</v>
      </c>
      <c r="BK92" s="19">
        <v>1</v>
      </c>
      <c r="BL92" s="19">
        <v>1</v>
      </c>
      <c r="BM92" s="19">
        <v>1</v>
      </c>
      <c r="BN92" s="19">
        <v>1</v>
      </c>
      <c r="BO92" s="19">
        <v>1</v>
      </c>
      <c r="BP92" s="19">
        <v>1</v>
      </c>
      <c r="BQ92" s="19">
        <v>0</v>
      </c>
      <c r="BR92" s="19">
        <v>1</v>
      </c>
      <c r="BS92" s="19">
        <v>0</v>
      </c>
      <c r="BT92" s="19">
        <v>0</v>
      </c>
      <c r="BU92" s="19">
        <v>0</v>
      </c>
      <c r="BV92" s="19">
        <v>0</v>
      </c>
      <c r="BW92" s="19">
        <v>0</v>
      </c>
      <c r="BX92" s="19">
        <v>0</v>
      </c>
      <c r="BY92" s="19">
        <v>0</v>
      </c>
      <c r="BZ92" s="19">
        <v>0</v>
      </c>
      <c r="CA92" s="19">
        <v>0</v>
      </c>
      <c r="CB92" s="19">
        <v>1</v>
      </c>
      <c r="CC92" s="19">
        <v>4</v>
      </c>
      <c r="CD92" s="19">
        <v>1</v>
      </c>
      <c r="CE92" s="19">
        <v>1</v>
      </c>
      <c r="CF92" s="19">
        <v>5</v>
      </c>
      <c r="CG92" s="25" t="s">
        <v>35</v>
      </c>
      <c r="CH92" s="19">
        <v>0</v>
      </c>
      <c r="CJ92" s="19">
        <v>2</v>
      </c>
      <c r="CK92" s="20" t="b">
        <f t="shared" si="52"/>
        <v>1</v>
      </c>
      <c r="CL92" s="21" t="b">
        <f t="shared" si="53"/>
        <v>0</v>
      </c>
      <c r="CM92" s="21" t="b">
        <f t="shared" si="46"/>
        <v>1</v>
      </c>
      <c r="CN92" s="19" t="b">
        <f t="shared" si="54"/>
        <v>1</v>
      </c>
      <c r="CO92" s="20" t="b">
        <f t="shared" si="55"/>
        <v>1</v>
      </c>
      <c r="CP92" s="19" t="b">
        <f t="shared" si="56"/>
        <v>0</v>
      </c>
      <c r="CQ92" s="19" t="b">
        <f t="shared" si="57"/>
        <v>1</v>
      </c>
      <c r="CR92" s="19" t="b">
        <f t="shared" si="58"/>
        <v>0</v>
      </c>
      <c r="CS92" s="20" t="b">
        <f t="shared" si="59"/>
        <v>1</v>
      </c>
      <c r="CT92" s="19" t="b">
        <f t="shared" si="60"/>
        <v>1</v>
      </c>
      <c r="CU92" s="19" t="b">
        <f t="shared" si="61"/>
        <v>0</v>
      </c>
      <c r="CV92" s="19" t="b">
        <f t="shared" si="62"/>
        <v>0</v>
      </c>
      <c r="CW92" s="19" t="b">
        <f t="shared" si="12"/>
        <v>0</v>
      </c>
      <c r="CX92" s="19" t="b">
        <f t="shared" si="63"/>
        <v>0</v>
      </c>
      <c r="CY92" s="19" t="b">
        <f t="shared" si="14"/>
        <v>1</v>
      </c>
      <c r="CZ92" s="20" t="b">
        <f t="shared" si="64"/>
        <v>0</v>
      </c>
      <c r="DA92" s="19" t="b">
        <f t="shared" si="65"/>
        <v>0</v>
      </c>
      <c r="DB92" s="19" t="b">
        <f t="shared" si="66"/>
        <v>0</v>
      </c>
      <c r="DC92" s="19" t="b">
        <f t="shared" si="67"/>
        <v>0</v>
      </c>
      <c r="DD92" s="19" t="b">
        <f t="shared" si="19"/>
        <v>0</v>
      </c>
      <c r="DE92" s="19" t="b">
        <f t="shared" si="68"/>
        <v>0</v>
      </c>
      <c r="DF92" s="19" t="b">
        <f t="shared" si="69"/>
        <v>0</v>
      </c>
      <c r="DG92" s="19" t="b">
        <f t="shared" si="22"/>
        <v>0</v>
      </c>
      <c r="DH92" s="20" t="b">
        <f t="shared" si="70"/>
        <v>1</v>
      </c>
      <c r="DI92" s="21" t="b">
        <f t="shared" si="24"/>
        <v>1</v>
      </c>
      <c r="DJ92" s="19" t="b">
        <f t="shared" si="71"/>
        <v>0</v>
      </c>
      <c r="DK92" s="19" t="b">
        <f t="shared" si="72"/>
        <v>0</v>
      </c>
      <c r="DL92" s="19" t="b">
        <f t="shared" si="73"/>
        <v>0</v>
      </c>
      <c r="DM92" s="19" t="b">
        <f t="shared" si="28"/>
        <v>0</v>
      </c>
      <c r="DN92" s="19" t="b">
        <f t="shared" si="93"/>
        <v>0</v>
      </c>
      <c r="DO92" s="19" t="b">
        <f t="shared" si="91"/>
        <v>0</v>
      </c>
      <c r="DP92" s="20">
        <f t="shared" si="74"/>
        <v>0</v>
      </c>
      <c r="DQ92" s="19">
        <f t="shared" si="75"/>
        <v>0</v>
      </c>
      <c r="DR92" s="19">
        <f t="shared" si="76"/>
        <v>0</v>
      </c>
      <c r="DS92" s="19">
        <f t="shared" si="77"/>
        <v>0</v>
      </c>
      <c r="DT92" s="19">
        <f t="shared" si="78"/>
        <v>0</v>
      </c>
      <c r="DU92" s="19">
        <f t="shared" si="79"/>
        <v>6</v>
      </c>
      <c r="DV92" s="19">
        <f t="shared" si="80"/>
        <v>0</v>
      </c>
      <c r="DW92" s="19">
        <f t="shared" si="81"/>
        <v>0</v>
      </c>
      <c r="DX92" s="19">
        <f t="shared" si="82"/>
        <v>0</v>
      </c>
      <c r="DY92" s="19">
        <f t="shared" si="83"/>
        <v>0</v>
      </c>
      <c r="DZ92" s="19">
        <f t="shared" si="84"/>
        <v>0</v>
      </c>
      <c r="EA92" s="19">
        <f t="shared" si="85"/>
        <v>0</v>
      </c>
      <c r="EB92" s="19">
        <f t="shared" si="86"/>
        <v>0</v>
      </c>
      <c r="EC92" s="19">
        <f t="shared" si="87"/>
        <v>0</v>
      </c>
      <c r="ED92" s="19">
        <f t="shared" si="88"/>
        <v>0</v>
      </c>
      <c r="EE92" s="19">
        <f t="shared" si="89"/>
        <v>0</v>
      </c>
      <c r="EF92" s="19">
        <f t="shared" si="92"/>
        <v>6</v>
      </c>
      <c r="EG92" s="22">
        <f t="shared" si="90"/>
        <v>0.765625</v>
      </c>
    </row>
    <row r="93" spans="1:137" x14ac:dyDescent="0.25">
      <c r="A93" s="18" t="b">
        <f t="shared" si="51"/>
        <v>1</v>
      </c>
      <c r="B93" s="19" t="s">
        <v>830</v>
      </c>
      <c r="C93" s="32" t="s">
        <v>1037</v>
      </c>
      <c r="D93" s="19">
        <v>1</v>
      </c>
      <c r="E93" s="19">
        <v>1</v>
      </c>
      <c r="F93" s="19">
        <v>1</v>
      </c>
      <c r="G93" s="19">
        <v>0</v>
      </c>
      <c r="H93" s="19">
        <v>0</v>
      </c>
      <c r="I93" s="19">
        <v>24</v>
      </c>
      <c r="J93" s="19">
        <v>2</v>
      </c>
      <c r="K93" s="19">
        <v>2</v>
      </c>
      <c r="L93" s="19">
        <v>1</v>
      </c>
      <c r="M93" s="19">
        <v>0</v>
      </c>
      <c r="N93" s="19">
        <v>0</v>
      </c>
      <c r="O93" s="19">
        <v>0</v>
      </c>
      <c r="P93" s="19">
        <v>0</v>
      </c>
      <c r="Q93" s="19">
        <v>0</v>
      </c>
      <c r="R93" s="19">
        <v>0</v>
      </c>
      <c r="S93" s="19">
        <v>0</v>
      </c>
      <c r="T93" s="25" t="s">
        <v>35</v>
      </c>
      <c r="U93" s="19">
        <v>2</v>
      </c>
      <c r="V93" s="20">
        <v>0</v>
      </c>
      <c r="W93" s="19">
        <v>0</v>
      </c>
      <c r="X93" s="19">
        <v>0</v>
      </c>
      <c r="Y93" s="19">
        <v>0</v>
      </c>
      <c r="AC93" s="19">
        <v>0</v>
      </c>
      <c r="AD93" s="19">
        <v>0</v>
      </c>
      <c r="AE93" s="19">
        <v>0</v>
      </c>
      <c r="AF93" s="19">
        <v>0</v>
      </c>
      <c r="AG93" s="19">
        <v>0</v>
      </c>
      <c r="AH93" s="19">
        <v>1</v>
      </c>
      <c r="AI93" s="19">
        <v>1</v>
      </c>
      <c r="AJ93" s="19">
        <v>0</v>
      </c>
      <c r="AK93" s="19">
        <v>0</v>
      </c>
      <c r="AL93" s="19">
        <v>0</v>
      </c>
      <c r="AM93" s="19">
        <v>0</v>
      </c>
      <c r="AN93" s="19">
        <v>0</v>
      </c>
      <c r="AO93" s="19">
        <v>0</v>
      </c>
      <c r="AP93" s="19">
        <v>0</v>
      </c>
      <c r="AQ93" s="19">
        <v>0</v>
      </c>
      <c r="AR93" s="19">
        <v>0</v>
      </c>
      <c r="AV93" s="19">
        <v>0</v>
      </c>
      <c r="AY93" s="19">
        <v>0</v>
      </c>
      <c r="BA93" s="25" t="s">
        <v>341</v>
      </c>
      <c r="BB93" s="19">
        <v>2</v>
      </c>
      <c r="BC93" s="20">
        <v>3</v>
      </c>
      <c r="BD93" s="19">
        <v>1</v>
      </c>
      <c r="BE93" s="19">
        <v>1</v>
      </c>
      <c r="BF93" s="19">
        <v>1</v>
      </c>
      <c r="BG93" s="19">
        <v>1</v>
      </c>
      <c r="BH93" s="19">
        <v>1</v>
      </c>
      <c r="BI93" s="19">
        <v>1</v>
      </c>
      <c r="BJ93" s="19">
        <v>0</v>
      </c>
      <c r="BK93" s="19">
        <v>0</v>
      </c>
      <c r="BL93" s="19">
        <v>1</v>
      </c>
      <c r="BM93" s="19">
        <v>1</v>
      </c>
      <c r="BN93" s="19">
        <v>1</v>
      </c>
      <c r="BO93" s="19">
        <v>1</v>
      </c>
      <c r="BP93" s="19">
        <v>0</v>
      </c>
      <c r="BQ93" s="19">
        <v>0</v>
      </c>
      <c r="BR93" s="19">
        <v>0</v>
      </c>
      <c r="BS93" s="19">
        <v>0</v>
      </c>
      <c r="BT93" s="19">
        <v>0</v>
      </c>
      <c r="BU93" s="19">
        <v>0</v>
      </c>
      <c r="BV93" s="19">
        <v>0</v>
      </c>
      <c r="BW93" s="19">
        <v>0</v>
      </c>
      <c r="BX93" s="19">
        <v>0</v>
      </c>
      <c r="BY93" s="19">
        <v>0</v>
      </c>
      <c r="BZ93" s="19">
        <v>0</v>
      </c>
      <c r="CA93" s="19">
        <v>0</v>
      </c>
      <c r="CB93" s="19">
        <v>1</v>
      </c>
      <c r="CC93" s="19">
        <v>4</v>
      </c>
      <c r="CD93" s="19">
        <v>0</v>
      </c>
      <c r="CE93" s="19">
        <v>0</v>
      </c>
      <c r="CF93" s="19">
        <v>2</v>
      </c>
      <c r="CG93" s="25" t="s">
        <v>35</v>
      </c>
      <c r="CH93" s="19">
        <v>0</v>
      </c>
      <c r="CJ93" s="19">
        <v>2</v>
      </c>
      <c r="CK93" s="20" t="b">
        <f t="shared" si="52"/>
        <v>1</v>
      </c>
      <c r="CL93" s="21" t="b">
        <f t="shared" si="53"/>
        <v>0</v>
      </c>
      <c r="CM93" s="21" t="b">
        <f t="shared" si="46"/>
        <v>1</v>
      </c>
      <c r="CN93" s="19" t="b">
        <f t="shared" si="54"/>
        <v>0</v>
      </c>
      <c r="CO93" s="20" t="b">
        <f t="shared" si="55"/>
        <v>0</v>
      </c>
      <c r="CP93" s="19" t="b">
        <f t="shared" si="56"/>
        <v>0</v>
      </c>
      <c r="CQ93" s="19" t="b">
        <f t="shared" si="57"/>
        <v>0</v>
      </c>
      <c r="CR93" s="19" t="b">
        <f t="shared" si="58"/>
        <v>0</v>
      </c>
      <c r="CS93" s="20" t="b">
        <f t="shared" si="59"/>
        <v>0</v>
      </c>
      <c r="CT93" s="19" t="b">
        <f t="shared" si="60"/>
        <v>0</v>
      </c>
      <c r="CU93" s="19" t="b">
        <f t="shared" si="61"/>
        <v>0</v>
      </c>
      <c r="CV93" s="19" t="b">
        <f t="shared" si="62"/>
        <v>0</v>
      </c>
      <c r="CW93" s="19" t="b">
        <f t="shared" si="12"/>
        <v>0</v>
      </c>
      <c r="CX93" s="19" t="b">
        <f t="shared" si="63"/>
        <v>0</v>
      </c>
      <c r="CY93" s="19" t="b">
        <f t="shared" si="14"/>
        <v>0</v>
      </c>
      <c r="CZ93" s="20" t="b">
        <f t="shared" si="64"/>
        <v>1</v>
      </c>
      <c r="DA93" s="19" t="b">
        <f t="shared" si="65"/>
        <v>1</v>
      </c>
      <c r="DB93" s="19" t="b">
        <f t="shared" si="66"/>
        <v>0</v>
      </c>
      <c r="DC93" s="19" t="b">
        <f t="shared" si="67"/>
        <v>0</v>
      </c>
      <c r="DD93" s="19" t="b">
        <f t="shared" si="19"/>
        <v>0</v>
      </c>
      <c r="DE93" s="19" t="b">
        <f t="shared" si="68"/>
        <v>0</v>
      </c>
      <c r="DF93" s="19" t="b">
        <f t="shared" si="69"/>
        <v>0</v>
      </c>
      <c r="DG93" s="19" t="b">
        <f t="shared" si="22"/>
        <v>0</v>
      </c>
      <c r="DH93" s="20" t="b">
        <f t="shared" si="70"/>
        <v>0</v>
      </c>
      <c r="DI93" s="21" t="b">
        <f t="shared" si="24"/>
        <v>0</v>
      </c>
      <c r="DJ93" s="19" t="b">
        <f t="shared" si="71"/>
        <v>1</v>
      </c>
      <c r="DK93" s="19" t="b">
        <f t="shared" si="72"/>
        <v>0</v>
      </c>
      <c r="DL93" s="19" t="b">
        <f t="shared" si="73"/>
        <v>0</v>
      </c>
      <c r="DM93" s="19" t="b">
        <f t="shared" si="28"/>
        <v>0</v>
      </c>
      <c r="DN93" s="19" t="b">
        <f t="shared" si="93"/>
        <v>1</v>
      </c>
      <c r="DO93" s="19" t="b">
        <f t="shared" si="91"/>
        <v>0</v>
      </c>
      <c r="DP93" s="20">
        <f t="shared" si="74"/>
        <v>0</v>
      </c>
      <c r="DQ93" s="19">
        <f t="shared" si="75"/>
        <v>0</v>
      </c>
      <c r="DR93" s="19">
        <f t="shared" si="76"/>
        <v>0</v>
      </c>
      <c r="DS93" s="19">
        <f t="shared" si="77"/>
        <v>0</v>
      </c>
      <c r="DT93" s="19">
        <f t="shared" si="78"/>
        <v>0</v>
      </c>
      <c r="DU93" s="19">
        <f t="shared" si="79"/>
        <v>0</v>
      </c>
      <c r="DV93" s="19">
        <f t="shared" si="80"/>
        <v>0</v>
      </c>
      <c r="DW93" s="19">
        <f t="shared" si="81"/>
        <v>0</v>
      </c>
      <c r="DX93" s="19">
        <f t="shared" si="82"/>
        <v>0</v>
      </c>
      <c r="DY93" s="19">
        <f t="shared" si="83"/>
        <v>0</v>
      </c>
      <c r="DZ93" s="19">
        <f t="shared" si="84"/>
        <v>0</v>
      </c>
      <c r="EA93" s="19">
        <f t="shared" si="85"/>
        <v>0</v>
      </c>
      <c r="EB93" s="19">
        <f t="shared" si="86"/>
        <v>0</v>
      </c>
      <c r="EC93" s="19">
        <f t="shared" si="87"/>
        <v>0</v>
      </c>
      <c r="ED93" s="19">
        <f t="shared" si="88"/>
        <v>0</v>
      </c>
      <c r="EE93" s="19">
        <f t="shared" si="89"/>
        <v>16</v>
      </c>
      <c r="EF93" s="19">
        <f t="shared" si="92"/>
        <v>16</v>
      </c>
      <c r="EG93" s="22">
        <f t="shared" si="90"/>
        <v>7.43801652892562E-2</v>
      </c>
    </row>
    <row r="94" spans="1:137" x14ac:dyDescent="0.25">
      <c r="A94" s="18" t="b">
        <f t="shared" si="51"/>
        <v>1</v>
      </c>
      <c r="B94" s="19" t="s">
        <v>830</v>
      </c>
      <c r="C94" s="32" t="s">
        <v>1038</v>
      </c>
      <c r="D94" s="19">
        <v>1</v>
      </c>
      <c r="E94" s="19">
        <v>1</v>
      </c>
      <c r="F94" s="19">
        <v>1</v>
      </c>
      <c r="G94" s="19">
        <v>0</v>
      </c>
      <c r="H94" s="19">
        <v>0</v>
      </c>
      <c r="I94" s="19">
        <v>18</v>
      </c>
      <c r="J94" s="19">
        <v>1</v>
      </c>
      <c r="K94" s="19">
        <v>1</v>
      </c>
      <c r="L94" s="19">
        <v>1</v>
      </c>
      <c r="M94" s="19">
        <v>0</v>
      </c>
      <c r="N94" s="19">
        <v>0</v>
      </c>
      <c r="O94" s="19">
        <v>0</v>
      </c>
      <c r="P94" s="19">
        <v>0</v>
      </c>
      <c r="Q94" s="19">
        <v>0</v>
      </c>
      <c r="R94" s="19">
        <v>0</v>
      </c>
      <c r="S94" s="19">
        <v>0</v>
      </c>
      <c r="T94" s="25" t="s">
        <v>35</v>
      </c>
      <c r="U94" s="19">
        <v>2</v>
      </c>
      <c r="V94" s="20">
        <v>0</v>
      </c>
      <c r="W94" s="19">
        <v>0</v>
      </c>
      <c r="X94" s="19">
        <v>0</v>
      </c>
      <c r="Y94" s="19">
        <v>0</v>
      </c>
      <c r="AC94" s="19">
        <v>1</v>
      </c>
      <c r="AD94" s="19">
        <v>0</v>
      </c>
      <c r="AE94" s="19">
        <v>0</v>
      </c>
      <c r="AF94" s="19">
        <v>0</v>
      </c>
      <c r="AG94" s="19">
        <v>0</v>
      </c>
      <c r="AH94" s="19">
        <v>1</v>
      </c>
      <c r="AI94" s="19">
        <v>0</v>
      </c>
      <c r="AJ94" s="19">
        <v>1</v>
      </c>
      <c r="AK94" s="19">
        <v>0</v>
      </c>
      <c r="AL94" s="19">
        <v>0</v>
      </c>
      <c r="AM94" s="19">
        <v>1</v>
      </c>
      <c r="AN94" s="19">
        <v>1</v>
      </c>
      <c r="AO94" s="19">
        <v>0</v>
      </c>
      <c r="AP94" s="19">
        <v>0</v>
      </c>
      <c r="AQ94" s="19">
        <v>0</v>
      </c>
      <c r="AR94" s="19">
        <v>0</v>
      </c>
      <c r="AV94" s="19">
        <v>0</v>
      </c>
      <c r="AY94" s="19">
        <v>0</v>
      </c>
      <c r="BA94" s="25" t="s">
        <v>35</v>
      </c>
      <c r="BB94" s="19">
        <v>2</v>
      </c>
      <c r="BC94" s="20">
        <v>3</v>
      </c>
      <c r="BD94" s="19">
        <v>1</v>
      </c>
      <c r="BE94" s="19">
        <v>1</v>
      </c>
      <c r="BF94" s="19">
        <v>1</v>
      </c>
      <c r="BG94" s="19">
        <v>1</v>
      </c>
      <c r="BH94" s="19">
        <v>1</v>
      </c>
      <c r="BI94" s="19">
        <v>1</v>
      </c>
      <c r="BJ94" s="19">
        <v>1</v>
      </c>
      <c r="BK94" s="19">
        <v>0</v>
      </c>
      <c r="BL94" s="19">
        <v>1</v>
      </c>
      <c r="BM94" s="19">
        <v>1</v>
      </c>
      <c r="BN94" s="19">
        <v>1</v>
      </c>
      <c r="BO94" s="19">
        <v>1</v>
      </c>
      <c r="BP94" s="19">
        <v>0</v>
      </c>
      <c r="BQ94" s="19">
        <v>0</v>
      </c>
      <c r="BR94" s="19">
        <v>0</v>
      </c>
      <c r="BS94" s="19">
        <v>0</v>
      </c>
      <c r="BT94" s="19">
        <v>0</v>
      </c>
      <c r="BU94" s="19">
        <v>0</v>
      </c>
      <c r="BV94" s="19">
        <v>0</v>
      </c>
      <c r="BW94" s="19">
        <v>0</v>
      </c>
      <c r="BX94" s="19">
        <v>0</v>
      </c>
      <c r="BY94" s="19">
        <v>0</v>
      </c>
      <c r="BZ94" s="19">
        <v>0</v>
      </c>
      <c r="CA94" s="19">
        <v>0</v>
      </c>
      <c r="CB94" s="19">
        <v>1</v>
      </c>
      <c r="CC94" s="19">
        <v>4</v>
      </c>
      <c r="CD94" s="19">
        <v>1</v>
      </c>
      <c r="CE94" s="19">
        <v>1</v>
      </c>
      <c r="CF94" s="19">
        <v>3</v>
      </c>
      <c r="CG94" s="25" t="s">
        <v>35</v>
      </c>
      <c r="CH94" s="19">
        <v>0</v>
      </c>
      <c r="CJ94" s="19">
        <v>2</v>
      </c>
      <c r="CK94" s="20" t="b">
        <f t="shared" si="52"/>
        <v>1</v>
      </c>
      <c r="CL94" s="21" t="b">
        <f t="shared" si="53"/>
        <v>0</v>
      </c>
      <c r="CM94" s="21" t="b">
        <f t="shared" si="46"/>
        <v>1</v>
      </c>
      <c r="CN94" s="19" t="b">
        <f t="shared" si="54"/>
        <v>1</v>
      </c>
      <c r="CO94" s="20" t="b">
        <f t="shared" si="55"/>
        <v>0</v>
      </c>
      <c r="CP94" s="19" t="b">
        <f t="shared" si="56"/>
        <v>0</v>
      </c>
      <c r="CQ94" s="19" t="b">
        <f t="shared" si="57"/>
        <v>0</v>
      </c>
      <c r="CR94" s="19" t="b">
        <f t="shared" si="58"/>
        <v>1</v>
      </c>
      <c r="CS94" s="20" t="b">
        <f t="shared" si="59"/>
        <v>1</v>
      </c>
      <c r="CT94" s="19" t="b">
        <f t="shared" si="60"/>
        <v>0</v>
      </c>
      <c r="CU94" s="19" t="b">
        <f t="shared" si="61"/>
        <v>0</v>
      </c>
      <c r="CV94" s="19" t="b">
        <f t="shared" si="62"/>
        <v>0</v>
      </c>
      <c r="CW94" s="19" t="b">
        <f t="shared" si="12"/>
        <v>0</v>
      </c>
      <c r="CX94" s="19" t="b">
        <f t="shared" si="63"/>
        <v>1</v>
      </c>
      <c r="CY94" s="19" t="b">
        <f t="shared" si="14"/>
        <v>0</v>
      </c>
      <c r="CZ94" s="20" t="b">
        <f t="shared" si="64"/>
        <v>0</v>
      </c>
      <c r="DA94" s="19" t="b">
        <f t="shared" si="65"/>
        <v>0</v>
      </c>
      <c r="DB94" s="19" t="b">
        <f t="shared" si="66"/>
        <v>0</v>
      </c>
      <c r="DC94" s="19" t="b">
        <f t="shared" si="67"/>
        <v>0</v>
      </c>
      <c r="DD94" s="19" t="b">
        <f t="shared" si="19"/>
        <v>0</v>
      </c>
      <c r="DE94" s="19" t="b">
        <f t="shared" si="68"/>
        <v>0</v>
      </c>
      <c r="DF94" s="19" t="b">
        <f t="shared" si="69"/>
        <v>0</v>
      </c>
      <c r="DG94" s="19" t="b">
        <f t="shared" si="22"/>
        <v>0</v>
      </c>
      <c r="DH94" s="20" t="b">
        <f t="shared" si="70"/>
        <v>0</v>
      </c>
      <c r="DI94" s="21" t="b">
        <f t="shared" si="24"/>
        <v>0</v>
      </c>
      <c r="DJ94" s="19" t="b">
        <f t="shared" si="71"/>
        <v>1</v>
      </c>
      <c r="DK94" s="19" t="b">
        <f t="shared" si="72"/>
        <v>0</v>
      </c>
      <c r="DL94" s="19" t="b">
        <f t="shared" si="73"/>
        <v>0</v>
      </c>
      <c r="DM94" s="19" t="b">
        <f t="shared" si="28"/>
        <v>0</v>
      </c>
      <c r="DN94" s="19" t="b">
        <f t="shared" si="93"/>
        <v>1</v>
      </c>
      <c r="DO94" s="19" t="b">
        <f t="shared" si="91"/>
        <v>1</v>
      </c>
      <c r="DP94" s="20">
        <f t="shared" si="74"/>
        <v>0</v>
      </c>
      <c r="DQ94" s="19">
        <f t="shared" si="75"/>
        <v>0</v>
      </c>
      <c r="DR94" s="19">
        <f t="shared" si="76"/>
        <v>0</v>
      </c>
      <c r="DS94" s="19">
        <f t="shared" si="77"/>
        <v>0</v>
      </c>
      <c r="DT94" s="19">
        <f t="shared" si="78"/>
        <v>0</v>
      </c>
      <c r="DU94" s="19">
        <f t="shared" si="79"/>
        <v>0</v>
      </c>
      <c r="DV94" s="19">
        <f t="shared" si="80"/>
        <v>0</v>
      </c>
      <c r="DW94" s="19">
        <f t="shared" si="81"/>
        <v>0</v>
      </c>
      <c r="DX94" s="19">
        <f t="shared" si="82"/>
        <v>0</v>
      </c>
      <c r="DY94" s="19">
        <f t="shared" si="83"/>
        <v>0</v>
      </c>
      <c r="DZ94" s="19">
        <f t="shared" si="84"/>
        <v>0</v>
      </c>
      <c r="EA94" s="19">
        <f t="shared" si="85"/>
        <v>0</v>
      </c>
      <c r="EB94" s="19">
        <f t="shared" si="86"/>
        <v>0</v>
      </c>
      <c r="EC94" s="19">
        <f t="shared" si="87"/>
        <v>0</v>
      </c>
      <c r="ED94" s="19">
        <f t="shared" si="88"/>
        <v>15</v>
      </c>
      <c r="EE94" s="19">
        <f t="shared" si="89"/>
        <v>0</v>
      </c>
      <c r="EF94" s="19">
        <f t="shared" si="92"/>
        <v>15</v>
      </c>
      <c r="EG94" s="22">
        <f t="shared" si="90"/>
        <v>0.1076923076923077</v>
      </c>
    </row>
    <row r="95" spans="1:137" x14ac:dyDescent="0.25">
      <c r="A95" s="18" t="b">
        <f t="shared" si="51"/>
        <v>1</v>
      </c>
      <c r="B95" s="19" t="s">
        <v>830</v>
      </c>
      <c r="C95" s="32" t="s">
        <v>1039</v>
      </c>
      <c r="D95" s="19">
        <v>1</v>
      </c>
      <c r="E95" s="19">
        <v>1</v>
      </c>
      <c r="F95" s="19">
        <v>1</v>
      </c>
      <c r="G95" s="19">
        <v>0</v>
      </c>
      <c r="H95" s="19">
        <v>0</v>
      </c>
      <c r="I95" s="19">
        <v>4</v>
      </c>
      <c r="J95" s="19">
        <v>1</v>
      </c>
      <c r="K95" s="19">
        <v>1</v>
      </c>
      <c r="L95" s="19">
        <v>1</v>
      </c>
      <c r="M95" s="19">
        <v>0</v>
      </c>
      <c r="N95" s="19">
        <v>0</v>
      </c>
      <c r="O95" s="19">
        <v>0</v>
      </c>
      <c r="P95" s="19">
        <v>0</v>
      </c>
      <c r="Q95" s="19">
        <v>0</v>
      </c>
      <c r="R95" s="19">
        <v>0</v>
      </c>
      <c r="S95" s="19">
        <v>0</v>
      </c>
      <c r="T95" s="25" t="s">
        <v>35</v>
      </c>
      <c r="U95" s="19">
        <v>2</v>
      </c>
      <c r="V95" s="20">
        <v>0</v>
      </c>
      <c r="W95" s="19">
        <v>0</v>
      </c>
      <c r="X95" s="19">
        <v>0</v>
      </c>
      <c r="Y95" s="19">
        <v>0</v>
      </c>
      <c r="AC95" s="19">
        <v>1</v>
      </c>
      <c r="AD95" s="19">
        <v>0</v>
      </c>
      <c r="AE95" s="19">
        <v>1</v>
      </c>
      <c r="AF95" s="19">
        <v>0</v>
      </c>
      <c r="AG95" s="19">
        <v>0</v>
      </c>
      <c r="AH95" s="19">
        <v>1</v>
      </c>
      <c r="AI95" s="19">
        <v>1</v>
      </c>
      <c r="AJ95" s="19">
        <v>0</v>
      </c>
      <c r="AK95" s="19">
        <v>0</v>
      </c>
      <c r="AL95" s="19">
        <v>0</v>
      </c>
      <c r="AM95" s="19">
        <v>1</v>
      </c>
      <c r="AN95" s="19">
        <v>1</v>
      </c>
      <c r="AO95" s="19">
        <v>0</v>
      </c>
      <c r="AP95" s="19">
        <v>0</v>
      </c>
      <c r="AQ95" s="19">
        <v>1</v>
      </c>
      <c r="AR95" s="19">
        <v>1</v>
      </c>
      <c r="AS95" s="19">
        <v>1</v>
      </c>
      <c r="AT95" s="19">
        <v>0</v>
      </c>
      <c r="AU95" s="19">
        <v>0</v>
      </c>
      <c r="AV95" s="19">
        <v>0</v>
      </c>
      <c r="AY95" s="19">
        <v>0</v>
      </c>
      <c r="BA95" s="25" t="s">
        <v>342</v>
      </c>
      <c r="BB95" s="19">
        <v>2</v>
      </c>
      <c r="BC95" s="20">
        <v>3</v>
      </c>
      <c r="BD95" s="19">
        <v>1</v>
      </c>
      <c r="BE95" s="19">
        <v>1</v>
      </c>
      <c r="BF95" s="19">
        <v>1</v>
      </c>
      <c r="BG95" s="19">
        <v>1</v>
      </c>
      <c r="BH95" s="19">
        <v>0</v>
      </c>
      <c r="BI95" s="19">
        <v>1</v>
      </c>
      <c r="BJ95" s="19">
        <v>1</v>
      </c>
      <c r="BK95" s="19">
        <v>0</v>
      </c>
      <c r="BL95" s="19">
        <v>1</v>
      </c>
      <c r="BM95" s="19">
        <v>1</v>
      </c>
      <c r="BN95" s="19">
        <v>1</v>
      </c>
      <c r="BO95" s="19">
        <v>0</v>
      </c>
      <c r="BP95" s="19">
        <v>1</v>
      </c>
      <c r="BQ95" s="19">
        <v>0</v>
      </c>
      <c r="BR95" s="19">
        <v>0</v>
      </c>
      <c r="BS95" s="19">
        <v>0</v>
      </c>
      <c r="BT95" s="19">
        <v>0</v>
      </c>
      <c r="BU95" s="19">
        <v>0</v>
      </c>
      <c r="BV95" s="19">
        <v>0</v>
      </c>
      <c r="BW95" s="19">
        <v>0</v>
      </c>
      <c r="BX95" s="19">
        <v>0</v>
      </c>
      <c r="BY95" s="19">
        <v>0</v>
      </c>
      <c r="BZ95" s="19">
        <v>0</v>
      </c>
      <c r="CA95" s="19">
        <v>0</v>
      </c>
      <c r="CB95" s="19">
        <v>1</v>
      </c>
      <c r="CC95" s="19">
        <v>4</v>
      </c>
      <c r="CD95" s="19">
        <v>1</v>
      </c>
      <c r="CE95" s="19">
        <v>0</v>
      </c>
      <c r="CF95" s="19">
        <v>2</v>
      </c>
      <c r="CG95" s="25" t="s">
        <v>35</v>
      </c>
      <c r="CH95" s="19">
        <v>0</v>
      </c>
      <c r="CJ95" s="19">
        <v>2</v>
      </c>
      <c r="CK95" s="20" t="b">
        <f t="shared" si="52"/>
        <v>1</v>
      </c>
      <c r="CL95" s="21" t="b">
        <f t="shared" si="53"/>
        <v>0</v>
      </c>
      <c r="CM95" s="21" t="b">
        <f t="shared" si="46"/>
        <v>1</v>
      </c>
      <c r="CN95" s="19" t="b">
        <f t="shared" si="54"/>
        <v>1</v>
      </c>
      <c r="CO95" s="20" t="b">
        <f t="shared" si="55"/>
        <v>0</v>
      </c>
      <c r="CP95" s="19" t="b">
        <f t="shared" si="56"/>
        <v>0</v>
      </c>
      <c r="CQ95" s="19" t="b">
        <f t="shared" si="57"/>
        <v>0</v>
      </c>
      <c r="CR95" s="19" t="b">
        <f t="shared" si="58"/>
        <v>0</v>
      </c>
      <c r="CS95" s="20" t="b">
        <f t="shared" si="59"/>
        <v>0</v>
      </c>
      <c r="CT95" s="19" t="b">
        <f t="shared" si="60"/>
        <v>0</v>
      </c>
      <c r="CU95" s="19" t="b">
        <f t="shared" si="61"/>
        <v>0</v>
      </c>
      <c r="CV95" s="19" t="b">
        <f t="shared" si="62"/>
        <v>0</v>
      </c>
      <c r="CW95" s="19" t="b">
        <f t="shared" si="12"/>
        <v>0</v>
      </c>
      <c r="CX95" s="19" t="b">
        <f t="shared" si="63"/>
        <v>0</v>
      </c>
      <c r="CY95" s="19" t="b">
        <f t="shared" si="14"/>
        <v>0</v>
      </c>
      <c r="CZ95" s="20" t="b">
        <f t="shared" si="64"/>
        <v>1</v>
      </c>
      <c r="DA95" s="19" t="b">
        <f t="shared" si="65"/>
        <v>0</v>
      </c>
      <c r="DB95" s="19" t="b">
        <f t="shared" si="66"/>
        <v>1</v>
      </c>
      <c r="DC95" s="19" t="b">
        <f t="shared" si="67"/>
        <v>0</v>
      </c>
      <c r="DD95" s="19" t="b">
        <f t="shared" si="19"/>
        <v>1</v>
      </c>
      <c r="DE95" s="19" t="b">
        <f t="shared" si="68"/>
        <v>0</v>
      </c>
      <c r="DF95" s="19" t="b">
        <f t="shared" si="69"/>
        <v>1</v>
      </c>
      <c r="DG95" s="19" t="b">
        <f t="shared" si="22"/>
        <v>1</v>
      </c>
      <c r="DH95" s="20" t="b">
        <f t="shared" si="70"/>
        <v>0</v>
      </c>
      <c r="DI95" s="21" t="b">
        <f t="shared" si="24"/>
        <v>1</v>
      </c>
      <c r="DJ95" s="19" t="b">
        <f t="shared" si="71"/>
        <v>1</v>
      </c>
      <c r="DK95" s="19" t="b">
        <f t="shared" si="72"/>
        <v>0</v>
      </c>
      <c r="DL95" s="19" t="b">
        <f t="shared" si="73"/>
        <v>0</v>
      </c>
      <c r="DM95" s="19" t="b">
        <f t="shared" si="28"/>
        <v>0</v>
      </c>
      <c r="DN95" s="19" t="b">
        <f t="shared" si="93"/>
        <v>1</v>
      </c>
      <c r="DO95" s="19" t="b">
        <f t="shared" si="91"/>
        <v>0</v>
      </c>
      <c r="DP95" s="20">
        <f t="shared" si="74"/>
        <v>0</v>
      </c>
      <c r="DQ95" s="19">
        <f t="shared" si="75"/>
        <v>0</v>
      </c>
      <c r="DR95" s="19">
        <f t="shared" si="76"/>
        <v>0</v>
      </c>
      <c r="DS95" s="19">
        <f t="shared" si="77"/>
        <v>0</v>
      </c>
      <c r="DT95" s="19">
        <f t="shared" si="78"/>
        <v>0</v>
      </c>
      <c r="DU95" s="19">
        <f t="shared" si="79"/>
        <v>0</v>
      </c>
      <c r="DV95" s="19">
        <f t="shared" si="80"/>
        <v>0</v>
      </c>
      <c r="DW95" s="19">
        <f t="shared" si="81"/>
        <v>0</v>
      </c>
      <c r="DX95" s="19">
        <f t="shared" si="82"/>
        <v>0</v>
      </c>
      <c r="DY95" s="19">
        <f t="shared" si="83"/>
        <v>0</v>
      </c>
      <c r="DZ95" s="19">
        <f t="shared" si="84"/>
        <v>0</v>
      </c>
      <c r="EA95" s="19">
        <f t="shared" si="85"/>
        <v>0</v>
      </c>
      <c r="EB95" s="19">
        <f t="shared" si="86"/>
        <v>0</v>
      </c>
      <c r="EC95" s="19">
        <f t="shared" si="87"/>
        <v>0</v>
      </c>
      <c r="ED95" s="19">
        <f t="shared" si="88"/>
        <v>0</v>
      </c>
      <c r="EE95" s="19">
        <f t="shared" si="89"/>
        <v>16</v>
      </c>
      <c r="EF95" s="19">
        <f t="shared" si="92"/>
        <v>16</v>
      </c>
      <c r="EG95" s="22">
        <f t="shared" si="90"/>
        <v>7.43801652892562E-2</v>
      </c>
    </row>
    <row r="96" spans="1:137" x14ac:dyDescent="0.25">
      <c r="A96" s="18" t="b">
        <f t="shared" si="51"/>
        <v>1</v>
      </c>
      <c r="B96" s="19" t="s">
        <v>830</v>
      </c>
      <c r="C96" s="32" t="s">
        <v>1040</v>
      </c>
      <c r="D96" s="19">
        <v>1</v>
      </c>
      <c r="E96" s="19">
        <v>1</v>
      </c>
      <c r="F96" s="19">
        <v>1</v>
      </c>
      <c r="G96" s="19">
        <v>0</v>
      </c>
      <c r="H96" s="19">
        <v>0</v>
      </c>
      <c r="I96" s="19">
        <v>10</v>
      </c>
      <c r="J96" s="19">
        <v>2</v>
      </c>
      <c r="K96" s="19">
        <v>1</v>
      </c>
      <c r="L96" s="19">
        <v>1</v>
      </c>
      <c r="M96" s="19">
        <v>0</v>
      </c>
      <c r="N96" s="19">
        <v>0</v>
      </c>
      <c r="O96" s="19">
        <v>0</v>
      </c>
      <c r="P96" s="19">
        <v>0</v>
      </c>
      <c r="Q96" s="19">
        <v>0</v>
      </c>
      <c r="R96" s="19">
        <v>0</v>
      </c>
      <c r="S96" s="19">
        <v>0</v>
      </c>
      <c r="T96" s="25" t="s">
        <v>35</v>
      </c>
      <c r="U96" s="19">
        <v>2</v>
      </c>
      <c r="V96" s="20">
        <v>0</v>
      </c>
      <c r="W96" s="19">
        <v>0</v>
      </c>
      <c r="X96" s="19">
        <v>0</v>
      </c>
      <c r="Y96" s="19">
        <v>0</v>
      </c>
      <c r="AC96" s="19">
        <v>1</v>
      </c>
      <c r="AD96" s="19">
        <v>0</v>
      </c>
      <c r="AE96" s="19">
        <v>0</v>
      </c>
      <c r="AF96" s="19">
        <v>0</v>
      </c>
      <c r="AG96" s="19">
        <v>0</v>
      </c>
      <c r="AH96" s="19">
        <v>1</v>
      </c>
      <c r="AI96" s="19">
        <v>1</v>
      </c>
      <c r="AJ96" s="19">
        <v>0</v>
      </c>
      <c r="AK96" s="19">
        <v>0</v>
      </c>
      <c r="AL96" s="19">
        <v>0</v>
      </c>
      <c r="AM96" s="19">
        <v>1</v>
      </c>
      <c r="AN96" s="19">
        <v>1</v>
      </c>
      <c r="AO96" s="19">
        <v>0</v>
      </c>
      <c r="AP96" s="19">
        <v>0</v>
      </c>
      <c r="AQ96" s="19">
        <v>0</v>
      </c>
      <c r="AR96" s="19">
        <v>0</v>
      </c>
      <c r="AV96" s="19">
        <v>0</v>
      </c>
      <c r="AY96" s="19">
        <v>0</v>
      </c>
      <c r="BA96" s="25" t="s">
        <v>35</v>
      </c>
      <c r="BB96" s="19">
        <v>2</v>
      </c>
      <c r="BC96" s="20">
        <v>3</v>
      </c>
      <c r="BD96" s="19">
        <v>1</v>
      </c>
      <c r="BE96" s="19">
        <v>1</v>
      </c>
      <c r="BF96" s="19">
        <v>1</v>
      </c>
      <c r="BG96" s="19">
        <v>1</v>
      </c>
      <c r="BH96" s="19">
        <v>1</v>
      </c>
      <c r="BI96" s="19">
        <v>1</v>
      </c>
      <c r="BJ96" s="19">
        <v>1</v>
      </c>
      <c r="BK96" s="19">
        <v>0</v>
      </c>
      <c r="BL96" s="19">
        <v>1</v>
      </c>
      <c r="BM96" s="19">
        <v>1</v>
      </c>
      <c r="BN96" s="19">
        <v>1</v>
      </c>
      <c r="BO96" s="19">
        <v>1</v>
      </c>
      <c r="BP96" s="19">
        <v>0</v>
      </c>
      <c r="BQ96" s="19">
        <v>0</v>
      </c>
      <c r="BR96" s="19">
        <v>0</v>
      </c>
      <c r="BS96" s="19">
        <v>0</v>
      </c>
      <c r="BT96" s="19">
        <v>0</v>
      </c>
      <c r="BU96" s="19">
        <v>0</v>
      </c>
      <c r="BV96" s="19">
        <v>0</v>
      </c>
      <c r="BW96" s="19">
        <v>0</v>
      </c>
      <c r="BX96" s="19">
        <v>0</v>
      </c>
      <c r="BY96" s="19">
        <v>0</v>
      </c>
      <c r="BZ96" s="19">
        <v>0</v>
      </c>
      <c r="CA96" s="19">
        <v>0</v>
      </c>
      <c r="CB96" s="19">
        <v>1</v>
      </c>
      <c r="CC96" s="19">
        <v>4</v>
      </c>
      <c r="CD96" s="19">
        <v>1</v>
      </c>
      <c r="CE96" s="19">
        <v>0</v>
      </c>
      <c r="CF96" s="19">
        <v>1</v>
      </c>
      <c r="CG96" s="25" t="s">
        <v>35</v>
      </c>
      <c r="CH96" s="19">
        <v>0</v>
      </c>
      <c r="CJ96" s="19">
        <v>2</v>
      </c>
      <c r="CK96" s="20" t="b">
        <f t="shared" si="52"/>
        <v>1</v>
      </c>
      <c r="CL96" s="21" t="b">
        <f t="shared" si="53"/>
        <v>0</v>
      </c>
      <c r="CM96" s="21" t="b">
        <f t="shared" si="46"/>
        <v>1</v>
      </c>
      <c r="CN96" s="19" t="b">
        <f t="shared" si="54"/>
        <v>1</v>
      </c>
      <c r="CO96" s="20" t="b">
        <f t="shared" si="55"/>
        <v>0</v>
      </c>
      <c r="CP96" s="19" t="b">
        <f t="shared" si="56"/>
        <v>0</v>
      </c>
      <c r="CQ96" s="19" t="b">
        <f t="shared" si="57"/>
        <v>0</v>
      </c>
      <c r="CR96" s="19" t="b">
        <f t="shared" si="58"/>
        <v>0</v>
      </c>
      <c r="CS96" s="20" t="b">
        <f t="shared" si="59"/>
        <v>0</v>
      </c>
      <c r="CT96" s="19" t="b">
        <f t="shared" si="60"/>
        <v>0</v>
      </c>
      <c r="CU96" s="19" t="b">
        <f t="shared" si="61"/>
        <v>0</v>
      </c>
      <c r="CV96" s="19" t="b">
        <f t="shared" si="62"/>
        <v>0</v>
      </c>
      <c r="CW96" s="19" t="b">
        <f t="shared" si="12"/>
        <v>0</v>
      </c>
      <c r="CX96" s="19" t="b">
        <f t="shared" si="63"/>
        <v>0</v>
      </c>
      <c r="CY96" s="19" t="b">
        <f t="shared" si="14"/>
        <v>0</v>
      </c>
      <c r="CZ96" s="20" t="b">
        <f t="shared" si="64"/>
        <v>1</v>
      </c>
      <c r="DA96" s="19" t="b">
        <f t="shared" si="65"/>
        <v>1</v>
      </c>
      <c r="DB96" s="19" t="b">
        <f t="shared" si="66"/>
        <v>0</v>
      </c>
      <c r="DC96" s="19" t="b">
        <f t="shared" si="67"/>
        <v>0</v>
      </c>
      <c r="DD96" s="19" t="b">
        <f t="shared" si="19"/>
        <v>0</v>
      </c>
      <c r="DE96" s="19" t="b">
        <f t="shared" si="68"/>
        <v>0</v>
      </c>
      <c r="DF96" s="19" t="b">
        <f t="shared" si="69"/>
        <v>0</v>
      </c>
      <c r="DG96" s="19" t="b">
        <f t="shared" si="22"/>
        <v>0</v>
      </c>
      <c r="DH96" s="20" t="b">
        <f t="shared" si="70"/>
        <v>0</v>
      </c>
      <c r="DI96" s="21" t="b">
        <f t="shared" si="24"/>
        <v>0</v>
      </c>
      <c r="DJ96" s="19" t="b">
        <f t="shared" si="71"/>
        <v>1</v>
      </c>
      <c r="DK96" s="19" t="b">
        <f t="shared" si="72"/>
        <v>0</v>
      </c>
      <c r="DL96" s="19" t="b">
        <f t="shared" si="73"/>
        <v>0</v>
      </c>
      <c r="DM96" s="19" t="b">
        <f t="shared" si="28"/>
        <v>0</v>
      </c>
      <c r="DN96" s="19" t="b">
        <f t="shared" si="93"/>
        <v>1</v>
      </c>
      <c r="DO96" s="19" t="b">
        <f t="shared" si="91"/>
        <v>0</v>
      </c>
      <c r="DP96" s="20">
        <f t="shared" si="74"/>
        <v>0</v>
      </c>
      <c r="DQ96" s="19">
        <f t="shared" si="75"/>
        <v>0</v>
      </c>
      <c r="DR96" s="19">
        <f t="shared" si="76"/>
        <v>0</v>
      </c>
      <c r="DS96" s="19">
        <f t="shared" si="77"/>
        <v>0</v>
      </c>
      <c r="DT96" s="19">
        <f t="shared" si="78"/>
        <v>0</v>
      </c>
      <c r="DU96" s="19">
        <f t="shared" si="79"/>
        <v>0</v>
      </c>
      <c r="DV96" s="19">
        <f t="shared" si="80"/>
        <v>0</v>
      </c>
      <c r="DW96" s="19">
        <f t="shared" si="81"/>
        <v>0</v>
      </c>
      <c r="DX96" s="19">
        <f t="shared" si="82"/>
        <v>0</v>
      </c>
      <c r="DY96" s="19">
        <f t="shared" si="83"/>
        <v>0</v>
      </c>
      <c r="DZ96" s="19">
        <f t="shared" si="84"/>
        <v>0</v>
      </c>
      <c r="EA96" s="19">
        <f t="shared" si="85"/>
        <v>0</v>
      </c>
      <c r="EB96" s="19">
        <f t="shared" si="86"/>
        <v>0</v>
      </c>
      <c r="EC96" s="19">
        <f t="shared" si="87"/>
        <v>0</v>
      </c>
      <c r="ED96" s="19">
        <f t="shared" si="88"/>
        <v>0</v>
      </c>
      <c r="EE96" s="19">
        <f t="shared" si="89"/>
        <v>16</v>
      </c>
      <c r="EF96" s="19">
        <f t="shared" si="92"/>
        <v>16</v>
      </c>
      <c r="EG96" s="22">
        <f t="shared" si="90"/>
        <v>7.43801652892562E-2</v>
      </c>
    </row>
    <row r="97" spans="1:137" x14ac:dyDescent="0.25">
      <c r="A97" s="18" t="b">
        <f t="shared" si="51"/>
        <v>1</v>
      </c>
      <c r="B97" s="19" t="s">
        <v>830</v>
      </c>
      <c r="C97" s="32" t="s">
        <v>1041</v>
      </c>
      <c r="D97" s="19">
        <v>1</v>
      </c>
      <c r="E97" s="19">
        <v>1</v>
      </c>
      <c r="F97" s="19">
        <v>1</v>
      </c>
      <c r="G97" s="19">
        <v>0</v>
      </c>
      <c r="H97" s="19">
        <v>0</v>
      </c>
      <c r="I97" s="19">
        <v>2</v>
      </c>
      <c r="J97" s="19">
        <v>1</v>
      </c>
      <c r="K97" s="19">
        <v>2</v>
      </c>
      <c r="L97" s="19">
        <v>1</v>
      </c>
      <c r="M97" s="19">
        <v>0</v>
      </c>
      <c r="N97" s="19">
        <v>0</v>
      </c>
      <c r="O97" s="19">
        <v>0</v>
      </c>
      <c r="P97" s="19">
        <v>0</v>
      </c>
      <c r="Q97" s="19">
        <v>0</v>
      </c>
      <c r="R97" s="19">
        <v>0</v>
      </c>
      <c r="S97" s="19">
        <v>0</v>
      </c>
      <c r="T97" s="25" t="s">
        <v>343</v>
      </c>
      <c r="U97" s="19">
        <v>2</v>
      </c>
      <c r="V97" s="20">
        <v>0</v>
      </c>
      <c r="W97" s="19">
        <v>0</v>
      </c>
      <c r="X97" s="19">
        <v>0</v>
      </c>
      <c r="Y97" s="19">
        <v>0</v>
      </c>
      <c r="AC97" s="19">
        <v>1</v>
      </c>
      <c r="AD97" s="19">
        <v>0</v>
      </c>
      <c r="AE97" s="19">
        <v>0</v>
      </c>
      <c r="AF97" s="19">
        <v>0</v>
      </c>
      <c r="AG97" s="19">
        <v>0</v>
      </c>
      <c r="AH97" s="19">
        <v>0</v>
      </c>
      <c r="AI97" s="19">
        <v>0</v>
      </c>
      <c r="AJ97" s="19">
        <v>0</v>
      </c>
      <c r="AK97" s="19">
        <v>0</v>
      </c>
      <c r="AL97" s="19">
        <v>0</v>
      </c>
      <c r="AM97" s="19">
        <v>1</v>
      </c>
      <c r="AN97" s="19">
        <v>1</v>
      </c>
      <c r="AO97" s="19">
        <v>0</v>
      </c>
      <c r="AP97" s="19">
        <v>0</v>
      </c>
      <c r="AQ97" s="19">
        <v>1</v>
      </c>
      <c r="AR97" s="19">
        <v>0</v>
      </c>
      <c r="AV97" s="19">
        <v>0</v>
      </c>
      <c r="AY97" s="19">
        <v>0</v>
      </c>
      <c r="BA97" s="25" t="s">
        <v>344</v>
      </c>
      <c r="BB97" s="19">
        <v>2</v>
      </c>
      <c r="BC97" s="20">
        <v>3</v>
      </c>
      <c r="BD97" s="19">
        <v>1</v>
      </c>
      <c r="BE97" s="19">
        <v>1</v>
      </c>
      <c r="BF97" s="19">
        <v>1</v>
      </c>
      <c r="BG97" s="19">
        <v>1</v>
      </c>
      <c r="BH97" s="19">
        <v>0</v>
      </c>
      <c r="BI97" s="19">
        <v>1</v>
      </c>
      <c r="BJ97" s="19">
        <v>0</v>
      </c>
      <c r="BK97" s="19">
        <v>0</v>
      </c>
      <c r="BL97" s="19">
        <v>1</v>
      </c>
      <c r="BM97" s="19">
        <v>1</v>
      </c>
      <c r="BN97" s="19">
        <v>1</v>
      </c>
      <c r="BO97" s="19">
        <v>1</v>
      </c>
      <c r="BP97" s="19">
        <v>1</v>
      </c>
      <c r="BQ97" s="19">
        <v>0</v>
      </c>
      <c r="BR97" s="19">
        <v>0</v>
      </c>
      <c r="BS97" s="19">
        <v>0</v>
      </c>
      <c r="BT97" s="19">
        <v>0</v>
      </c>
      <c r="BU97" s="19">
        <v>0</v>
      </c>
      <c r="BV97" s="19">
        <v>0</v>
      </c>
      <c r="BW97" s="19">
        <v>0</v>
      </c>
      <c r="BX97" s="19">
        <v>0</v>
      </c>
      <c r="BY97" s="19">
        <v>0</v>
      </c>
      <c r="BZ97" s="19">
        <v>0</v>
      </c>
      <c r="CA97" s="19">
        <v>0</v>
      </c>
      <c r="CB97" s="19">
        <v>1</v>
      </c>
      <c r="CC97" s="19">
        <v>4</v>
      </c>
      <c r="CD97" s="19">
        <v>0</v>
      </c>
      <c r="CE97" s="19">
        <v>0</v>
      </c>
      <c r="CF97" s="19">
        <v>2</v>
      </c>
      <c r="CG97" s="25" t="s">
        <v>345</v>
      </c>
      <c r="CH97" s="19">
        <v>0</v>
      </c>
      <c r="CJ97" s="19">
        <v>2</v>
      </c>
      <c r="CK97" s="20" t="b">
        <f t="shared" si="52"/>
        <v>1</v>
      </c>
      <c r="CL97" s="21" t="b">
        <f t="shared" si="53"/>
        <v>0</v>
      </c>
      <c r="CM97" s="21" t="b">
        <f t="shared" si="46"/>
        <v>1</v>
      </c>
      <c r="CN97" s="19" t="b">
        <f t="shared" si="54"/>
        <v>0</v>
      </c>
      <c r="CO97" s="20" t="b">
        <f t="shared" si="55"/>
        <v>0</v>
      </c>
      <c r="CP97" s="19" t="b">
        <f t="shared" si="56"/>
        <v>0</v>
      </c>
      <c r="CQ97" s="19" t="b">
        <f t="shared" si="57"/>
        <v>0</v>
      </c>
      <c r="CR97" s="19" t="b">
        <f t="shared" si="58"/>
        <v>0</v>
      </c>
      <c r="CS97" s="20" t="b">
        <f t="shared" si="59"/>
        <v>0</v>
      </c>
      <c r="CT97" s="19" t="b">
        <f t="shared" si="60"/>
        <v>0</v>
      </c>
      <c r="CU97" s="19" t="b">
        <f t="shared" si="61"/>
        <v>0</v>
      </c>
      <c r="CV97" s="19" t="b">
        <f t="shared" si="62"/>
        <v>0</v>
      </c>
      <c r="CW97" s="19" t="b">
        <f t="shared" si="12"/>
        <v>0</v>
      </c>
      <c r="CX97" s="19" t="b">
        <f t="shared" si="63"/>
        <v>0</v>
      </c>
      <c r="CY97" s="19" t="b">
        <f t="shared" si="14"/>
        <v>0</v>
      </c>
      <c r="CZ97" s="20" t="b">
        <f t="shared" si="64"/>
        <v>1</v>
      </c>
      <c r="DA97" s="19" t="b">
        <f t="shared" si="65"/>
        <v>0</v>
      </c>
      <c r="DB97" s="19" t="b">
        <f t="shared" si="66"/>
        <v>1</v>
      </c>
      <c r="DC97" s="19" t="b">
        <f t="shared" si="67"/>
        <v>0</v>
      </c>
      <c r="DD97" s="19" t="b">
        <f t="shared" si="19"/>
        <v>1</v>
      </c>
      <c r="DE97" s="19" t="b">
        <f t="shared" si="68"/>
        <v>0</v>
      </c>
      <c r="DF97" s="19" t="b">
        <f t="shared" si="69"/>
        <v>1</v>
      </c>
      <c r="DG97" s="19" t="b">
        <f t="shared" si="22"/>
        <v>1</v>
      </c>
      <c r="DH97" s="20" t="b">
        <f t="shared" si="70"/>
        <v>0</v>
      </c>
      <c r="DI97" s="21" t="b">
        <f t="shared" si="24"/>
        <v>1</v>
      </c>
      <c r="DJ97" s="19" t="b">
        <f t="shared" si="71"/>
        <v>1</v>
      </c>
      <c r="DK97" s="19" t="b">
        <f t="shared" si="72"/>
        <v>0</v>
      </c>
      <c r="DL97" s="19" t="b">
        <f t="shared" si="73"/>
        <v>0</v>
      </c>
      <c r="DM97" s="19" t="b">
        <f t="shared" si="28"/>
        <v>0</v>
      </c>
      <c r="DN97" s="19" t="b">
        <f t="shared" si="93"/>
        <v>1</v>
      </c>
      <c r="DO97" s="19" t="b">
        <f t="shared" si="91"/>
        <v>0</v>
      </c>
      <c r="DP97" s="20">
        <f t="shared" si="74"/>
        <v>0</v>
      </c>
      <c r="DQ97" s="19">
        <f t="shared" si="75"/>
        <v>0</v>
      </c>
      <c r="DR97" s="19">
        <f t="shared" si="76"/>
        <v>0</v>
      </c>
      <c r="DS97" s="19">
        <f t="shared" si="77"/>
        <v>0</v>
      </c>
      <c r="DT97" s="19">
        <f t="shared" si="78"/>
        <v>0</v>
      </c>
      <c r="DU97" s="19">
        <f t="shared" si="79"/>
        <v>0</v>
      </c>
      <c r="DV97" s="19">
        <f t="shared" si="80"/>
        <v>0</v>
      </c>
      <c r="DW97" s="19">
        <f t="shared" si="81"/>
        <v>0</v>
      </c>
      <c r="DX97" s="19">
        <f t="shared" si="82"/>
        <v>0</v>
      </c>
      <c r="DY97" s="19">
        <f t="shared" si="83"/>
        <v>0</v>
      </c>
      <c r="DZ97" s="19">
        <f t="shared" si="84"/>
        <v>0</v>
      </c>
      <c r="EA97" s="19">
        <f t="shared" si="85"/>
        <v>0</v>
      </c>
      <c r="EB97" s="19">
        <f t="shared" si="86"/>
        <v>0</v>
      </c>
      <c r="EC97" s="19">
        <f t="shared" si="87"/>
        <v>0</v>
      </c>
      <c r="ED97" s="19">
        <f t="shared" si="88"/>
        <v>0</v>
      </c>
      <c r="EE97" s="19">
        <f t="shared" si="89"/>
        <v>16</v>
      </c>
      <c r="EF97" s="19">
        <f t="shared" si="92"/>
        <v>16</v>
      </c>
      <c r="EG97" s="22">
        <f t="shared" si="90"/>
        <v>7.43801652892562E-2</v>
      </c>
    </row>
    <row r="98" spans="1:137" x14ac:dyDescent="0.25">
      <c r="A98" s="18" t="b">
        <f t="shared" si="51"/>
        <v>1</v>
      </c>
      <c r="B98" s="19" t="s">
        <v>830</v>
      </c>
      <c r="C98" s="32" t="s">
        <v>1042</v>
      </c>
      <c r="D98" s="19">
        <v>1</v>
      </c>
      <c r="E98" s="19">
        <v>1</v>
      </c>
      <c r="F98" s="19">
        <v>1</v>
      </c>
      <c r="G98" s="19">
        <v>0</v>
      </c>
      <c r="H98" s="19">
        <v>0</v>
      </c>
      <c r="I98" s="19">
        <v>4</v>
      </c>
      <c r="J98" s="19">
        <v>2</v>
      </c>
      <c r="K98" s="19">
        <v>1</v>
      </c>
      <c r="L98" s="19">
        <v>2</v>
      </c>
      <c r="M98" s="19">
        <v>0</v>
      </c>
      <c r="N98" s="19">
        <v>0</v>
      </c>
      <c r="O98" s="19">
        <v>0</v>
      </c>
      <c r="P98" s="19">
        <v>0</v>
      </c>
      <c r="Q98" s="19">
        <v>0</v>
      </c>
      <c r="R98" s="19">
        <v>0</v>
      </c>
      <c r="S98" s="19">
        <v>0</v>
      </c>
      <c r="T98" s="25" t="s">
        <v>35</v>
      </c>
      <c r="U98" s="19">
        <v>2</v>
      </c>
      <c r="V98" s="20">
        <v>0</v>
      </c>
      <c r="W98" s="19">
        <v>0</v>
      </c>
      <c r="X98" s="19">
        <v>0</v>
      </c>
      <c r="Y98" s="19">
        <v>0</v>
      </c>
      <c r="AC98" s="19">
        <v>1</v>
      </c>
      <c r="AD98" s="19">
        <v>0</v>
      </c>
      <c r="AE98" s="19">
        <v>0</v>
      </c>
      <c r="AF98" s="19">
        <v>0</v>
      </c>
      <c r="AG98" s="19">
        <v>0</v>
      </c>
      <c r="AH98" s="19">
        <v>1</v>
      </c>
      <c r="AI98" s="19">
        <v>1</v>
      </c>
      <c r="AJ98" s="19">
        <v>0</v>
      </c>
      <c r="AK98" s="19">
        <v>0</v>
      </c>
      <c r="AL98" s="19">
        <v>0</v>
      </c>
      <c r="AM98" s="19">
        <v>1</v>
      </c>
      <c r="AN98" s="19">
        <v>1</v>
      </c>
      <c r="AO98" s="19">
        <v>0</v>
      </c>
      <c r="AP98" s="19">
        <v>0</v>
      </c>
      <c r="AQ98" s="19">
        <v>0</v>
      </c>
      <c r="AR98" s="19">
        <v>0</v>
      </c>
      <c r="AV98" s="19">
        <v>0</v>
      </c>
      <c r="AY98" s="19">
        <v>0</v>
      </c>
      <c r="BA98" s="25" t="s">
        <v>35</v>
      </c>
      <c r="BB98" s="19">
        <v>2</v>
      </c>
      <c r="BC98" s="20">
        <v>3</v>
      </c>
      <c r="BD98" s="19">
        <v>1</v>
      </c>
      <c r="BE98" s="19">
        <v>1</v>
      </c>
      <c r="BF98" s="19">
        <v>1</v>
      </c>
      <c r="BG98" s="19">
        <v>1</v>
      </c>
      <c r="BH98" s="19">
        <v>0</v>
      </c>
      <c r="BI98" s="19">
        <v>1</v>
      </c>
      <c r="BJ98" s="19">
        <v>1</v>
      </c>
      <c r="BK98" s="19">
        <v>0</v>
      </c>
      <c r="BL98" s="19">
        <v>1</v>
      </c>
      <c r="BM98" s="19">
        <v>0</v>
      </c>
      <c r="BN98" s="19">
        <v>1</v>
      </c>
      <c r="BO98" s="19">
        <v>1</v>
      </c>
      <c r="BP98" s="19">
        <v>1</v>
      </c>
      <c r="BQ98" s="19">
        <v>0</v>
      </c>
      <c r="BR98" s="19">
        <v>0</v>
      </c>
      <c r="BS98" s="19">
        <v>0</v>
      </c>
      <c r="BT98" s="19">
        <v>0</v>
      </c>
      <c r="BU98" s="19">
        <v>0</v>
      </c>
      <c r="BV98" s="19">
        <v>0</v>
      </c>
      <c r="BW98" s="19">
        <v>0</v>
      </c>
      <c r="BX98" s="19">
        <v>0</v>
      </c>
      <c r="BY98" s="19">
        <v>0</v>
      </c>
      <c r="BZ98" s="19">
        <v>0</v>
      </c>
      <c r="CA98" s="19">
        <v>0</v>
      </c>
      <c r="CB98" s="19">
        <v>1</v>
      </c>
      <c r="CC98" s="19">
        <v>5</v>
      </c>
      <c r="CD98" s="19">
        <v>1</v>
      </c>
      <c r="CE98" s="19">
        <v>0</v>
      </c>
      <c r="CF98" s="19">
        <v>1</v>
      </c>
      <c r="CG98" s="25" t="s">
        <v>35</v>
      </c>
      <c r="CH98" s="19">
        <v>0</v>
      </c>
      <c r="CJ98" s="19">
        <v>2</v>
      </c>
      <c r="CK98" s="20" t="b">
        <f t="shared" si="52"/>
        <v>1</v>
      </c>
      <c r="CL98" s="21" t="b">
        <f t="shared" si="53"/>
        <v>0</v>
      </c>
      <c r="CM98" s="21" t="b">
        <f t="shared" si="46"/>
        <v>1</v>
      </c>
      <c r="CN98" s="19" t="b">
        <f t="shared" si="54"/>
        <v>1</v>
      </c>
      <c r="CO98" s="20" t="b">
        <f t="shared" si="55"/>
        <v>0</v>
      </c>
      <c r="CP98" s="19" t="b">
        <f t="shared" si="56"/>
        <v>0</v>
      </c>
      <c r="CQ98" s="19" t="b">
        <f t="shared" si="57"/>
        <v>0</v>
      </c>
      <c r="CR98" s="19" t="b">
        <f t="shared" si="58"/>
        <v>0</v>
      </c>
      <c r="CS98" s="20" t="b">
        <f t="shared" si="59"/>
        <v>0</v>
      </c>
      <c r="CT98" s="19" t="b">
        <f t="shared" si="60"/>
        <v>0</v>
      </c>
      <c r="CU98" s="19" t="b">
        <f t="shared" si="61"/>
        <v>0</v>
      </c>
      <c r="CV98" s="19" t="b">
        <f t="shared" si="62"/>
        <v>0</v>
      </c>
      <c r="CW98" s="19" t="b">
        <f t="shared" si="12"/>
        <v>0</v>
      </c>
      <c r="CX98" s="19" t="b">
        <f t="shared" si="63"/>
        <v>0</v>
      </c>
      <c r="CY98" s="19" t="b">
        <f t="shared" si="14"/>
        <v>0</v>
      </c>
      <c r="CZ98" s="20" t="b">
        <f t="shared" si="64"/>
        <v>1</v>
      </c>
      <c r="DA98" s="19" t="b">
        <f t="shared" si="65"/>
        <v>0</v>
      </c>
      <c r="DB98" s="19" t="b">
        <f t="shared" si="66"/>
        <v>1</v>
      </c>
      <c r="DC98" s="19" t="b">
        <f t="shared" si="67"/>
        <v>0</v>
      </c>
      <c r="DD98" s="19" t="b">
        <f t="shared" si="19"/>
        <v>1</v>
      </c>
      <c r="DE98" s="19" t="b">
        <f t="shared" si="68"/>
        <v>0</v>
      </c>
      <c r="DF98" s="19" t="b">
        <f t="shared" si="69"/>
        <v>1</v>
      </c>
      <c r="DG98" s="19" t="b">
        <f t="shared" si="22"/>
        <v>1</v>
      </c>
      <c r="DH98" s="20" t="b">
        <f t="shared" si="70"/>
        <v>0</v>
      </c>
      <c r="DI98" s="21" t="b">
        <f t="shared" si="24"/>
        <v>1</v>
      </c>
      <c r="DJ98" s="19" t="b">
        <f t="shared" si="71"/>
        <v>1</v>
      </c>
      <c r="DK98" s="19" t="b">
        <f t="shared" si="72"/>
        <v>0</v>
      </c>
      <c r="DL98" s="19" t="b">
        <f t="shared" si="73"/>
        <v>0</v>
      </c>
      <c r="DM98" s="19" t="b">
        <f t="shared" si="28"/>
        <v>0</v>
      </c>
      <c r="DN98" s="19" t="b">
        <f t="shared" si="93"/>
        <v>1</v>
      </c>
      <c r="DO98" s="19" t="b">
        <f t="shared" si="91"/>
        <v>0</v>
      </c>
      <c r="DP98" s="20">
        <f t="shared" si="74"/>
        <v>0</v>
      </c>
      <c r="DQ98" s="19">
        <f t="shared" si="75"/>
        <v>0</v>
      </c>
      <c r="DR98" s="19">
        <f t="shared" si="76"/>
        <v>0</v>
      </c>
      <c r="DS98" s="19">
        <f t="shared" si="77"/>
        <v>0</v>
      </c>
      <c r="DT98" s="19">
        <f t="shared" si="78"/>
        <v>0</v>
      </c>
      <c r="DU98" s="19">
        <f t="shared" si="79"/>
        <v>0</v>
      </c>
      <c r="DV98" s="19">
        <f t="shared" si="80"/>
        <v>0</v>
      </c>
      <c r="DW98" s="19">
        <f t="shared" si="81"/>
        <v>0</v>
      </c>
      <c r="DX98" s="19">
        <f t="shared" si="82"/>
        <v>0</v>
      </c>
      <c r="DY98" s="19">
        <f t="shared" si="83"/>
        <v>0</v>
      </c>
      <c r="DZ98" s="19">
        <f t="shared" si="84"/>
        <v>0</v>
      </c>
      <c r="EA98" s="19">
        <f t="shared" si="85"/>
        <v>0</v>
      </c>
      <c r="EB98" s="19">
        <f t="shared" si="86"/>
        <v>0</v>
      </c>
      <c r="EC98" s="19">
        <f t="shared" si="87"/>
        <v>0</v>
      </c>
      <c r="ED98" s="19">
        <f t="shared" si="88"/>
        <v>0</v>
      </c>
      <c r="EE98" s="19">
        <f t="shared" si="89"/>
        <v>16</v>
      </c>
      <c r="EF98" s="19">
        <f t="shared" si="92"/>
        <v>16</v>
      </c>
      <c r="EG98" s="22">
        <f t="shared" si="90"/>
        <v>7.43801652892562E-2</v>
      </c>
    </row>
    <row r="99" spans="1:137" x14ac:dyDescent="0.25">
      <c r="A99" s="18" t="b">
        <f t="shared" si="51"/>
        <v>1</v>
      </c>
      <c r="B99" s="19" t="s">
        <v>830</v>
      </c>
      <c r="C99" s="32" t="s">
        <v>1043</v>
      </c>
      <c r="D99" s="19">
        <v>1</v>
      </c>
      <c r="E99" s="19">
        <v>1</v>
      </c>
      <c r="F99" s="19">
        <v>1</v>
      </c>
      <c r="G99" s="19">
        <v>0</v>
      </c>
      <c r="H99" s="19">
        <v>0</v>
      </c>
      <c r="I99" s="19">
        <v>22</v>
      </c>
      <c r="J99" s="19">
        <v>1</v>
      </c>
      <c r="K99" s="19">
        <v>1</v>
      </c>
      <c r="L99" s="19">
        <v>1</v>
      </c>
      <c r="M99" s="19">
        <v>0</v>
      </c>
      <c r="N99" s="19">
        <v>0</v>
      </c>
      <c r="O99" s="19">
        <v>0</v>
      </c>
      <c r="P99" s="19">
        <v>0</v>
      </c>
      <c r="Q99" s="19">
        <v>0</v>
      </c>
      <c r="R99" s="19">
        <v>0</v>
      </c>
      <c r="S99" s="19">
        <v>0</v>
      </c>
      <c r="T99" s="25" t="s">
        <v>35</v>
      </c>
      <c r="U99" s="19">
        <v>2</v>
      </c>
      <c r="V99" s="20">
        <v>0</v>
      </c>
      <c r="W99" s="19">
        <v>1</v>
      </c>
      <c r="X99" s="19">
        <v>0</v>
      </c>
      <c r="Y99" s="19">
        <v>0</v>
      </c>
      <c r="AC99" s="19">
        <v>0</v>
      </c>
      <c r="AD99" s="19">
        <v>0</v>
      </c>
      <c r="AE99" s="19">
        <v>0</v>
      </c>
      <c r="AF99" s="19">
        <v>0</v>
      </c>
      <c r="AG99" s="19">
        <v>0</v>
      </c>
      <c r="AH99" s="19">
        <v>1</v>
      </c>
      <c r="AI99" s="19">
        <v>1</v>
      </c>
      <c r="AJ99" s="19">
        <v>0</v>
      </c>
      <c r="AK99" s="19">
        <v>0</v>
      </c>
      <c r="AL99" s="19">
        <v>1</v>
      </c>
      <c r="AM99" s="19">
        <v>0</v>
      </c>
      <c r="AN99" s="19">
        <v>0</v>
      </c>
      <c r="AO99" s="19">
        <v>0</v>
      </c>
      <c r="AP99" s="19">
        <v>0</v>
      </c>
      <c r="AQ99" s="19">
        <v>0</v>
      </c>
      <c r="AR99" s="19">
        <v>0</v>
      </c>
      <c r="AV99" s="19">
        <v>0</v>
      </c>
      <c r="AY99" s="19">
        <v>0</v>
      </c>
      <c r="BA99" s="25" t="s">
        <v>35</v>
      </c>
      <c r="BB99" s="19">
        <v>2</v>
      </c>
      <c r="BC99" s="20">
        <v>3</v>
      </c>
      <c r="BD99" s="19">
        <v>1</v>
      </c>
      <c r="BE99" s="19">
        <v>1</v>
      </c>
      <c r="BF99" s="19">
        <v>1</v>
      </c>
      <c r="BG99" s="19">
        <v>1</v>
      </c>
      <c r="BH99" s="19">
        <v>1</v>
      </c>
      <c r="BI99" s="19">
        <v>1</v>
      </c>
      <c r="BJ99" s="19">
        <v>0</v>
      </c>
      <c r="BK99" s="19">
        <v>0</v>
      </c>
      <c r="BL99" s="19">
        <v>1</v>
      </c>
      <c r="BM99" s="19">
        <v>1</v>
      </c>
      <c r="BN99" s="19">
        <v>1</v>
      </c>
      <c r="BO99" s="19">
        <v>1</v>
      </c>
      <c r="BP99" s="19">
        <v>0</v>
      </c>
      <c r="BQ99" s="19">
        <v>0</v>
      </c>
      <c r="BR99" s="19">
        <v>0</v>
      </c>
      <c r="BS99" s="19">
        <v>0</v>
      </c>
      <c r="BT99" s="19">
        <v>0</v>
      </c>
      <c r="BU99" s="19">
        <v>0</v>
      </c>
      <c r="BV99" s="19">
        <v>0</v>
      </c>
      <c r="BW99" s="19">
        <v>0</v>
      </c>
      <c r="BX99" s="19">
        <v>0</v>
      </c>
      <c r="BY99" s="19">
        <v>0</v>
      </c>
      <c r="BZ99" s="19">
        <v>0</v>
      </c>
      <c r="CA99" s="19">
        <v>0</v>
      </c>
      <c r="CB99" s="19">
        <v>1</v>
      </c>
      <c r="CC99" s="19">
        <v>5</v>
      </c>
      <c r="CD99" s="19">
        <v>1</v>
      </c>
      <c r="CE99" s="19">
        <v>1</v>
      </c>
      <c r="CF99" s="19">
        <v>1</v>
      </c>
      <c r="CG99" s="25" t="s">
        <v>346</v>
      </c>
      <c r="CH99" s="19">
        <v>0</v>
      </c>
      <c r="CJ99" s="19">
        <v>2</v>
      </c>
      <c r="CK99" s="20" t="b">
        <f t="shared" si="52"/>
        <v>1</v>
      </c>
      <c r="CL99" s="21" t="b">
        <f t="shared" si="53"/>
        <v>0</v>
      </c>
      <c r="CM99" s="21" t="b">
        <f t="shared" si="46"/>
        <v>1</v>
      </c>
      <c r="CN99" s="19" t="b">
        <f t="shared" si="54"/>
        <v>1</v>
      </c>
      <c r="CO99" s="20" t="b">
        <f t="shared" si="55"/>
        <v>0</v>
      </c>
      <c r="CP99" s="19" t="b">
        <f t="shared" si="56"/>
        <v>0</v>
      </c>
      <c r="CQ99" s="19" t="b">
        <f t="shared" si="57"/>
        <v>0</v>
      </c>
      <c r="CR99" s="19" t="b">
        <f t="shared" si="58"/>
        <v>0</v>
      </c>
      <c r="CS99" s="20" t="b">
        <f t="shared" si="59"/>
        <v>0</v>
      </c>
      <c r="CT99" s="19" t="b">
        <f t="shared" si="60"/>
        <v>0</v>
      </c>
      <c r="CU99" s="19" t="b">
        <f t="shared" si="61"/>
        <v>0</v>
      </c>
      <c r="CV99" s="19" t="b">
        <f t="shared" si="62"/>
        <v>0</v>
      </c>
      <c r="CW99" s="19" t="b">
        <f t="shared" si="12"/>
        <v>0</v>
      </c>
      <c r="CX99" s="19" t="b">
        <f t="shared" si="63"/>
        <v>0</v>
      </c>
      <c r="CY99" s="19" t="b">
        <f t="shared" si="14"/>
        <v>0</v>
      </c>
      <c r="CZ99" s="20" t="b">
        <f t="shared" si="64"/>
        <v>1</v>
      </c>
      <c r="DA99" s="19" t="b">
        <f t="shared" si="65"/>
        <v>1</v>
      </c>
      <c r="DB99" s="19" t="b">
        <f t="shared" si="66"/>
        <v>0</v>
      </c>
      <c r="DC99" s="19" t="b">
        <f t="shared" si="67"/>
        <v>0</v>
      </c>
      <c r="DD99" s="19" t="b">
        <f t="shared" si="19"/>
        <v>0</v>
      </c>
      <c r="DE99" s="19" t="b">
        <f t="shared" si="68"/>
        <v>0</v>
      </c>
      <c r="DF99" s="19" t="b">
        <f t="shared" si="69"/>
        <v>0</v>
      </c>
      <c r="DG99" s="19" t="b">
        <f t="shared" si="22"/>
        <v>0</v>
      </c>
      <c r="DH99" s="20" t="b">
        <f t="shared" si="70"/>
        <v>0</v>
      </c>
      <c r="DI99" s="21" t="b">
        <f t="shared" si="24"/>
        <v>0</v>
      </c>
      <c r="DJ99" s="19" t="b">
        <f t="shared" si="71"/>
        <v>1</v>
      </c>
      <c r="DK99" s="19" t="b">
        <f t="shared" si="72"/>
        <v>0</v>
      </c>
      <c r="DL99" s="19" t="b">
        <f t="shared" si="73"/>
        <v>0</v>
      </c>
      <c r="DM99" s="19" t="b">
        <f t="shared" si="28"/>
        <v>0</v>
      </c>
      <c r="DN99" s="19" t="b">
        <f t="shared" si="93"/>
        <v>1</v>
      </c>
      <c r="DO99" s="19" t="b">
        <f t="shared" si="91"/>
        <v>0</v>
      </c>
      <c r="DP99" s="20">
        <f t="shared" si="74"/>
        <v>0</v>
      </c>
      <c r="DQ99" s="19">
        <f t="shared" si="75"/>
        <v>0</v>
      </c>
      <c r="DR99" s="19">
        <f t="shared" si="76"/>
        <v>0</v>
      </c>
      <c r="DS99" s="19">
        <f t="shared" si="77"/>
        <v>0</v>
      </c>
      <c r="DT99" s="19">
        <f t="shared" si="78"/>
        <v>0</v>
      </c>
      <c r="DU99" s="19">
        <f t="shared" si="79"/>
        <v>0</v>
      </c>
      <c r="DV99" s="19">
        <f t="shared" si="80"/>
        <v>0</v>
      </c>
      <c r="DW99" s="19">
        <f t="shared" si="81"/>
        <v>0</v>
      </c>
      <c r="DX99" s="19">
        <f t="shared" si="82"/>
        <v>0</v>
      </c>
      <c r="DY99" s="19">
        <f t="shared" si="83"/>
        <v>0</v>
      </c>
      <c r="DZ99" s="19">
        <f t="shared" si="84"/>
        <v>0</v>
      </c>
      <c r="EA99" s="19">
        <f t="shared" si="85"/>
        <v>0</v>
      </c>
      <c r="EB99" s="19">
        <f t="shared" si="86"/>
        <v>0</v>
      </c>
      <c r="EC99" s="19">
        <f t="shared" si="87"/>
        <v>0</v>
      </c>
      <c r="ED99" s="19">
        <f t="shared" si="88"/>
        <v>0</v>
      </c>
      <c r="EE99" s="19">
        <f t="shared" si="89"/>
        <v>16</v>
      </c>
      <c r="EF99" s="19">
        <f t="shared" si="92"/>
        <v>16</v>
      </c>
      <c r="EG99" s="22">
        <f t="shared" si="90"/>
        <v>7.43801652892562E-2</v>
      </c>
    </row>
    <row r="100" spans="1:137" x14ac:dyDescent="0.25">
      <c r="A100" s="18" t="b">
        <f t="shared" si="51"/>
        <v>1</v>
      </c>
      <c r="B100" s="19" t="s">
        <v>830</v>
      </c>
      <c r="C100" s="32" t="s">
        <v>1044</v>
      </c>
      <c r="D100" s="19">
        <v>1</v>
      </c>
      <c r="E100" s="19">
        <v>1</v>
      </c>
      <c r="F100" s="19">
        <v>1</v>
      </c>
      <c r="G100" s="19">
        <v>0</v>
      </c>
      <c r="H100" s="19">
        <v>0</v>
      </c>
      <c r="I100" s="19">
        <v>5</v>
      </c>
      <c r="J100" s="19">
        <v>1</v>
      </c>
      <c r="K100" s="19">
        <v>1</v>
      </c>
      <c r="L100" s="19">
        <v>2</v>
      </c>
      <c r="M100" s="19">
        <v>0</v>
      </c>
      <c r="N100" s="19">
        <v>0</v>
      </c>
      <c r="O100" s="19">
        <v>0</v>
      </c>
      <c r="P100" s="19">
        <v>0</v>
      </c>
      <c r="Q100" s="19">
        <v>0</v>
      </c>
      <c r="R100" s="19">
        <v>0</v>
      </c>
      <c r="S100" s="19">
        <v>0</v>
      </c>
      <c r="T100" s="25" t="s">
        <v>35</v>
      </c>
      <c r="U100" s="19">
        <v>2</v>
      </c>
      <c r="V100" s="20">
        <v>1</v>
      </c>
      <c r="W100" s="19">
        <v>0</v>
      </c>
      <c r="X100" s="19">
        <v>1</v>
      </c>
      <c r="Y100" s="19">
        <v>1</v>
      </c>
      <c r="Z100" s="19">
        <v>0</v>
      </c>
      <c r="AA100" s="19">
        <v>1</v>
      </c>
      <c r="AB100" s="19">
        <v>1</v>
      </c>
      <c r="AC100" s="19">
        <v>0</v>
      </c>
      <c r="AD100" s="19">
        <v>1</v>
      </c>
      <c r="AE100" s="19">
        <v>1</v>
      </c>
      <c r="AF100" s="19">
        <v>0</v>
      </c>
      <c r="AG100" s="19">
        <v>0</v>
      </c>
      <c r="AH100" s="19">
        <v>1</v>
      </c>
      <c r="AI100" s="19">
        <v>0</v>
      </c>
      <c r="AJ100" s="19">
        <v>0</v>
      </c>
      <c r="AK100" s="19">
        <v>1</v>
      </c>
      <c r="AL100" s="19">
        <v>0</v>
      </c>
      <c r="AM100" s="19">
        <v>1</v>
      </c>
      <c r="AN100" s="19">
        <v>0</v>
      </c>
      <c r="AO100" s="19">
        <v>0</v>
      </c>
      <c r="AP100" s="19">
        <v>1</v>
      </c>
      <c r="AQ100" s="19">
        <v>0</v>
      </c>
      <c r="AR100" s="19">
        <v>0</v>
      </c>
      <c r="AV100" s="19">
        <v>1</v>
      </c>
      <c r="AW100" s="19">
        <v>1</v>
      </c>
      <c r="AX100" s="19">
        <v>2</v>
      </c>
      <c r="AY100" s="19">
        <v>0</v>
      </c>
      <c r="BA100" s="25" t="s">
        <v>347</v>
      </c>
      <c r="BB100" s="19">
        <v>2</v>
      </c>
      <c r="BC100" s="20">
        <v>3</v>
      </c>
      <c r="BD100" s="19">
        <v>1</v>
      </c>
      <c r="BE100" s="19">
        <v>1</v>
      </c>
      <c r="BF100" s="19">
        <v>1</v>
      </c>
      <c r="BG100" s="19">
        <v>1</v>
      </c>
      <c r="BH100" s="19">
        <v>0</v>
      </c>
      <c r="BI100" s="19">
        <v>1</v>
      </c>
      <c r="BJ100" s="19">
        <v>1</v>
      </c>
      <c r="BK100" s="19">
        <v>1</v>
      </c>
      <c r="BL100" s="19">
        <v>1</v>
      </c>
      <c r="BM100" s="19">
        <v>1</v>
      </c>
      <c r="BN100" s="19">
        <v>1</v>
      </c>
      <c r="BO100" s="19">
        <v>1</v>
      </c>
      <c r="BP100" s="19">
        <v>1</v>
      </c>
      <c r="BQ100" s="19">
        <v>0</v>
      </c>
      <c r="BR100" s="19">
        <v>1</v>
      </c>
      <c r="BS100" s="19">
        <v>0</v>
      </c>
      <c r="BT100" s="19">
        <v>1</v>
      </c>
      <c r="BU100" s="19">
        <v>0</v>
      </c>
      <c r="BV100" s="19">
        <v>0</v>
      </c>
      <c r="BW100" s="19">
        <v>0</v>
      </c>
      <c r="BX100" s="19">
        <v>0</v>
      </c>
      <c r="BY100" s="19">
        <v>0</v>
      </c>
      <c r="BZ100" s="19">
        <v>1</v>
      </c>
      <c r="CA100" s="19">
        <v>1</v>
      </c>
      <c r="CB100" s="19">
        <v>0</v>
      </c>
      <c r="CC100" s="19">
        <v>1</v>
      </c>
      <c r="CD100" s="19">
        <v>1</v>
      </c>
      <c r="CE100" s="19">
        <v>1</v>
      </c>
      <c r="CF100" s="19">
        <v>8</v>
      </c>
      <c r="CG100" s="25" t="s">
        <v>35</v>
      </c>
      <c r="CH100" s="19">
        <v>0</v>
      </c>
      <c r="CJ100" s="19">
        <v>2</v>
      </c>
      <c r="CK100" s="20" t="b">
        <f t="shared" si="52"/>
        <v>1</v>
      </c>
      <c r="CL100" s="21" t="b">
        <f t="shared" si="53"/>
        <v>0</v>
      </c>
      <c r="CM100" s="21" t="b">
        <f t="shared" si="46"/>
        <v>1</v>
      </c>
      <c r="CN100" s="19" t="b">
        <f t="shared" si="54"/>
        <v>1</v>
      </c>
      <c r="CO100" s="20" t="b">
        <f t="shared" si="55"/>
        <v>1</v>
      </c>
      <c r="CP100" s="19" t="b">
        <f t="shared" si="56"/>
        <v>1</v>
      </c>
      <c r="CQ100" s="19" t="b">
        <f t="shared" si="57"/>
        <v>1</v>
      </c>
      <c r="CR100" s="19" t="b">
        <f t="shared" si="58"/>
        <v>1</v>
      </c>
      <c r="CS100" s="20" t="b">
        <f t="shared" si="59"/>
        <v>1</v>
      </c>
      <c r="CT100" s="19" t="b">
        <f t="shared" si="60"/>
        <v>1</v>
      </c>
      <c r="CU100" s="19" t="b">
        <f t="shared" si="61"/>
        <v>0</v>
      </c>
      <c r="CV100" s="19" t="b">
        <f t="shared" si="62"/>
        <v>0</v>
      </c>
      <c r="CW100" s="19" t="b">
        <f t="shared" si="12"/>
        <v>0</v>
      </c>
      <c r="CX100" s="19" t="b">
        <f t="shared" si="63"/>
        <v>0</v>
      </c>
      <c r="CY100" s="19" t="b">
        <f t="shared" si="14"/>
        <v>1</v>
      </c>
      <c r="CZ100" s="20" t="b">
        <f t="shared" si="64"/>
        <v>0</v>
      </c>
      <c r="DA100" s="19" t="b">
        <f t="shared" si="65"/>
        <v>0</v>
      </c>
      <c r="DB100" s="19" t="b">
        <f t="shared" si="66"/>
        <v>0</v>
      </c>
      <c r="DC100" s="19" t="b">
        <f t="shared" si="67"/>
        <v>0</v>
      </c>
      <c r="DD100" s="19" t="b">
        <f t="shared" si="19"/>
        <v>0</v>
      </c>
      <c r="DE100" s="19" t="b">
        <f t="shared" si="68"/>
        <v>0</v>
      </c>
      <c r="DF100" s="19" t="b">
        <f t="shared" si="69"/>
        <v>0</v>
      </c>
      <c r="DG100" s="19" t="b">
        <f t="shared" si="22"/>
        <v>0</v>
      </c>
      <c r="DH100" s="20" t="b">
        <f t="shared" si="70"/>
        <v>1</v>
      </c>
      <c r="DI100" s="21" t="b">
        <f t="shared" si="24"/>
        <v>1</v>
      </c>
      <c r="DJ100" s="19" t="b">
        <f t="shared" si="71"/>
        <v>0</v>
      </c>
      <c r="DK100" s="19" t="b">
        <f t="shared" si="72"/>
        <v>1</v>
      </c>
      <c r="DL100" s="19" t="b">
        <f t="shared" si="73"/>
        <v>1</v>
      </c>
      <c r="DM100" s="19" t="b">
        <f t="shared" si="28"/>
        <v>1</v>
      </c>
      <c r="DN100" s="19" t="b">
        <f t="shared" si="93"/>
        <v>0</v>
      </c>
      <c r="DO100" s="19" t="b">
        <f t="shared" si="91"/>
        <v>0</v>
      </c>
      <c r="DP100" s="20">
        <f t="shared" si="74"/>
        <v>1</v>
      </c>
      <c r="DQ100" s="19">
        <f t="shared" si="75"/>
        <v>0</v>
      </c>
      <c r="DR100" s="19">
        <f t="shared" si="76"/>
        <v>0</v>
      </c>
      <c r="DS100" s="19">
        <f t="shared" si="77"/>
        <v>0</v>
      </c>
      <c r="DT100" s="19">
        <f t="shared" si="78"/>
        <v>0</v>
      </c>
      <c r="DU100" s="19">
        <f t="shared" si="79"/>
        <v>0</v>
      </c>
      <c r="DV100" s="19">
        <f t="shared" si="80"/>
        <v>0</v>
      </c>
      <c r="DW100" s="19">
        <f t="shared" si="81"/>
        <v>0</v>
      </c>
      <c r="DX100" s="19">
        <f t="shared" si="82"/>
        <v>0</v>
      </c>
      <c r="DY100" s="19">
        <f t="shared" si="83"/>
        <v>0</v>
      </c>
      <c r="DZ100" s="19">
        <f t="shared" si="84"/>
        <v>0</v>
      </c>
      <c r="EA100" s="19">
        <f t="shared" si="85"/>
        <v>0</v>
      </c>
      <c r="EB100" s="19">
        <f t="shared" si="86"/>
        <v>0</v>
      </c>
      <c r="EC100" s="19">
        <f t="shared" si="87"/>
        <v>0</v>
      </c>
      <c r="ED100" s="19">
        <f t="shared" si="88"/>
        <v>0</v>
      </c>
      <c r="EE100" s="19">
        <f t="shared" si="89"/>
        <v>0</v>
      </c>
      <c r="EF100" s="19">
        <f t="shared" si="92"/>
        <v>1</v>
      </c>
      <c r="EG100" s="22">
        <f t="shared" si="90"/>
        <v>0.8</v>
      </c>
    </row>
    <row r="101" spans="1:137" x14ac:dyDescent="0.25">
      <c r="A101" s="18" t="b">
        <f t="shared" si="51"/>
        <v>1</v>
      </c>
      <c r="B101" s="19" t="s">
        <v>830</v>
      </c>
      <c r="C101" s="32" t="s">
        <v>1045</v>
      </c>
      <c r="D101" s="19">
        <v>1</v>
      </c>
      <c r="E101" s="19">
        <v>1</v>
      </c>
      <c r="F101" s="19">
        <v>1</v>
      </c>
      <c r="G101" s="19">
        <v>0</v>
      </c>
      <c r="H101" s="19">
        <v>0</v>
      </c>
      <c r="I101" s="19">
        <v>32</v>
      </c>
      <c r="J101" s="19">
        <v>2</v>
      </c>
      <c r="K101" s="19">
        <v>2</v>
      </c>
      <c r="L101" s="19">
        <v>2</v>
      </c>
      <c r="M101" s="19">
        <v>0</v>
      </c>
      <c r="N101" s="19">
        <v>0</v>
      </c>
      <c r="O101" s="19">
        <v>0</v>
      </c>
      <c r="P101" s="19">
        <v>0</v>
      </c>
      <c r="Q101" s="19">
        <v>0</v>
      </c>
      <c r="R101" s="19">
        <v>0</v>
      </c>
      <c r="S101" s="19">
        <v>0</v>
      </c>
      <c r="T101" s="25" t="s">
        <v>35</v>
      </c>
      <c r="U101" s="19">
        <v>2</v>
      </c>
      <c r="V101" s="20">
        <v>0</v>
      </c>
      <c r="W101" s="19">
        <v>0</v>
      </c>
      <c r="X101" s="19">
        <v>0</v>
      </c>
      <c r="Y101" s="19">
        <v>1</v>
      </c>
      <c r="Z101" s="19">
        <v>0</v>
      </c>
      <c r="AA101" s="19">
        <v>0</v>
      </c>
      <c r="AC101" s="19">
        <v>1</v>
      </c>
      <c r="AD101" s="19">
        <v>0</v>
      </c>
      <c r="AE101" s="19">
        <v>0</v>
      </c>
      <c r="AF101" s="19">
        <v>0</v>
      </c>
      <c r="AG101" s="19">
        <v>0</v>
      </c>
      <c r="AH101" s="19">
        <v>0</v>
      </c>
      <c r="AI101" s="19">
        <v>0</v>
      </c>
      <c r="AJ101" s="19">
        <v>0</v>
      </c>
      <c r="AK101" s="19">
        <v>0</v>
      </c>
      <c r="AL101" s="19">
        <v>1</v>
      </c>
      <c r="AM101" s="19">
        <v>0</v>
      </c>
      <c r="AN101" s="19">
        <v>0</v>
      </c>
      <c r="AO101" s="19">
        <v>0</v>
      </c>
      <c r="AP101" s="19">
        <v>0</v>
      </c>
      <c r="AQ101" s="19">
        <v>0</v>
      </c>
      <c r="AR101" s="19">
        <v>0</v>
      </c>
      <c r="AV101" s="19">
        <v>0</v>
      </c>
      <c r="AY101" s="19">
        <v>0</v>
      </c>
      <c r="BA101" s="25" t="s">
        <v>35</v>
      </c>
      <c r="BB101" s="19">
        <v>2</v>
      </c>
      <c r="BC101" s="20">
        <v>3</v>
      </c>
      <c r="BD101" s="19">
        <v>1</v>
      </c>
      <c r="BE101" s="19">
        <v>1</v>
      </c>
      <c r="BF101" s="19">
        <v>1</v>
      </c>
      <c r="BG101" s="19">
        <v>1</v>
      </c>
      <c r="BH101" s="19">
        <v>1</v>
      </c>
      <c r="BI101" s="19">
        <v>1</v>
      </c>
      <c r="BJ101" s="19">
        <v>1</v>
      </c>
      <c r="BK101" s="19">
        <v>0</v>
      </c>
      <c r="BL101" s="19">
        <v>1</v>
      </c>
      <c r="BM101" s="19">
        <v>1</v>
      </c>
      <c r="BN101" s="19">
        <v>1</v>
      </c>
      <c r="BO101" s="19">
        <v>1</v>
      </c>
      <c r="BP101" s="19">
        <v>0</v>
      </c>
      <c r="BQ101" s="19">
        <v>0</v>
      </c>
      <c r="BR101" s="19">
        <v>0</v>
      </c>
      <c r="BS101" s="19">
        <v>0</v>
      </c>
      <c r="BT101" s="19">
        <v>0</v>
      </c>
      <c r="BU101" s="19">
        <v>0</v>
      </c>
      <c r="BV101" s="19">
        <v>0</v>
      </c>
      <c r="BW101" s="19">
        <v>0</v>
      </c>
      <c r="BX101" s="19">
        <v>0</v>
      </c>
      <c r="BY101" s="19">
        <v>0</v>
      </c>
      <c r="BZ101" s="19">
        <v>0</v>
      </c>
      <c r="CA101" s="19">
        <v>0</v>
      </c>
      <c r="CB101" s="19">
        <v>1</v>
      </c>
      <c r="CC101" s="19">
        <v>5</v>
      </c>
      <c r="CD101" s="19">
        <v>1</v>
      </c>
      <c r="CE101" s="19">
        <v>0</v>
      </c>
      <c r="CF101" s="19">
        <v>3</v>
      </c>
      <c r="CG101" s="25" t="s">
        <v>35</v>
      </c>
      <c r="CH101" s="19">
        <v>0</v>
      </c>
      <c r="CJ101" s="19">
        <v>2</v>
      </c>
      <c r="CK101" s="20" t="b">
        <f t="shared" si="52"/>
        <v>1</v>
      </c>
      <c r="CL101" s="21" t="b">
        <f t="shared" si="53"/>
        <v>0</v>
      </c>
      <c r="CM101" s="21" t="b">
        <f t="shared" si="46"/>
        <v>1</v>
      </c>
      <c r="CN101" s="19" t="b">
        <f t="shared" si="54"/>
        <v>1</v>
      </c>
      <c r="CO101" s="20" t="b">
        <f t="shared" si="55"/>
        <v>0</v>
      </c>
      <c r="CP101" s="19" t="b">
        <f t="shared" si="56"/>
        <v>0</v>
      </c>
      <c r="CQ101" s="19" t="b">
        <f t="shared" si="57"/>
        <v>0</v>
      </c>
      <c r="CR101" s="19" t="b">
        <f t="shared" si="58"/>
        <v>0</v>
      </c>
      <c r="CS101" s="20" t="b">
        <f t="shared" si="59"/>
        <v>0</v>
      </c>
      <c r="CT101" s="19" t="b">
        <f t="shared" si="60"/>
        <v>0</v>
      </c>
      <c r="CU101" s="19" t="b">
        <f t="shared" si="61"/>
        <v>0</v>
      </c>
      <c r="CV101" s="19" t="b">
        <f t="shared" si="62"/>
        <v>0</v>
      </c>
      <c r="CW101" s="19" t="b">
        <f t="shared" si="12"/>
        <v>0</v>
      </c>
      <c r="CX101" s="19" t="b">
        <f t="shared" si="63"/>
        <v>0</v>
      </c>
      <c r="CY101" s="19" t="b">
        <f t="shared" si="14"/>
        <v>0</v>
      </c>
      <c r="CZ101" s="20" t="b">
        <f t="shared" si="64"/>
        <v>1</v>
      </c>
      <c r="DA101" s="19" t="b">
        <f t="shared" si="65"/>
        <v>1</v>
      </c>
      <c r="DB101" s="19" t="b">
        <f t="shared" si="66"/>
        <v>0</v>
      </c>
      <c r="DC101" s="19" t="b">
        <f t="shared" si="67"/>
        <v>0</v>
      </c>
      <c r="DD101" s="19" t="b">
        <f t="shared" si="19"/>
        <v>0</v>
      </c>
      <c r="DE101" s="19" t="b">
        <f t="shared" si="68"/>
        <v>0</v>
      </c>
      <c r="DF101" s="19" t="b">
        <f t="shared" si="69"/>
        <v>0</v>
      </c>
      <c r="DG101" s="19" t="b">
        <f t="shared" si="22"/>
        <v>0</v>
      </c>
      <c r="DH101" s="20" t="b">
        <f t="shared" si="70"/>
        <v>0</v>
      </c>
      <c r="DI101" s="21" t="b">
        <f t="shared" si="24"/>
        <v>0</v>
      </c>
      <c r="DJ101" s="19" t="b">
        <f t="shared" si="71"/>
        <v>1</v>
      </c>
      <c r="DK101" s="19" t="b">
        <f t="shared" si="72"/>
        <v>0</v>
      </c>
      <c r="DL101" s="19" t="b">
        <f t="shared" si="73"/>
        <v>0</v>
      </c>
      <c r="DM101" s="19" t="b">
        <f t="shared" si="28"/>
        <v>0</v>
      </c>
      <c r="DN101" s="19" t="b">
        <f t="shared" si="93"/>
        <v>1</v>
      </c>
      <c r="DO101" s="19" t="b">
        <f t="shared" si="91"/>
        <v>0</v>
      </c>
      <c r="DP101" s="20">
        <f t="shared" si="74"/>
        <v>0</v>
      </c>
      <c r="DQ101" s="19">
        <f t="shared" si="75"/>
        <v>0</v>
      </c>
      <c r="DR101" s="19">
        <f t="shared" si="76"/>
        <v>0</v>
      </c>
      <c r="DS101" s="19">
        <f t="shared" si="77"/>
        <v>0</v>
      </c>
      <c r="DT101" s="19">
        <f t="shared" si="78"/>
        <v>0</v>
      </c>
      <c r="DU101" s="19">
        <f t="shared" si="79"/>
        <v>0</v>
      </c>
      <c r="DV101" s="19">
        <f t="shared" si="80"/>
        <v>0</v>
      </c>
      <c r="DW101" s="19">
        <f t="shared" si="81"/>
        <v>0</v>
      </c>
      <c r="DX101" s="19">
        <f t="shared" si="82"/>
        <v>0</v>
      </c>
      <c r="DY101" s="19">
        <f t="shared" si="83"/>
        <v>0</v>
      </c>
      <c r="DZ101" s="19">
        <f t="shared" si="84"/>
        <v>0</v>
      </c>
      <c r="EA101" s="19">
        <f t="shared" si="85"/>
        <v>0</v>
      </c>
      <c r="EB101" s="19">
        <f t="shared" si="86"/>
        <v>0</v>
      </c>
      <c r="EC101" s="19">
        <f t="shared" si="87"/>
        <v>0</v>
      </c>
      <c r="ED101" s="19">
        <f t="shared" si="88"/>
        <v>0</v>
      </c>
      <c r="EE101" s="19">
        <f t="shared" si="89"/>
        <v>16</v>
      </c>
      <c r="EF101" s="19">
        <f t="shared" si="92"/>
        <v>16</v>
      </c>
      <c r="EG101" s="22">
        <f t="shared" si="90"/>
        <v>7.43801652892562E-2</v>
      </c>
    </row>
    <row r="102" spans="1:137" x14ac:dyDescent="0.25">
      <c r="A102" s="18" t="b">
        <f t="shared" si="51"/>
        <v>1</v>
      </c>
      <c r="B102" s="19" t="s">
        <v>833</v>
      </c>
      <c r="C102" s="32" t="s">
        <v>1046</v>
      </c>
      <c r="D102" s="19">
        <v>1</v>
      </c>
      <c r="E102" s="19">
        <v>1</v>
      </c>
      <c r="F102" s="19">
        <v>1</v>
      </c>
      <c r="G102" s="19">
        <v>0</v>
      </c>
      <c r="H102" s="19">
        <v>0</v>
      </c>
      <c r="I102" s="19">
        <v>0</v>
      </c>
      <c r="J102" s="19">
        <v>2</v>
      </c>
      <c r="K102" s="19">
        <v>1</v>
      </c>
      <c r="L102" s="19">
        <v>1</v>
      </c>
      <c r="M102" s="19">
        <v>0</v>
      </c>
      <c r="N102" s="19">
        <v>0</v>
      </c>
      <c r="O102" s="19">
        <v>0</v>
      </c>
      <c r="P102" s="19">
        <v>0</v>
      </c>
      <c r="Q102" s="19">
        <v>0</v>
      </c>
      <c r="R102" s="19">
        <v>0</v>
      </c>
      <c r="S102" s="19">
        <v>0</v>
      </c>
      <c r="T102" s="25" t="s">
        <v>35</v>
      </c>
      <c r="U102" s="19">
        <v>2</v>
      </c>
      <c r="V102" s="20">
        <v>0</v>
      </c>
      <c r="W102" s="19">
        <v>0</v>
      </c>
      <c r="X102" s="19">
        <v>0</v>
      </c>
      <c r="Y102" s="19">
        <v>0</v>
      </c>
      <c r="AC102" s="19">
        <v>1</v>
      </c>
      <c r="AD102" s="19">
        <v>0</v>
      </c>
      <c r="AE102" s="19">
        <v>0</v>
      </c>
      <c r="AF102" s="19">
        <v>0</v>
      </c>
      <c r="AG102" s="19">
        <v>0</v>
      </c>
      <c r="AH102" s="19">
        <v>1</v>
      </c>
      <c r="AI102" s="19">
        <v>1</v>
      </c>
      <c r="AJ102" s="19">
        <v>0</v>
      </c>
      <c r="AK102" s="19">
        <v>0</v>
      </c>
      <c r="AL102" s="19">
        <v>1</v>
      </c>
      <c r="AM102" s="19">
        <v>0</v>
      </c>
      <c r="AN102" s="19">
        <v>0</v>
      </c>
      <c r="AO102" s="19">
        <v>0</v>
      </c>
      <c r="AP102" s="19">
        <v>0</v>
      </c>
      <c r="AQ102" s="19">
        <v>0</v>
      </c>
      <c r="AR102" s="19">
        <v>0</v>
      </c>
      <c r="AV102" s="19">
        <v>0</v>
      </c>
      <c r="AY102" s="19">
        <v>0</v>
      </c>
      <c r="BA102" s="25" t="s">
        <v>35</v>
      </c>
      <c r="BB102" s="19">
        <v>2</v>
      </c>
      <c r="BC102" s="20">
        <v>3</v>
      </c>
      <c r="BD102" s="19">
        <v>1</v>
      </c>
      <c r="BE102" s="19">
        <v>1</v>
      </c>
      <c r="BF102" s="19">
        <v>1</v>
      </c>
      <c r="BG102" s="19">
        <v>1</v>
      </c>
      <c r="BH102" s="19">
        <v>0</v>
      </c>
      <c r="BI102" s="19">
        <v>1</v>
      </c>
      <c r="BJ102" s="19">
        <v>0</v>
      </c>
      <c r="BK102" s="19">
        <v>0</v>
      </c>
      <c r="BL102" s="19">
        <v>1</v>
      </c>
      <c r="BM102" s="19">
        <v>1</v>
      </c>
      <c r="BN102" s="19">
        <v>1</v>
      </c>
      <c r="BO102" s="19">
        <v>1</v>
      </c>
      <c r="BP102" s="19">
        <v>1</v>
      </c>
      <c r="BQ102" s="19">
        <v>0</v>
      </c>
      <c r="BR102" s="19">
        <v>1</v>
      </c>
      <c r="BS102" s="19">
        <v>0</v>
      </c>
      <c r="BT102" s="19">
        <v>0</v>
      </c>
      <c r="BU102" s="19">
        <v>0</v>
      </c>
      <c r="BV102" s="19">
        <v>0</v>
      </c>
      <c r="BW102" s="19">
        <v>0</v>
      </c>
      <c r="BX102" s="19">
        <v>0</v>
      </c>
      <c r="BY102" s="19">
        <v>0</v>
      </c>
      <c r="BZ102" s="19">
        <v>0</v>
      </c>
      <c r="CA102" s="19">
        <v>0</v>
      </c>
      <c r="CB102" s="19">
        <v>1</v>
      </c>
      <c r="CC102" s="19">
        <v>5</v>
      </c>
      <c r="CD102" s="19">
        <v>1</v>
      </c>
      <c r="CE102" s="19">
        <v>0</v>
      </c>
      <c r="CF102" s="19">
        <v>2</v>
      </c>
      <c r="CG102" s="25" t="s">
        <v>35</v>
      </c>
      <c r="CH102" s="19">
        <v>0</v>
      </c>
      <c r="CJ102" s="19">
        <v>2</v>
      </c>
      <c r="CK102" s="20" t="b">
        <f t="shared" si="52"/>
        <v>1</v>
      </c>
      <c r="CL102" s="21" t="b">
        <f t="shared" si="53"/>
        <v>0</v>
      </c>
      <c r="CM102" s="21" t="b">
        <f t="shared" si="46"/>
        <v>1</v>
      </c>
      <c r="CN102" s="19" t="b">
        <f t="shared" si="54"/>
        <v>1</v>
      </c>
      <c r="CO102" s="20" t="b">
        <f t="shared" si="55"/>
        <v>0</v>
      </c>
      <c r="CP102" s="19" t="b">
        <f t="shared" si="56"/>
        <v>0</v>
      </c>
      <c r="CQ102" s="19" t="b">
        <f t="shared" si="57"/>
        <v>0</v>
      </c>
      <c r="CR102" s="19" t="b">
        <f t="shared" si="58"/>
        <v>0</v>
      </c>
      <c r="CS102" s="20" t="b">
        <f t="shared" si="59"/>
        <v>0</v>
      </c>
      <c r="CT102" s="19" t="b">
        <f t="shared" si="60"/>
        <v>0</v>
      </c>
      <c r="CU102" s="19" t="b">
        <f t="shared" si="61"/>
        <v>0</v>
      </c>
      <c r="CV102" s="19" t="b">
        <f t="shared" si="62"/>
        <v>0</v>
      </c>
      <c r="CW102" s="19" t="b">
        <f t="shared" si="12"/>
        <v>0</v>
      </c>
      <c r="CX102" s="19" t="b">
        <f t="shared" si="63"/>
        <v>0</v>
      </c>
      <c r="CY102" s="19" t="b">
        <f t="shared" si="14"/>
        <v>0</v>
      </c>
      <c r="CZ102" s="20" t="b">
        <f t="shared" si="64"/>
        <v>1</v>
      </c>
      <c r="DA102" s="19" t="b">
        <f t="shared" si="65"/>
        <v>0</v>
      </c>
      <c r="DB102" s="19" t="b">
        <f t="shared" si="66"/>
        <v>0</v>
      </c>
      <c r="DC102" s="19" t="b">
        <f t="shared" si="67"/>
        <v>0</v>
      </c>
      <c r="DD102" s="19" t="b">
        <f t="shared" si="19"/>
        <v>0</v>
      </c>
      <c r="DE102" s="19" t="b">
        <f t="shared" si="68"/>
        <v>1</v>
      </c>
      <c r="DF102" s="19" t="b">
        <f t="shared" si="69"/>
        <v>1</v>
      </c>
      <c r="DG102" s="19" t="b">
        <f t="shared" si="22"/>
        <v>1</v>
      </c>
      <c r="DH102" s="20" t="b">
        <f t="shared" si="70"/>
        <v>1</v>
      </c>
      <c r="DI102" s="21" t="b">
        <f t="shared" si="24"/>
        <v>1</v>
      </c>
      <c r="DJ102" s="19" t="b">
        <f t="shared" si="71"/>
        <v>0</v>
      </c>
      <c r="DK102" s="19" t="b">
        <f t="shared" si="72"/>
        <v>0</v>
      </c>
      <c r="DL102" s="19" t="b">
        <f t="shared" si="73"/>
        <v>0</v>
      </c>
      <c r="DM102" s="19" t="b">
        <f t="shared" si="28"/>
        <v>0</v>
      </c>
      <c r="DN102" s="19" t="b">
        <f t="shared" si="93"/>
        <v>0</v>
      </c>
      <c r="DO102" s="19" t="b">
        <f t="shared" si="91"/>
        <v>0</v>
      </c>
      <c r="DP102" s="20">
        <f t="shared" si="74"/>
        <v>0</v>
      </c>
      <c r="DQ102" s="19">
        <f t="shared" si="75"/>
        <v>0</v>
      </c>
      <c r="DR102" s="19">
        <f t="shared" si="76"/>
        <v>0</v>
      </c>
      <c r="DS102" s="19">
        <f t="shared" si="77"/>
        <v>0</v>
      </c>
      <c r="DT102" s="19">
        <f t="shared" si="78"/>
        <v>0</v>
      </c>
      <c r="DU102" s="19">
        <f t="shared" si="79"/>
        <v>0</v>
      </c>
      <c r="DV102" s="19">
        <f t="shared" si="80"/>
        <v>0</v>
      </c>
      <c r="DW102" s="19">
        <f t="shared" si="81"/>
        <v>0</v>
      </c>
      <c r="DX102" s="19">
        <f t="shared" si="82"/>
        <v>0</v>
      </c>
      <c r="DY102" s="19">
        <f t="shared" si="83"/>
        <v>0</v>
      </c>
      <c r="DZ102" s="19">
        <f t="shared" si="84"/>
        <v>0</v>
      </c>
      <c r="EA102" s="19">
        <f t="shared" si="85"/>
        <v>0</v>
      </c>
      <c r="EB102" s="19">
        <f t="shared" si="86"/>
        <v>0</v>
      </c>
      <c r="EC102" s="19">
        <f t="shared" si="87"/>
        <v>0</v>
      </c>
      <c r="ED102" s="19">
        <f t="shared" si="88"/>
        <v>0</v>
      </c>
      <c r="EE102" s="19">
        <f t="shared" si="89"/>
        <v>16</v>
      </c>
      <c r="EF102" s="19">
        <f t="shared" si="92"/>
        <v>16</v>
      </c>
      <c r="EG102" s="22">
        <f t="shared" si="90"/>
        <v>7.43801652892562E-2</v>
      </c>
    </row>
    <row r="103" spans="1:137" x14ac:dyDescent="0.25">
      <c r="A103" s="18" t="b">
        <f t="shared" si="51"/>
        <v>1</v>
      </c>
      <c r="B103" s="23" t="s">
        <v>833</v>
      </c>
      <c r="C103" s="32" t="s">
        <v>1047</v>
      </c>
      <c r="D103" s="19">
        <v>1</v>
      </c>
      <c r="E103" s="19">
        <v>1</v>
      </c>
      <c r="F103" s="19">
        <v>1</v>
      </c>
      <c r="G103" s="19">
        <v>0</v>
      </c>
      <c r="H103" s="19">
        <v>0</v>
      </c>
      <c r="I103" s="19">
        <v>6</v>
      </c>
      <c r="J103" s="19">
        <v>2</v>
      </c>
      <c r="K103" s="19">
        <v>1</v>
      </c>
      <c r="L103" s="19">
        <v>1</v>
      </c>
      <c r="M103" s="19">
        <v>0</v>
      </c>
      <c r="N103" s="19">
        <v>0</v>
      </c>
      <c r="O103" s="19">
        <v>0</v>
      </c>
      <c r="P103" s="19">
        <v>0</v>
      </c>
      <c r="Q103" s="19">
        <v>0</v>
      </c>
      <c r="R103" s="19">
        <v>0</v>
      </c>
      <c r="S103" s="19">
        <v>0</v>
      </c>
      <c r="T103" s="25" t="s">
        <v>35</v>
      </c>
      <c r="U103" s="19">
        <v>2</v>
      </c>
      <c r="V103" s="20">
        <v>0</v>
      </c>
      <c r="W103" s="19">
        <v>0</v>
      </c>
      <c r="X103" s="19">
        <v>1</v>
      </c>
      <c r="Y103" s="19">
        <v>1</v>
      </c>
      <c r="Z103" s="19">
        <v>1</v>
      </c>
      <c r="AC103" s="19">
        <v>0</v>
      </c>
      <c r="AD103" s="19">
        <v>0</v>
      </c>
      <c r="AE103" s="19">
        <v>0</v>
      </c>
      <c r="AF103" s="19">
        <v>0</v>
      </c>
      <c r="AG103" s="19">
        <v>0</v>
      </c>
      <c r="AH103" s="19">
        <v>1</v>
      </c>
      <c r="AI103" s="19">
        <v>1</v>
      </c>
      <c r="AJ103" s="19">
        <v>0</v>
      </c>
      <c r="AK103" s="19">
        <v>0</v>
      </c>
      <c r="AL103" s="19">
        <v>0</v>
      </c>
      <c r="AM103" s="19">
        <v>1</v>
      </c>
      <c r="AN103" s="19">
        <v>0</v>
      </c>
      <c r="AO103" s="19">
        <v>1</v>
      </c>
      <c r="AP103" s="19">
        <v>0</v>
      </c>
      <c r="AQ103" s="19">
        <v>0</v>
      </c>
      <c r="AR103" s="19">
        <v>0</v>
      </c>
      <c r="AV103" s="19">
        <v>0</v>
      </c>
      <c r="AY103" s="19">
        <v>0</v>
      </c>
      <c r="BA103" s="25" t="s">
        <v>35</v>
      </c>
      <c r="BB103" s="19">
        <v>2</v>
      </c>
      <c r="BC103" s="20">
        <v>3</v>
      </c>
      <c r="BD103" s="19">
        <v>1</v>
      </c>
      <c r="BE103" s="19">
        <v>1</v>
      </c>
      <c r="BF103" s="19">
        <v>1</v>
      </c>
      <c r="BG103" s="19">
        <v>1</v>
      </c>
      <c r="BH103" s="19">
        <v>0</v>
      </c>
      <c r="BI103" s="19">
        <v>1</v>
      </c>
      <c r="BJ103" s="19">
        <v>1</v>
      </c>
      <c r="BK103" s="19">
        <v>0</v>
      </c>
      <c r="BL103" s="19">
        <v>1</v>
      </c>
      <c r="BM103" s="19">
        <v>1</v>
      </c>
      <c r="BN103" s="19">
        <v>1</v>
      </c>
      <c r="BO103" s="19">
        <v>1</v>
      </c>
      <c r="BP103" s="19">
        <v>1</v>
      </c>
      <c r="BQ103" s="19">
        <v>0</v>
      </c>
      <c r="BR103" s="19">
        <v>1</v>
      </c>
      <c r="BS103" s="19">
        <v>0</v>
      </c>
      <c r="BT103" s="19">
        <v>0</v>
      </c>
      <c r="BU103" s="19">
        <v>0</v>
      </c>
      <c r="BV103" s="19">
        <v>0</v>
      </c>
      <c r="BW103" s="19">
        <v>0</v>
      </c>
      <c r="BX103" s="19">
        <v>0</v>
      </c>
      <c r="BY103" s="19">
        <v>0</v>
      </c>
      <c r="BZ103" s="19">
        <v>0</v>
      </c>
      <c r="CA103" s="19">
        <v>0</v>
      </c>
      <c r="CB103" s="19">
        <v>1</v>
      </c>
      <c r="CC103" s="19">
        <v>4</v>
      </c>
      <c r="CD103" s="19">
        <v>1</v>
      </c>
      <c r="CE103" s="19">
        <v>1</v>
      </c>
      <c r="CF103" s="19">
        <v>2</v>
      </c>
      <c r="CG103" s="25" t="s">
        <v>348</v>
      </c>
      <c r="CH103" s="19">
        <v>0</v>
      </c>
      <c r="CJ103" s="19">
        <v>2</v>
      </c>
      <c r="CK103" s="20" t="b">
        <f t="shared" si="52"/>
        <v>1</v>
      </c>
      <c r="CL103" s="21" t="b">
        <f t="shared" si="53"/>
        <v>0</v>
      </c>
      <c r="CM103" s="21" t="b">
        <f t="shared" si="46"/>
        <v>1</v>
      </c>
      <c r="CN103" s="19" t="b">
        <f t="shared" si="54"/>
        <v>1</v>
      </c>
      <c r="CO103" s="20" t="b">
        <f t="shared" si="55"/>
        <v>0</v>
      </c>
      <c r="CP103" s="19" t="b">
        <f t="shared" si="56"/>
        <v>0</v>
      </c>
      <c r="CQ103" s="19" t="b">
        <f t="shared" si="57"/>
        <v>1</v>
      </c>
      <c r="CR103" s="19" t="b">
        <f t="shared" si="58"/>
        <v>0</v>
      </c>
      <c r="CS103" s="20" t="b">
        <f t="shared" si="59"/>
        <v>1</v>
      </c>
      <c r="CT103" s="19" t="b">
        <f t="shared" si="60"/>
        <v>1</v>
      </c>
      <c r="CU103" s="19" t="b">
        <f t="shared" si="61"/>
        <v>0</v>
      </c>
      <c r="CV103" s="19" t="b">
        <f t="shared" si="62"/>
        <v>0</v>
      </c>
      <c r="CW103" s="19" t="b">
        <f t="shared" si="12"/>
        <v>0</v>
      </c>
      <c r="CX103" s="19" t="b">
        <f t="shared" si="63"/>
        <v>0</v>
      </c>
      <c r="CY103" s="19" t="b">
        <f t="shared" si="14"/>
        <v>1</v>
      </c>
      <c r="CZ103" s="20" t="b">
        <f t="shared" si="64"/>
        <v>0</v>
      </c>
      <c r="DA103" s="19" t="b">
        <f t="shared" si="65"/>
        <v>0</v>
      </c>
      <c r="DB103" s="19" t="b">
        <f t="shared" si="66"/>
        <v>0</v>
      </c>
      <c r="DC103" s="19" t="b">
        <f t="shared" si="67"/>
        <v>0</v>
      </c>
      <c r="DD103" s="19" t="b">
        <f t="shared" si="19"/>
        <v>0</v>
      </c>
      <c r="DE103" s="19" t="b">
        <f t="shared" si="68"/>
        <v>0</v>
      </c>
      <c r="DF103" s="19" t="b">
        <f t="shared" si="69"/>
        <v>0</v>
      </c>
      <c r="DG103" s="19" t="b">
        <f t="shared" si="22"/>
        <v>0</v>
      </c>
      <c r="DH103" s="20" t="b">
        <f t="shared" si="70"/>
        <v>1</v>
      </c>
      <c r="DI103" s="21" t="b">
        <f t="shared" si="24"/>
        <v>1</v>
      </c>
      <c r="DJ103" s="19" t="b">
        <f t="shared" si="71"/>
        <v>0</v>
      </c>
      <c r="DK103" s="19" t="b">
        <f t="shared" si="72"/>
        <v>0</v>
      </c>
      <c r="DL103" s="19" t="b">
        <f t="shared" si="73"/>
        <v>0</v>
      </c>
      <c r="DM103" s="19" t="b">
        <f t="shared" si="28"/>
        <v>0</v>
      </c>
      <c r="DN103" s="19" t="b">
        <f t="shared" si="93"/>
        <v>0</v>
      </c>
      <c r="DO103" s="19" t="b">
        <f t="shared" si="91"/>
        <v>0</v>
      </c>
      <c r="DP103" s="20">
        <f t="shared" si="74"/>
        <v>0</v>
      </c>
      <c r="DQ103" s="19">
        <f t="shared" si="75"/>
        <v>0</v>
      </c>
      <c r="DR103" s="19">
        <f t="shared" si="76"/>
        <v>0</v>
      </c>
      <c r="DS103" s="19">
        <f t="shared" si="77"/>
        <v>0</v>
      </c>
      <c r="DT103" s="19">
        <f t="shared" si="78"/>
        <v>0</v>
      </c>
      <c r="DU103" s="19">
        <f t="shared" si="79"/>
        <v>0</v>
      </c>
      <c r="DV103" s="19">
        <f t="shared" si="80"/>
        <v>0</v>
      </c>
      <c r="DW103" s="19">
        <f t="shared" si="81"/>
        <v>0</v>
      </c>
      <c r="DX103" s="19">
        <f t="shared" si="82"/>
        <v>0</v>
      </c>
      <c r="DY103" s="19">
        <f t="shared" si="83"/>
        <v>0</v>
      </c>
      <c r="DZ103" s="19">
        <f t="shared" si="84"/>
        <v>0</v>
      </c>
      <c r="EA103" s="19">
        <f t="shared" si="85"/>
        <v>0</v>
      </c>
      <c r="EB103" s="19">
        <f t="shared" si="86"/>
        <v>0</v>
      </c>
      <c r="EC103" s="19">
        <f t="shared" si="87"/>
        <v>14</v>
      </c>
      <c r="ED103" s="19">
        <f t="shared" si="88"/>
        <v>0</v>
      </c>
      <c r="EE103" s="19">
        <f t="shared" si="89"/>
        <v>0</v>
      </c>
      <c r="EF103" s="19">
        <f t="shared" si="92"/>
        <v>14</v>
      </c>
      <c r="EG103" s="22">
        <f t="shared" si="90"/>
        <v>0.66176470588235292</v>
      </c>
    </row>
    <row r="104" spans="1:137" x14ac:dyDescent="0.25">
      <c r="A104" s="18" t="b">
        <f t="shared" si="51"/>
        <v>1</v>
      </c>
      <c r="B104" s="23" t="s">
        <v>833</v>
      </c>
      <c r="C104" s="32" t="s">
        <v>1048</v>
      </c>
      <c r="D104" s="19">
        <v>1</v>
      </c>
      <c r="E104" s="19">
        <v>1</v>
      </c>
      <c r="F104" s="19">
        <v>1</v>
      </c>
      <c r="G104" s="19">
        <v>0</v>
      </c>
      <c r="H104" s="19">
        <v>0</v>
      </c>
      <c r="I104" s="19">
        <v>11</v>
      </c>
      <c r="J104" s="19">
        <v>2</v>
      </c>
      <c r="K104" s="19">
        <v>1</v>
      </c>
      <c r="L104" s="19">
        <v>1</v>
      </c>
      <c r="M104" s="19">
        <v>0</v>
      </c>
      <c r="N104" s="19">
        <v>0</v>
      </c>
      <c r="O104" s="19">
        <v>0</v>
      </c>
      <c r="P104" s="19">
        <v>0</v>
      </c>
      <c r="Q104" s="19">
        <v>0</v>
      </c>
      <c r="R104" s="19">
        <v>0</v>
      </c>
      <c r="S104" s="19">
        <v>0</v>
      </c>
      <c r="T104" s="25" t="s">
        <v>35</v>
      </c>
      <c r="U104" s="19">
        <v>2</v>
      </c>
      <c r="V104" s="20">
        <v>0</v>
      </c>
      <c r="W104" s="19">
        <v>0</v>
      </c>
      <c r="X104" s="19">
        <v>0</v>
      </c>
      <c r="Y104" s="19">
        <v>0</v>
      </c>
      <c r="AC104" s="19">
        <v>1</v>
      </c>
      <c r="AD104" s="19">
        <v>0</v>
      </c>
      <c r="AE104" s="19">
        <v>0</v>
      </c>
      <c r="AF104" s="19">
        <v>0</v>
      </c>
      <c r="AG104" s="19">
        <v>0</v>
      </c>
      <c r="AH104" s="19">
        <v>1</v>
      </c>
      <c r="AI104" s="19">
        <v>1</v>
      </c>
      <c r="AJ104" s="19">
        <v>0</v>
      </c>
      <c r="AK104" s="19">
        <v>0</v>
      </c>
      <c r="AL104" s="19">
        <v>0</v>
      </c>
      <c r="AM104" s="19">
        <v>1</v>
      </c>
      <c r="AN104" s="19">
        <v>1</v>
      </c>
      <c r="AO104" s="19">
        <v>0</v>
      </c>
      <c r="AP104" s="19">
        <v>0</v>
      </c>
      <c r="AQ104" s="19">
        <v>0</v>
      </c>
      <c r="AR104" s="19">
        <v>0</v>
      </c>
      <c r="AV104" s="19">
        <v>0</v>
      </c>
      <c r="AY104" s="19">
        <v>0</v>
      </c>
      <c r="BA104" s="25" t="s">
        <v>35</v>
      </c>
      <c r="BB104" s="19">
        <v>2</v>
      </c>
      <c r="BC104" s="20">
        <v>3</v>
      </c>
      <c r="BD104" s="19">
        <v>1</v>
      </c>
      <c r="BE104" s="19">
        <v>1</v>
      </c>
      <c r="BF104" s="19">
        <v>1</v>
      </c>
      <c r="BG104" s="19">
        <v>1</v>
      </c>
      <c r="BH104" s="19">
        <v>1</v>
      </c>
      <c r="BI104" s="19">
        <v>1</v>
      </c>
      <c r="BJ104" s="19">
        <v>0</v>
      </c>
      <c r="BK104" s="19">
        <v>0</v>
      </c>
      <c r="BL104" s="19">
        <v>1</v>
      </c>
      <c r="BM104" s="19">
        <v>1</v>
      </c>
      <c r="BN104" s="19">
        <v>1</v>
      </c>
      <c r="BO104" s="19">
        <v>0</v>
      </c>
      <c r="BP104" s="19">
        <v>1</v>
      </c>
      <c r="BQ104" s="19">
        <v>0</v>
      </c>
      <c r="BR104" s="19">
        <v>0</v>
      </c>
      <c r="BS104" s="19">
        <v>0</v>
      </c>
      <c r="BT104" s="19">
        <v>0</v>
      </c>
      <c r="BU104" s="19">
        <v>0</v>
      </c>
      <c r="BV104" s="19">
        <v>0</v>
      </c>
      <c r="BW104" s="19">
        <v>0</v>
      </c>
      <c r="BX104" s="19">
        <v>0</v>
      </c>
      <c r="BY104" s="19">
        <v>0</v>
      </c>
      <c r="BZ104" s="19">
        <v>0</v>
      </c>
      <c r="CA104" s="19">
        <v>0</v>
      </c>
      <c r="CB104" s="19">
        <v>1</v>
      </c>
      <c r="CC104" s="19">
        <v>4</v>
      </c>
      <c r="CD104" s="19">
        <v>1</v>
      </c>
      <c r="CE104" s="19">
        <v>0</v>
      </c>
      <c r="CF104" s="19">
        <v>1</v>
      </c>
      <c r="CG104" s="25" t="s">
        <v>349</v>
      </c>
      <c r="CH104" s="19">
        <v>0</v>
      </c>
      <c r="CJ104" s="19">
        <v>2</v>
      </c>
      <c r="CK104" s="20" t="b">
        <f t="shared" si="52"/>
        <v>1</v>
      </c>
      <c r="CL104" s="21" t="b">
        <f t="shared" si="53"/>
        <v>0</v>
      </c>
      <c r="CM104" s="21" t="b">
        <f t="shared" si="46"/>
        <v>1</v>
      </c>
      <c r="CN104" s="19" t="b">
        <f t="shared" si="54"/>
        <v>1</v>
      </c>
      <c r="CO104" s="20" t="b">
        <f t="shared" si="55"/>
        <v>0</v>
      </c>
      <c r="CP104" s="19" t="b">
        <f t="shared" si="56"/>
        <v>0</v>
      </c>
      <c r="CQ104" s="19" t="b">
        <f t="shared" si="57"/>
        <v>0</v>
      </c>
      <c r="CR104" s="19" t="b">
        <f t="shared" si="58"/>
        <v>0</v>
      </c>
      <c r="CS104" s="20" t="b">
        <f t="shared" si="59"/>
        <v>0</v>
      </c>
      <c r="CT104" s="19" t="b">
        <f t="shared" si="60"/>
        <v>0</v>
      </c>
      <c r="CU104" s="19" t="b">
        <f t="shared" si="61"/>
        <v>0</v>
      </c>
      <c r="CV104" s="19" t="b">
        <f t="shared" si="62"/>
        <v>0</v>
      </c>
      <c r="CW104" s="19" t="b">
        <f t="shared" si="12"/>
        <v>0</v>
      </c>
      <c r="CX104" s="19" t="b">
        <f t="shared" si="63"/>
        <v>0</v>
      </c>
      <c r="CY104" s="19" t="b">
        <f t="shared" si="14"/>
        <v>0</v>
      </c>
      <c r="CZ104" s="20" t="b">
        <f t="shared" si="64"/>
        <v>1</v>
      </c>
      <c r="DA104" s="19" t="b">
        <f t="shared" si="65"/>
        <v>0</v>
      </c>
      <c r="DB104" s="19" t="b">
        <f t="shared" si="66"/>
        <v>1</v>
      </c>
      <c r="DC104" s="19" t="b">
        <f t="shared" si="67"/>
        <v>0</v>
      </c>
      <c r="DD104" s="19" t="b">
        <f t="shared" si="19"/>
        <v>1</v>
      </c>
      <c r="DE104" s="19" t="b">
        <f t="shared" si="68"/>
        <v>0</v>
      </c>
      <c r="DF104" s="19" t="b">
        <f t="shared" si="69"/>
        <v>1</v>
      </c>
      <c r="DG104" s="19" t="b">
        <f t="shared" si="22"/>
        <v>1</v>
      </c>
      <c r="DH104" s="20" t="b">
        <f t="shared" si="70"/>
        <v>0</v>
      </c>
      <c r="DI104" s="21" t="b">
        <f t="shared" si="24"/>
        <v>1</v>
      </c>
      <c r="DJ104" s="19" t="b">
        <f t="shared" si="71"/>
        <v>1</v>
      </c>
      <c r="DK104" s="19" t="b">
        <f t="shared" si="72"/>
        <v>0</v>
      </c>
      <c r="DL104" s="19" t="b">
        <f t="shared" si="73"/>
        <v>0</v>
      </c>
      <c r="DM104" s="19" t="b">
        <f t="shared" si="28"/>
        <v>0</v>
      </c>
      <c r="DN104" s="19" t="b">
        <f t="shared" si="93"/>
        <v>1</v>
      </c>
      <c r="DO104" s="19" t="b">
        <f t="shared" si="91"/>
        <v>0</v>
      </c>
      <c r="DP104" s="20">
        <f t="shared" si="74"/>
        <v>0</v>
      </c>
      <c r="DQ104" s="19">
        <f t="shared" si="75"/>
        <v>0</v>
      </c>
      <c r="DR104" s="19">
        <f t="shared" si="76"/>
        <v>0</v>
      </c>
      <c r="DS104" s="19">
        <f t="shared" si="77"/>
        <v>0</v>
      </c>
      <c r="DT104" s="19">
        <f t="shared" si="78"/>
        <v>0</v>
      </c>
      <c r="DU104" s="19">
        <f t="shared" si="79"/>
        <v>0</v>
      </c>
      <c r="DV104" s="19">
        <f t="shared" si="80"/>
        <v>0</v>
      </c>
      <c r="DW104" s="19">
        <f t="shared" si="81"/>
        <v>0</v>
      </c>
      <c r="DX104" s="19">
        <f t="shared" si="82"/>
        <v>0</v>
      </c>
      <c r="DY104" s="19">
        <f t="shared" si="83"/>
        <v>0</v>
      </c>
      <c r="DZ104" s="19">
        <f t="shared" si="84"/>
        <v>0</v>
      </c>
      <c r="EA104" s="19">
        <f t="shared" si="85"/>
        <v>0</v>
      </c>
      <c r="EB104" s="19">
        <f t="shared" si="86"/>
        <v>0</v>
      </c>
      <c r="EC104" s="19">
        <f t="shared" si="87"/>
        <v>0</v>
      </c>
      <c r="ED104" s="19">
        <f t="shared" si="88"/>
        <v>0</v>
      </c>
      <c r="EE104" s="19">
        <f t="shared" si="89"/>
        <v>16</v>
      </c>
      <c r="EF104" s="19">
        <f t="shared" si="92"/>
        <v>16</v>
      </c>
      <c r="EG104" s="22">
        <f t="shared" si="90"/>
        <v>7.43801652892562E-2</v>
      </c>
    </row>
    <row r="105" spans="1:137" x14ac:dyDescent="0.25">
      <c r="A105" s="18" t="b">
        <f t="shared" si="51"/>
        <v>1</v>
      </c>
      <c r="B105" s="23" t="s">
        <v>833</v>
      </c>
      <c r="C105" s="32" t="s">
        <v>1049</v>
      </c>
      <c r="D105" s="19">
        <v>1</v>
      </c>
      <c r="E105" s="19">
        <v>1</v>
      </c>
      <c r="F105" s="19">
        <v>1</v>
      </c>
      <c r="G105" s="19">
        <v>0</v>
      </c>
      <c r="H105" s="19">
        <v>0</v>
      </c>
      <c r="I105" s="19">
        <v>9</v>
      </c>
      <c r="J105" s="19">
        <v>1</v>
      </c>
      <c r="K105" s="19">
        <v>2</v>
      </c>
      <c r="L105" s="19">
        <v>1</v>
      </c>
      <c r="M105" s="19">
        <v>0</v>
      </c>
      <c r="N105" s="19">
        <v>0</v>
      </c>
      <c r="O105" s="19">
        <v>0</v>
      </c>
      <c r="P105" s="19">
        <v>0</v>
      </c>
      <c r="Q105" s="19">
        <v>0</v>
      </c>
      <c r="R105" s="19">
        <v>0</v>
      </c>
      <c r="S105" s="19">
        <v>0</v>
      </c>
      <c r="T105" s="25" t="s">
        <v>35</v>
      </c>
      <c r="U105" s="19">
        <v>2</v>
      </c>
      <c r="V105" s="20">
        <v>0</v>
      </c>
      <c r="W105" s="19">
        <v>0</v>
      </c>
      <c r="X105" s="19">
        <v>1</v>
      </c>
      <c r="Y105" s="19">
        <v>1</v>
      </c>
      <c r="Z105" s="19">
        <v>1</v>
      </c>
      <c r="AC105" s="19">
        <v>0</v>
      </c>
      <c r="AD105" s="19">
        <v>0</v>
      </c>
      <c r="AE105" s="19">
        <v>0</v>
      </c>
      <c r="AF105" s="19">
        <v>0</v>
      </c>
      <c r="AG105" s="19">
        <v>0</v>
      </c>
      <c r="AH105" s="19">
        <v>0</v>
      </c>
      <c r="AI105" s="19">
        <v>0</v>
      </c>
      <c r="AJ105" s="19">
        <v>0</v>
      </c>
      <c r="AK105" s="19">
        <v>0</v>
      </c>
      <c r="AL105" s="19">
        <v>0</v>
      </c>
      <c r="AM105" s="19">
        <v>1</v>
      </c>
      <c r="AN105" s="19">
        <v>0</v>
      </c>
      <c r="AO105" s="19">
        <v>0</v>
      </c>
      <c r="AP105" s="19">
        <v>1</v>
      </c>
      <c r="AQ105" s="19">
        <v>0</v>
      </c>
      <c r="AR105" s="19">
        <v>0</v>
      </c>
      <c r="AV105" s="19">
        <v>0</v>
      </c>
      <c r="AY105" s="19">
        <v>0</v>
      </c>
      <c r="BA105" s="25" t="s">
        <v>35</v>
      </c>
      <c r="BB105" s="19">
        <v>2</v>
      </c>
      <c r="BC105" s="20">
        <v>3</v>
      </c>
      <c r="BD105" s="19">
        <v>1</v>
      </c>
      <c r="BE105" s="19">
        <v>1</v>
      </c>
      <c r="BF105" s="19">
        <v>1</v>
      </c>
      <c r="BG105" s="19">
        <v>0</v>
      </c>
      <c r="BH105" s="19">
        <v>1</v>
      </c>
      <c r="BI105" s="19">
        <v>1</v>
      </c>
      <c r="BJ105" s="19">
        <v>1</v>
      </c>
      <c r="BK105" s="19">
        <v>0</v>
      </c>
      <c r="BL105" s="19">
        <v>1</v>
      </c>
      <c r="BM105" s="19">
        <v>1</v>
      </c>
      <c r="BN105" s="19">
        <v>1</v>
      </c>
      <c r="BO105" s="19">
        <v>1</v>
      </c>
      <c r="BP105" s="19">
        <v>1</v>
      </c>
      <c r="BQ105" s="19">
        <v>0</v>
      </c>
      <c r="BR105" s="19">
        <v>1</v>
      </c>
      <c r="BS105" s="19">
        <v>0</v>
      </c>
      <c r="BT105" s="19">
        <v>0</v>
      </c>
      <c r="BU105" s="19">
        <v>0</v>
      </c>
      <c r="BV105" s="19">
        <v>0</v>
      </c>
      <c r="BW105" s="19">
        <v>0</v>
      </c>
      <c r="BX105" s="19">
        <v>0</v>
      </c>
      <c r="BY105" s="19">
        <v>0</v>
      </c>
      <c r="BZ105" s="19">
        <v>1</v>
      </c>
      <c r="CA105" s="19">
        <v>1</v>
      </c>
      <c r="CB105" s="19">
        <v>0</v>
      </c>
      <c r="CC105" s="19">
        <v>1</v>
      </c>
      <c r="CD105" s="19">
        <v>1</v>
      </c>
      <c r="CE105" s="19">
        <v>1</v>
      </c>
      <c r="CF105" s="19">
        <v>4</v>
      </c>
      <c r="CG105" s="25" t="s">
        <v>35</v>
      </c>
      <c r="CH105" s="19">
        <v>0</v>
      </c>
      <c r="CJ105" s="19">
        <v>2</v>
      </c>
      <c r="CK105" s="20" t="b">
        <f t="shared" si="52"/>
        <v>1</v>
      </c>
      <c r="CL105" s="21" t="b">
        <f t="shared" si="53"/>
        <v>0</v>
      </c>
      <c r="CM105" s="21" t="b">
        <f t="shared" si="46"/>
        <v>1</v>
      </c>
      <c r="CN105" s="19" t="b">
        <f t="shared" si="54"/>
        <v>0</v>
      </c>
      <c r="CO105" s="20" t="b">
        <f t="shared" si="55"/>
        <v>0</v>
      </c>
      <c r="CP105" s="19" t="b">
        <f t="shared" si="56"/>
        <v>0</v>
      </c>
      <c r="CQ105" s="19" t="b">
        <f t="shared" si="57"/>
        <v>1</v>
      </c>
      <c r="CR105" s="19" t="b">
        <f t="shared" si="58"/>
        <v>0</v>
      </c>
      <c r="CS105" s="20" t="b">
        <f t="shared" si="59"/>
        <v>1</v>
      </c>
      <c r="CT105" s="19" t="b">
        <f t="shared" si="60"/>
        <v>1</v>
      </c>
      <c r="CU105" s="19" t="b">
        <f t="shared" si="61"/>
        <v>0</v>
      </c>
      <c r="CV105" s="19" t="b">
        <f t="shared" si="62"/>
        <v>0</v>
      </c>
      <c r="CW105" s="19" t="b">
        <f t="shared" si="12"/>
        <v>0</v>
      </c>
      <c r="CX105" s="19" t="b">
        <f t="shared" si="63"/>
        <v>0</v>
      </c>
      <c r="CY105" s="19" t="b">
        <f t="shared" si="14"/>
        <v>1</v>
      </c>
      <c r="CZ105" s="20" t="b">
        <f t="shared" si="64"/>
        <v>0</v>
      </c>
      <c r="DA105" s="19" t="b">
        <f t="shared" si="65"/>
        <v>0</v>
      </c>
      <c r="DB105" s="19" t="b">
        <f t="shared" si="66"/>
        <v>0</v>
      </c>
      <c r="DC105" s="19" t="b">
        <f t="shared" si="67"/>
        <v>0</v>
      </c>
      <c r="DD105" s="19" t="b">
        <f t="shared" si="19"/>
        <v>0</v>
      </c>
      <c r="DE105" s="19" t="b">
        <f t="shared" si="68"/>
        <v>0</v>
      </c>
      <c r="DF105" s="19" t="b">
        <f t="shared" si="69"/>
        <v>0</v>
      </c>
      <c r="DG105" s="19" t="b">
        <f t="shared" si="22"/>
        <v>0</v>
      </c>
      <c r="DH105" s="20" t="b">
        <f t="shared" si="70"/>
        <v>1</v>
      </c>
      <c r="DI105" s="21" t="b">
        <f t="shared" si="24"/>
        <v>1</v>
      </c>
      <c r="DJ105" s="19" t="b">
        <f t="shared" si="71"/>
        <v>0</v>
      </c>
      <c r="DK105" s="19" t="b">
        <f t="shared" si="72"/>
        <v>0</v>
      </c>
      <c r="DL105" s="19" t="b">
        <f t="shared" si="73"/>
        <v>1</v>
      </c>
      <c r="DM105" s="19" t="b">
        <f t="shared" si="28"/>
        <v>1</v>
      </c>
      <c r="DN105" s="19" t="b">
        <f t="shared" si="93"/>
        <v>0</v>
      </c>
      <c r="DO105" s="19" t="b">
        <f t="shared" si="91"/>
        <v>0</v>
      </c>
      <c r="DP105" s="20">
        <f t="shared" si="74"/>
        <v>0</v>
      </c>
      <c r="DQ105" s="19">
        <f t="shared" si="75"/>
        <v>0</v>
      </c>
      <c r="DR105" s="19">
        <f t="shared" si="76"/>
        <v>0</v>
      </c>
      <c r="DS105" s="19">
        <f t="shared" si="77"/>
        <v>0</v>
      </c>
      <c r="DT105" s="19">
        <f t="shared" si="78"/>
        <v>0</v>
      </c>
      <c r="DU105" s="19">
        <f t="shared" si="79"/>
        <v>0</v>
      </c>
      <c r="DV105" s="19">
        <f t="shared" si="80"/>
        <v>0</v>
      </c>
      <c r="DW105" s="19">
        <f t="shared" si="81"/>
        <v>0</v>
      </c>
      <c r="DX105" s="19">
        <f t="shared" si="82"/>
        <v>0</v>
      </c>
      <c r="DY105" s="19">
        <f t="shared" si="83"/>
        <v>0</v>
      </c>
      <c r="DZ105" s="19">
        <f t="shared" si="84"/>
        <v>0</v>
      </c>
      <c r="EA105" s="19">
        <f t="shared" si="85"/>
        <v>0</v>
      </c>
      <c r="EB105" s="19">
        <f t="shared" si="86"/>
        <v>0</v>
      </c>
      <c r="EC105" s="19">
        <f t="shared" si="87"/>
        <v>14</v>
      </c>
      <c r="ED105" s="19">
        <f t="shared" si="88"/>
        <v>0</v>
      </c>
      <c r="EE105" s="19">
        <f t="shared" si="89"/>
        <v>0</v>
      </c>
      <c r="EF105" s="19">
        <f t="shared" si="92"/>
        <v>14</v>
      </c>
      <c r="EG105" s="22">
        <f t="shared" si="90"/>
        <v>0.66176470588235292</v>
      </c>
    </row>
    <row r="106" spans="1:137" x14ac:dyDescent="0.25">
      <c r="A106" s="18" t="b">
        <f t="shared" si="51"/>
        <v>1</v>
      </c>
      <c r="B106" s="23" t="s">
        <v>833</v>
      </c>
      <c r="C106" s="32" t="s">
        <v>1050</v>
      </c>
      <c r="D106" s="19">
        <v>1</v>
      </c>
      <c r="E106" s="19">
        <v>1</v>
      </c>
      <c r="F106" s="19">
        <v>1</v>
      </c>
      <c r="G106" s="19">
        <v>0</v>
      </c>
      <c r="H106" s="19">
        <v>0</v>
      </c>
      <c r="I106" s="19">
        <v>9</v>
      </c>
      <c r="J106" s="19">
        <v>1</v>
      </c>
      <c r="K106" s="19">
        <v>1</v>
      </c>
      <c r="L106" s="19">
        <v>1</v>
      </c>
      <c r="M106" s="19">
        <v>0</v>
      </c>
      <c r="N106" s="19">
        <v>0</v>
      </c>
      <c r="O106" s="19">
        <v>0</v>
      </c>
      <c r="P106" s="19">
        <v>0</v>
      </c>
      <c r="Q106" s="19">
        <v>0</v>
      </c>
      <c r="R106" s="19">
        <v>0</v>
      </c>
      <c r="S106" s="19">
        <v>0</v>
      </c>
      <c r="T106" s="25" t="s">
        <v>35</v>
      </c>
      <c r="U106" s="19">
        <v>2</v>
      </c>
      <c r="V106" s="20">
        <v>0</v>
      </c>
      <c r="W106" s="19">
        <v>0</v>
      </c>
      <c r="X106" s="19">
        <v>0</v>
      </c>
      <c r="Y106" s="19">
        <v>0</v>
      </c>
      <c r="AC106" s="19">
        <v>1</v>
      </c>
      <c r="AD106" s="19">
        <v>0</v>
      </c>
      <c r="AE106" s="19">
        <v>0</v>
      </c>
      <c r="AF106" s="19">
        <v>0</v>
      </c>
      <c r="AG106" s="19">
        <v>0</v>
      </c>
      <c r="AH106" s="19">
        <v>1</v>
      </c>
      <c r="AI106" s="19">
        <v>1</v>
      </c>
      <c r="AJ106" s="19">
        <v>0</v>
      </c>
      <c r="AK106" s="19">
        <v>0</v>
      </c>
      <c r="AL106" s="19">
        <v>0</v>
      </c>
      <c r="AM106" s="19">
        <v>1</v>
      </c>
      <c r="AN106" s="19">
        <v>1</v>
      </c>
      <c r="AO106" s="19">
        <v>0</v>
      </c>
      <c r="AP106" s="19">
        <v>0</v>
      </c>
      <c r="AQ106" s="19">
        <v>0</v>
      </c>
      <c r="AR106" s="19">
        <v>0</v>
      </c>
      <c r="AV106" s="19">
        <v>0</v>
      </c>
      <c r="AY106" s="19">
        <v>0</v>
      </c>
      <c r="BA106" s="25" t="s">
        <v>35</v>
      </c>
      <c r="BB106" s="19">
        <v>2</v>
      </c>
      <c r="BC106" s="20">
        <v>3</v>
      </c>
      <c r="BD106" s="19">
        <v>1</v>
      </c>
      <c r="BE106" s="19">
        <v>3</v>
      </c>
      <c r="BH106" s="19">
        <v>1</v>
      </c>
      <c r="BI106" s="19">
        <v>1</v>
      </c>
      <c r="BJ106" s="19">
        <v>0</v>
      </c>
      <c r="BK106" s="19">
        <v>0</v>
      </c>
      <c r="BL106" s="19">
        <v>1</v>
      </c>
      <c r="BM106" s="19">
        <v>1</v>
      </c>
      <c r="BN106" s="19">
        <v>1</v>
      </c>
      <c r="BO106" s="19">
        <v>1</v>
      </c>
      <c r="BP106" s="19">
        <v>1</v>
      </c>
      <c r="BQ106" s="19">
        <v>0</v>
      </c>
      <c r="BR106" s="19">
        <v>1</v>
      </c>
      <c r="BS106" s="19">
        <v>0</v>
      </c>
      <c r="BT106" s="19">
        <v>0</v>
      </c>
      <c r="BU106" s="19">
        <v>0</v>
      </c>
      <c r="BV106" s="19">
        <v>0</v>
      </c>
      <c r="BW106" s="19">
        <v>0</v>
      </c>
      <c r="BX106" s="19">
        <v>0</v>
      </c>
      <c r="BY106" s="19">
        <v>0</v>
      </c>
      <c r="BZ106" s="19">
        <v>0</v>
      </c>
      <c r="CA106" s="19">
        <v>0</v>
      </c>
      <c r="CB106" s="19">
        <v>1</v>
      </c>
      <c r="CC106" s="19">
        <v>3</v>
      </c>
      <c r="CD106" s="19">
        <v>1</v>
      </c>
      <c r="CE106" s="19">
        <v>1</v>
      </c>
      <c r="CF106" s="19">
        <v>1</v>
      </c>
      <c r="CG106" s="25" t="s">
        <v>35</v>
      </c>
      <c r="CH106" s="19">
        <v>0</v>
      </c>
      <c r="CJ106" s="19">
        <v>2</v>
      </c>
      <c r="CK106" s="20" t="b">
        <f t="shared" si="52"/>
        <v>1</v>
      </c>
      <c r="CL106" s="21" t="b">
        <f t="shared" si="53"/>
        <v>0</v>
      </c>
      <c r="CM106" s="21" t="b">
        <f t="shared" si="46"/>
        <v>1</v>
      </c>
      <c r="CN106" s="19" t="b">
        <f t="shared" si="54"/>
        <v>1</v>
      </c>
      <c r="CO106" s="20" t="b">
        <f t="shared" si="55"/>
        <v>0</v>
      </c>
      <c r="CP106" s="19" t="b">
        <f t="shared" si="56"/>
        <v>0</v>
      </c>
      <c r="CQ106" s="19" t="b">
        <f t="shared" si="57"/>
        <v>0</v>
      </c>
      <c r="CR106" s="19" t="b">
        <f t="shared" si="58"/>
        <v>0</v>
      </c>
      <c r="CS106" s="20" t="b">
        <f t="shared" si="59"/>
        <v>0</v>
      </c>
      <c r="CT106" s="19" t="b">
        <f t="shared" si="60"/>
        <v>0</v>
      </c>
      <c r="CU106" s="19" t="b">
        <f t="shared" si="61"/>
        <v>0</v>
      </c>
      <c r="CV106" s="19" t="b">
        <f t="shared" si="62"/>
        <v>0</v>
      </c>
      <c r="CW106" s="19" t="b">
        <f t="shared" si="12"/>
        <v>0</v>
      </c>
      <c r="CX106" s="19" t="b">
        <f t="shared" si="63"/>
        <v>0</v>
      </c>
      <c r="CY106" s="19" t="b">
        <f t="shared" si="14"/>
        <v>0</v>
      </c>
      <c r="CZ106" s="20" t="b">
        <f t="shared" si="64"/>
        <v>1</v>
      </c>
      <c r="DA106" s="19" t="b">
        <f t="shared" si="65"/>
        <v>0</v>
      </c>
      <c r="DB106" s="19" t="b">
        <f t="shared" si="66"/>
        <v>0</v>
      </c>
      <c r="DC106" s="19" t="b">
        <f t="shared" si="67"/>
        <v>0</v>
      </c>
      <c r="DD106" s="19" t="b">
        <f t="shared" si="19"/>
        <v>0</v>
      </c>
      <c r="DE106" s="19" t="b">
        <f t="shared" si="68"/>
        <v>1</v>
      </c>
      <c r="DF106" s="19" t="b">
        <f t="shared" si="69"/>
        <v>1</v>
      </c>
      <c r="DG106" s="19" t="b">
        <f t="shared" si="22"/>
        <v>1</v>
      </c>
      <c r="DH106" s="20" t="b">
        <f t="shared" si="70"/>
        <v>1</v>
      </c>
      <c r="DI106" s="21" t="b">
        <f t="shared" si="24"/>
        <v>1</v>
      </c>
      <c r="DJ106" s="19" t="b">
        <f t="shared" si="71"/>
        <v>0</v>
      </c>
      <c r="DK106" s="19" t="b">
        <f t="shared" si="72"/>
        <v>0</v>
      </c>
      <c r="DL106" s="19" t="b">
        <f t="shared" si="73"/>
        <v>0</v>
      </c>
      <c r="DM106" s="19" t="b">
        <f t="shared" si="28"/>
        <v>0</v>
      </c>
      <c r="DN106" s="19" t="b">
        <f t="shared" si="93"/>
        <v>0</v>
      </c>
      <c r="DO106" s="19" t="b">
        <f t="shared" si="91"/>
        <v>0</v>
      </c>
      <c r="DP106" s="20">
        <f t="shared" si="74"/>
        <v>0</v>
      </c>
      <c r="DQ106" s="19">
        <f t="shared" si="75"/>
        <v>0</v>
      </c>
      <c r="DR106" s="19">
        <f t="shared" si="76"/>
        <v>0</v>
      </c>
      <c r="DS106" s="19">
        <f t="shared" si="77"/>
        <v>0</v>
      </c>
      <c r="DT106" s="19">
        <f t="shared" si="78"/>
        <v>0</v>
      </c>
      <c r="DU106" s="19">
        <f t="shared" si="79"/>
        <v>0</v>
      </c>
      <c r="DV106" s="19">
        <f t="shared" si="80"/>
        <v>0</v>
      </c>
      <c r="DW106" s="19">
        <f t="shared" si="81"/>
        <v>0</v>
      </c>
      <c r="DX106" s="19">
        <f t="shared" si="82"/>
        <v>0</v>
      </c>
      <c r="DY106" s="19">
        <f t="shared" si="83"/>
        <v>0</v>
      </c>
      <c r="DZ106" s="19">
        <f t="shared" si="84"/>
        <v>0</v>
      </c>
      <c r="EA106" s="19">
        <f t="shared" si="85"/>
        <v>0</v>
      </c>
      <c r="EB106" s="19">
        <f t="shared" si="86"/>
        <v>0</v>
      </c>
      <c r="EC106" s="19">
        <f t="shared" si="87"/>
        <v>0</v>
      </c>
      <c r="ED106" s="19">
        <f t="shared" si="88"/>
        <v>0</v>
      </c>
      <c r="EE106" s="19">
        <f t="shared" si="89"/>
        <v>16</v>
      </c>
      <c r="EF106" s="19">
        <f t="shared" si="92"/>
        <v>16</v>
      </c>
      <c r="EG106" s="22">
        <f t="shared" si="90"/>
        <v>7.43801652892562E-2</v>
      </c>
    </row>
    <row r="107" spans="1:137" x14ac:dyDescent="0.25">
      <c r="A107" s="18" t="b">
        <f t="shared" si="51"/>
        <v>1</v>
      </c>
      <c r="B107" s="23" t="s">
        <v>833</v>
      </c>
      <c r="C107" s="32" t="s">
        <v>1051</v>
      </c>
      <c r="D107" s="19">
        <v>1</v>
      </c>
      <c r="E107" s="19">
        <v>1</v>
      </c>
      <c r="F107" s="19">
        <v>1</v>
      </c>
      <c r="G107" s="19">
        <v>0</v>
      </c>
      <c r="H107" s="19">
        <v>0</v>
      </c>
      <c r="I107" s="19">
        <v>8</v>
      </c>
      <c r="J107" s="19">
        <v>2</v>
      </c>
      <c r="K107" s="19">
        <v>1</v>
      </c>
      <c r="L107" s="19">
        <v>1</v>
      </c>
      <c r="M107" s="19">
        <v>0</v>
      </c>
      <c r="N107" s="19">
        <v>0</v>
      </c>
      <c r="O107" s="19">
        <v>0</v>
      </c>
      <c r="P107" s="19">
        <v>0</v>
      </c>
      <c r="Q107" s="19">
        <v>0</v>
      </c>
      <c r="R107" s="19">
        <v>0</v>
      </c>
      <c r="S107" s="19">
        <v>0</v>
      </c>
      <c r="T107" s="25" t="s">
        <v>35</v>
      </c>
      <c r="U107" s="19">
        <v>2</v>
      </c>
      <c r="V107" s="20">
        <v>0</v>
      </c>
      <c r="W107" s="19">
        <v>0</v>
      </c>
      <c r="X107" s="19">
        <v>0</v>
      </c>
      <c r="Y107" s="19">
        <v>0</v>
      </c>
      <c r="AC107" s="19">
        <v>1</v>
      </c>
      <c r="AD107" s="19">
        <v>0</v>
      </c>
      <c r="AE107" s="19">
        <v>0</v>
      </c>
      <c r="AF107" s="19">
        <v>0</v>
      </c>
      <c r="AG107" s="19">
        <v>0</v>
      </c>
      <c r="AH107" s="19">
        <v>1</v>
      </c>
      <c r="AI107" s="19">
        <v>0</v>
      </c>
      <c r="AJ107" s="19">
        <v>1</v>
      </c>
      <c r="AK107" s="19">
        <v>0</v>
      </c>
      <c r="AL107" s="19">
        <v>0</v>
      </c>
      <c r="AM107" s="19">
        <v>1</v>
      </c>
      <c r="AN107" s="19">
        <v>1</v>
      </c>
      <c r="AO107" s="19">
        <v>0</v>
      </c>
      <c r="AP107" s="19">
        <v>0</v>
      </c>
      <c r="AQ107" s="19">
        <v>0</v>
      </c>
      <c r="AR107" s="19">
        <v>0</v>
      </c>
      <c r="AV107" s="19">
        <v>0</v>
      </c>
      <c r="AY107" s="19">
        <v>0</v>
      </c>
      <c r="BA107" s="25" t="s">
        <v>350</v>
      </c>
      <c r="BB107" s="19">
        <v>2</v>
      </c>
      <c r="BC107" s="20">
        <v>3</v>
      </c>
      <c r="BD107" s="19">
        <v>1</v>
      </c>
      <c r="BE107" s="19">
        <v>1</v>
      </c>
      <c r="BF107" s="19">
        <v>1</v>
      </c>
      <c r="BG107" s="19">
        <v>1</v>
      </c>
      <c r="BH107" s="19">
        <v>0</v>
      </c>
      <c r="BI107" s="19">
        <v>1</v>
      </c>
      <c r="BJ107" s="19">
        <v>0</v>
      </c>
      <c r="BK107" s="19">
        <v>0</v>
      </c>
      <c r="BL107" s="19">
        <v>1</v>
      </c>
      <c r="BM107" s="19">
        <v>1</v>
      </c>
      <c r="BN107" s="19">
        <v>1</v>
      </c>
      <c r="BO107" s="19">
        <v>1</v>
      </c>
      <c r="BP107" s="19">
        <v>1</v>
      </c>
      <c r="BQ107" s="19">
        <v>0</v>
      </c>
      <c r="BR107" s="19">
        <v>1</v>
      </c>
      <c r="BS107" s="19">
        <v>0</v>
      </c>
      <c r="BT107" s="19">
        <v>0</v>
      </c>
      <c r="BU107" s="19">
        <v>0</v>
      </c>
      <c r="BV107" s="19">
        <v>0</v>
      </c>
      <c r="BW107" s="19">
        <v>0</v>
      </c>
      <c r="BX107" s="19">
        <v>0</v>
      </c>
      <c r="BY107" s="19">
        <v>0</v>
      </c>
      <c r="BZ107" s="19">
        <v>0</v>
      </c>
      <c r="CA107" s="19">
        <v>0</v>
      </c>
      <c r="CB107" s="19">
        <v>1</v>
      </c>
      <c r="CC107" s="19">
        <v>4</v>
      </c>
      <c r="CD107" s="19">
        <v>1</v>
      </c>
      <c r="CE107" s="19">
        <v>1</v>
      </c>
      <c r="CF107" s="19">
        <v>1</v>
      </c>
      <c r="CG107" s="25" t="s">
        <v>35</v>
      </c>
      <c r="CH107" s="19">
        <v>0</v>
      </c>
      <c r="CJ107" s="19">
        <v>2</v>
      </c>
      <c r="CK107" s="20" t="b">
        <f t="shared" si="52"/>
        <v>1</v>
      </c>
      <c r="CL107" s="21" t="b">
        <f t="shared" si="53"/>
        <v>0</v>
      </c>
      <c r="CM107" s="21" t="b">
        <f t="shared" si="46"/>
        <v>1</v>
      </c>
      <c r="CN107" s="19" t="b">
        <f t="shared" si="54"/>
        <v>1</v>
      </c>
      <c r="CO107" s="20" t="b">
        <f t="shared" si="55"/>
        <v>0</v>
      </c>
      <c r="CP107" s="19" t="b">
        <f t="shared" si="56"/>
        <v>0</v>
      </c>
      <c r="CQ107" s="19" t="b">
        <f t="shared" si="57"/>
        <v>0</v>
      </c>
      <c r="CR107" s="19" t="b">
        <f t="shared" si="58"/>
        <v>1</v>
      </c>
      <c r="CS107" s="20" t="b">
        <f t="shared" si="59"/>
        <v>1</v>
      </c>
      <c r="CT107" s="19" t="b">
        <f t="shared" si="60"/>
        <v>1</v>
      </c>
      <c r="CU107" s="19" t="b">
        <f t="shared" si="61"/>
        <v>0</v>
      </c>
      <c r="CV107" s="19" t="b">
        <f t="shared" si="62"/>
        <v>0</v>
      </c>
      <c r="CW107" s="19" t="b">
        <f t="shared" si="12"/>
        <v>0</v>
      </c>
      <c r="CX107" s="19" t="b">
        <f t="shared" si="63"/>
        <v>0</v>
      </c>
      <c r="CY107" s="19" t="b">
        <f t="shared" si="14"/>
        <v>1</v>
      </c>
      <c r="CZ107" s="20" t="b">
        <f t="shared" si="64"/>
        <v>0</v>
      </c>
      <c r="DA107" s="19" t="b">
        <f t="shared" si="65"/>
        <v>0</v>
      </c>
      <c r="DB107" s="19" t="b">
        <f t="shared" si="66"/>
        <v>0</v>
      </c>
      <c r="DC107" s="19" t="b">
        <f t="shared" si="67"/>
        <v>0</v>
      </c>
      <c r="DD107" s="19" t="b">
        <f t="shared" si="19"/>
        <v>0</v>
      </c>
      <c r="DE107" s="19" t="b">
        <f t="shared" si="68"/>
        <v>0</v>
      </c>
      <c r="DF107" s="19" t="b">
        <f t="shared" si="69"/>
        <v>0</v>
      </c>
      <c r="DG107" s="19" t="b">
        <f t="shared" si="22"/>
        <v>0</v>
      </c>
      <c r="DH107" s="20" t="b">
        <f t="shared" si="70"/>
        <v>1</v>
      </c>
      <c r="DI107" s="21" t="b">
        <f t="shared" si="24"/>
        <v>1</v>
      </c>
      <c r="DJ107" s="19" t="b">
        <f t="shared" si="71"/>
        <v>0</v>
      </c>
      <c r="DK107" s="19" t="b">
        <f t="shared" si="72"/>
        <v>0</v>
      </c>
      <c r="DL107" s="19" t="b">
        <f t="shared" si="73"/>
        <v>0</v>
      </c>
      <c r="DM107" s="19" t="b">
        <f t="shared" si="28"/>
        <v>0</v>
      </c>
      <c r="DN107" s="19" t="b">
        <f t="shared" si="93"/>
        <v>0</v>
      </c>
      <c r="DO107" s="19" t="b">
        <f t="shared" si="91"/>
        <v>0</v>
      </c>
      <c r="DP107" s="20">
        <f t="shared" si="74"/>
        <v>0</v>
      </c>
      <c r="DQ107" s="19">
        <f t="shared" si="75"/>
        <v>0</v>
      </c>
      <c r="DR107" s="19">
        <f t="shared" si="76"/>
        <v>0</v>
      </c>
      <c r="DS107" s="19">
        <f t="shared" si="77"/>
        <v>0</v>
      </c>
      <c r="DT107" s="19">
        <f t="shared" si="78"/>
        <v>0</v>
      </c>
      <c r="DU107" s="19">
        <f t="shared" si="79"/>
        <v>0</v>
      </c>
      <c r="DV107" s="19">
        <f t="shared" si="80"/>
        <v>0</v>
      </c>
      <c r="DW107" s="19">
        <f t="shared" si="81"/>
        <v>0</v>
      </c>
      <c r="DX107" s="19">
        <f t="shared" si="82"/>
        <v>0</v>
      </c>
      <c r="DY107" s="19">
        <f t="shared" si="83"/>
        <v>0</v>
      </c>
      <c r="DZ107" s="19">
        <f t="shared" si="84"/>
        <v>0</v>
      </c>
      <c r="EA107" s="19">
        <f t="shared" si="85"/>
        <v>0</v>
      </c>
      <c r="EB107" s="19">
        <f t="shared" si="86"/>
        <v>0</v>
      </c>
      <c r="EC107" s="19">
        <f t="shared" si="87"/>
        <v>0</v>
      </c>
      <c r="ED107" s="19">
        <f t="shared" si="88"/>
        <v>15</v>
      </c>
      <c r="EE107" s="19">
        <f t="shared" si="89"/>
        <v>0</v>
      </c>
      <c r="EF107" s="19">
        <f t="shared" si="92"/>
        <v>15</v>
      </c>
      <c r="EG107" s="22">
        <f t="shared" si="90"/>
        <v>0.1076923076923077</v>
      </c>
    </row>
    <row r="108" spans="1:137" x14ac:dyDescent="0.25">
      <c r="A108" s="18" t="b">
        <f t="shared" si="51"/>
        <v>1</v>
      </c>
      <c r="B108" s="23" t="s">
        <v>833</v>
      </c>
      <c r="C108" s="32" t="s">
        <v>1052</v>
      </c>
      <c r="D108" s="19">
        <v>1</v>
      </c>
      <c r="E108" s="19">
        <v>1</v>
      </c>
      <c r="F108" s="19">
        <v>1</v>
      </c>
      <c r="G108" s="19">
        <v>0</v>
      </c>
      <c r="H108" s="19">
        <v>0</v>
      </c>
      <c r="I108" s="19">
        <v>2</v>
      </c>
      <c r="J108" s="19">
        <v>1</v>
      </c>
      <c r="K108" s="19">
        <v>1</v>
      </c>
      <c r="L108" s="19">
        <v>1</v>
      </c>
      <c r="M108" s="19">
        <v>0</v>
      </c>
      <c r="N108" s="19">
        <v>0</v>
      </c>
      <c r="O108" s="19">
        <v>0</v>
      </c>
      <c r="P108" s="19">
        <v>0</v>
      </c>
      <c r="Q108" s="19">
        <v>0</v>
      </c>
      <c r="R108" s="19">
        <v>0</v>
      </c>
      <c r="S108" s="19">
        <v>0</v>
      </c>
      <c r="T108" s="25" t="s">
        <v>351</v>
      </c>
      <c r="U108" s="19">
        <v>2</v>
      </c>
      <c r="V108" s="20">
        <v>0</v>
      </c>
      <c r="W108" s="19">
        <v>0</v>
      </c>
      <c r="X108" s="19">
        <v>1</v>
      </c>
      <c r="Y108" s="19">
        <v>0</v>
      </c>
      <c r="AC108" s="19">
        <v>0</v>
      </c>
      <c r="AD108" s="19">
        <v>0</v>
      </c>
      <c r="AE108" s="19">
        <v>0</v>
      </c>
      <c r="AF108" s="19">
        <v>0</v>
      </c>
      <c r="AG108" s="19">
        <v>0</v>
      </c>
      <c r="AH108" s="19">
        <v>0</v>
      </c>
      <c r="AI108" s="19">
        <v>0</v>
      </c>
      <c r="AJ108" s="19">
        <v>0</v>
      </c>
      <c r="AK108" s="19">
        <v>0</v>
      </c>
      <c r="AL108" s="19">
        <v>0</v>
      </c>
      <c r="AM108" s="19">
        <v>1</v>
      </c>
      <c r="AN108" s="19">
        <v>0</v>
      </c>
      <c r="AO108" s="19">
        <v>1</v>
      </c>
      <c r="AP108" s="19">
        <v>0</v>
      </c>
      <c r="AQ108" s="19">
        <v>0</v>
      </c>
      <c r="AR108" s="19">
        <v>0</v>
      </c>
      <c r="AV108" s="19">
        <v>0</v>
      </c>
      <c r="AY108" s="19">
        <v>0</v>
      </c>
      <c r="BA108" s="25" t="s">
        <v>352</v>
      </c>
      <c r="BB108" s="19">
        <v>2</v>
      </c>
      <c r="BC108" s="20">
        <v>3</v>
      </c>
      <c r="BD108" s="19">
        <v>1</v>
      </c>
      <c r="BE108" s="19">
        <v>3</v>
      </c>
      <c r="BH108" s="19">
        <v>0</v>
      </c>
      <c r="BI108" s="19">
        <v>1</v>
      </c>
      <c r="BJ108" s="19">
        <v>1</v>
      </c>
      <c r="BK108" s="19">
        <v>0</v>
      </c>
      <c r="BL108" s="19">
        <v>1</v>
      </c>
      <c r="BM108" s="19">
        <v>1</v>
      </c>
      <c r="BN108" s="19">
        <v>1</v>
      </c>
      <c r="BO108" s="19">
        <v>0</v>
      </c>
      <c r="BP108" s="19">
        <v>1</v>
      </c>
      <c r="BQ108" s="19">
        <v>0</v>
      </c>
      <c r="BR108" s="19">
        <v>1</v>
      </c>
      <c r="BS108" s="19">
        <v>1</v>
      </c>
      <c r="BT108" s="19">
        <v>1</v>
      </c>
      <c r="BU108" s="19">
        <v>0</v>
      </c>
      <c r="BV108" s="19">
        <v>0</v>
      </c>
      <c r="BW108" s="19">
        <v>0</v>
      </c>
      <c r="BX108" s="19">
        <v>0</v>
      </c>
      <c r="BY108" s="19">
        <v>0</v>
      </c>
      <c r="BZ108" s="19">
        <v>0</v>
      </c>
      <c r="CA108" s="19">
        <v>1</v>
      </c>
      <c r="CB108" s="19">
        <v>0</v>
      </c>
      <c r="CC108" s="19">
        <v>1</v>
      </c>
      <c r="CD108" s="19">
        <v>1</v>
      </c>
      <c r="CE108" s="19">
        <v>1</v>
      </c>
      <c r="CF108" s="19">
        <v>13</v>
      </c>
      <c r="CG108" s="25" t="s">
        <v>35</v>
      </c>
      <c r="CH108" s="19">
        <v>0</v>
      </c>
      <c r="CJ108" s="19">
        <v>2</v>
      </c>
      <c r="CK108" s="20" t="b">
        <f t="shared" si="52"/>
        <v>1</v>
      </c>
      <c r="CL108" s="21" t="b">
        <f t="shared" si="53"/>
        <v>0</v>
      </c>
      <c r="CM108" s="21" t="b">
        <f t="shared" si="46"/>
        <v>1</v>
      </c>
      <c r="CN108" s="19" t="b">
        <f t="shared" si="54"/>
        <v>1</v>
      </c>
      <c r="CO108" s="20" t="b">
        <f t="shared" si="55"/>
        <v>0</v>
      </c>
      <c r="CP108" s="19" t="b">
        <f t="shared" si="56"/>
        <v>0</v>
      </c>
      <c r="CQ108" s="19" t="b">
        <f t="shared" si="57"/>
        <v>1</v>
      </c>
      <c r="CR108" s="19" t="b">
        <f t="shared" si="58"/>
        <v>0</v>
      </c>
      <c r="CS108" s="20" t="b">
        <f t="shared" si="59"/>
        <v>1</v>
      </c>
      <c r="CT108" s="19" t="b">
        <f t="shared" si="60"/>
        <v>1</v>
      </c>
      <c r="CU108" s="19" t="b">
        <f t="shared" si="61"/>
        <v>0</v>
      </c>
      <c r="CV108" s="19" t="b">
        <f t="shared" si="62"/>
        <v>0</v>
      </c>
      <c r="CW108" s="19" t="b">
        <f t="shared" si="12"/>
        <v>0</v>
      </c>
      <c r="CX108" s="19" t="b">
        <f t="shared" si="63"/>
        <v>0</v>
      </c>
      <c r="CY108" s="19" t="b">
        <f t="shared" si="14"/>
        <v>1</v>
      </c>
      <c r="CZ108" s="20" t="b">
        <f t="shared" si="64"/>
        <v>0</v>
      </c>
      <c r="DA108" s="19" t="b">
        <f t="shared" si="65"/>
        <v>0</v>
      </c>
      <c r="DB108" s="19" t="b">
        <f t="shared" si="66"/>
        <v>0</v>
      </c>
      <c r="DC108" s="19" t="b">
        <f t="shared" si="67"/>
        <v>0</v>
      </c>
      <c r="DD108" s="19" t="b">
        <f t="shared" si="19"/>
        <v>0</v>
      </c>
      <c r="DE108" s="19" t="b">
        <f t="shared" si="68"/>
        <v>0</v>
      </c>
      <c r="DF108" s="19" t="b">
        <f t="shared" si="69"/>
        <v>0</v>
      </c>
      <c r="DG108" s="19" t="b">
        <f t="shared" si="22"/>
        <v>0</v>
      </c>
      <c r="DH108" s="20" t="b">
        <f t="shared" si="70"/>
        <v>1</v>
      </c>
      <c r="DI108" s="21" t="b">
        <f t="shared" si="24"/>
        <v>1</v>
      </c>
      <c r="DJ108" s="19" t="b">
        <f t="shared" si="71"/>
        <v>0</v>
      </c>
      <c r="DK108" s="19" t="b">
        <f t="shared" si="72"/>
        <v>1</v>
      </c>
      <c r="DL108" s="19" t="b">
        <f t="shared" si="73"/>
        <v>1</v>
      </c>
      <c r="DM108" s="19" t="b">
        <f t="shared" si="28"/>
        <v>1</v>
      </c>
      <c r="DN108" s="19" t="b">
        <f t="shared" si="93"/>
        <v>0</v>
      </c>
      <c r="DO108" s="19" t="b">
        <f t="shared" si="91"/>
        <v>0</v>
      </c>
      <c r="DP108" s="20">
        <f t="shared" si="74"/>
        <v>0</v>
      </c>
      <c r="DQ108" s="19">
        <f t="shared" si="75"/>
        <v>0</v>
      </c>
      <c r="DR108" s="19">
        <f t="shared" si="76"/>
        <v>0</v>
      </c>
      <c r="DS108" s="19">
        <f t="shared" si="77"/>
        <v>0</v>
      </c>
      <c r="DT108" s="19">
        <f t="shared" si="78"/>
        <v>0</v>
      </c>
      <c r="DU108" s="19">
        <f t="shared" si="79"/>
        <v>0</v>
      </c>
      <c r="DV108" s="19">
        <f t="shared" si="80"/>
        <v>0</v>
      </c>
      <c r="DW108" s="19">
        <f t="shared" si="81"/>
        <v>0</v>
      </c>
      <c r="DX108" s="19">
        <f t="shared" si="82"/>
        <v>0</v>
      </c>
      <c r="DY108" s="19">
        <f t="shared" si="83"/>
        <v>0</v>
      </c>
      <c r="DZ108" s="19">
        <f t="shared" si="84"/>
        <v>0</v>
      </c>
      <c r="EA108" s="19">
        <f t="shared" si="85"/>
        <v>0</v>
      </c>
      <c r="EB108" s="19">
        <f t="shared" si="86"/>
        <v>0</v>
      </c>
      <c r="EC108" s="19">
        <f t="shared" si="87"/>
        <v>14</v>
      </c>
      <c r="ED108" s="19">
        <f t="shared" si="88"/>
        <v>0</v>
      </c>
      <c r="EE108" s="19">
        <f t="shared" si="89"/>
        <v>0</v>
      </c>
      <c r="EF108" s="19">
        <f t="shared" ref="EF108" si="94">SUM(DP108:EE108)</f>
        <v>14</v>
      </c>
      <c r="EG108" s="22">
        <f t="shared" si="90"/>
        <v>0.66176470588235292</v>
      </c>
    </row>
    <row r="109" spans="1:137" x14ac:dyDescent="0.25">
      <c r="A109" s="18" t="b">
        <f t="shared" si="51"/>
        <v>1</v>
      </c>
      <c r="B109" s="23" t="s">
        <v>833</v>
      </c>
      <c r="C109" s="32" t="s">
        <v>1053</v>
      </c>
      <c r="D109" s="19">
        <v>1</v>
      </c>
      <c r="E109" s="19">
        <v>1</v>
      </c>
      <c r="F109" s="19">
        <v>1</v>
      </c>
      <c r="G109" s="19">
        <v>0</v>
      </c>
      <c r="H109" s="19">
        <v>0</v>
      </c>
      <c r="I109" s="19">
        <v>27</v>
      </c>
      <c r="J109" s="19">
        <v>1</v>
      </c>
      <c r="K109" s="19">
        <v>1</v>
      </c>
      <c r="L109" s="19">
        <v>1</v>
      </c>
      <c r="M109" s="19">
        <v>0</v>
      </c>
      <c r="N109" s="19">
        <v>0</v>
      </c>
      <c r="O109" s="19">
        <v>0</v>
      </c>
      <c r="P109" s="19">
        <v>0</v>
      </c>
      <c r="Q109" s="19">
        <v>0</v>
      </c>
      <c r="R109" s="19">
        <v>0</v>
      </c>
      <c r="S109" s="19">
        <v>0</v>
      </c>
      <c r="T109" s="25" t="s">
        <v>35</v>
      </c>
      <c r="U109" s="19">
        <v>2</v>
      </c>
      <c r="V109" s="20">
        <v>0</v>
      </c>
      <c r="W109" s="19">
        <v>0</v>
      </c>
      <c r="X109" s="19">
        <v>0</v>
      </c>
      <c r="Y109" s="19">
        <v>0</v>
      </c>
      <c r="AC109" s="19">
        <v>0</v>
      </c>
      <c r="AD109" s="19">
        <v>0</v>
      </c>
      <c r="AE109" s="19">
        <v>0</v>
      </c>
      <c r="AF109" s="19">
        <v>0</v>
      </c>
      <c r="AG109" s="19">
        <v>0</v>
      </c>
      <c r="AH109" s="19">
        <v>1</v>
      </c>
      <c r="AI109" s="19">
        <v>0</v>
      </c>
      <c r="AJ109" s="19">
        <v>1</v>
      </c>
      <c r="AK109" s="19">
        <v>0</v>
      </c>
      <c r="AL109" s="19">
        <v>1</v>
      </c>
      <c r="AM109" s="19">
        <v>0</v>
      </c>
      <c r="AN109" s="19">
        <v>0</v>
      </c>
      <c r="AO109" s="19">
        <v>0</v>
      </c>
      <c r="AP109" s="19">
        <v>0</v>
      </c>
      <c r="AQ109" s="19">
        <v>0</v>
      </c>
      <c r="AR109" s="19">
        <v>0</v>
      </c>
      <c r="AV109" s="19">
        <v>0</v>
      </c>
      <c r="AY109" s="19">
        <v>0</v>
      </c>
      <c r="BA109" s="25" t="s">
        <v>35</v>
      </c>
      <c r="BB109" s="19">
        <v>2</v>
      </c>
      <c r="BC109" s="20">
        <v>3</v>
      </c>
      <c r="BD109" s="19">
        <v>1</v>
      </c>
      <c r="BE109" s="19">
        <v>1</v>
      </c>
      <c r="BF109" s="19">
        <v>1</v>
      </c>
      <c r="BG109" s="19">
        <v>1</v>
      </c>
      <c r="BH109" s="19">
        <v>1</v>
      </c>
      <c r="BI109" s="19">
        <v>1</v>
      </c>
      <c r="BJ109" s="19">
        <v>0</v>
      </c>
      <c r="BK109" s="19">
        <v>0</v>
      </c>
      <c r="BL109" s="19">
        <v>1</v>
      </c>
      <c r="BM109" s="19">
        <v>1</v>
      </c>
      <c r="BN109" s="19">
        <v>1</v>
      </c>
      <c r="BO109" s="19">
        <v>1</v>
      </c>
      <c r="BP109" s="19">
        <v>0</v>
      </c>
      <c r="BQ109" s="19">
        <v>0</v>
      </c>
      <c r="BR109" s="19">
        <v>0</v>
      </c>
      <c r="BS109" s="19">
        <v>0</v>
      </c>
      <c r="BT109" s="19">
        <v>0</v>
      </c>
      <c r="BU109" s="19">
        <v>0</v>
      </c>
      <c r="BV109" s="19">
        <v>0</v>
      </c>
      <c r="BW109" s="19">
        <v>0</v>
      </c>
      <c r="BX109" s="19">
        <v>0</v>
      </c>
      <c r="BY109" s="19">
        <v>0</v>
      </c>
      <c r="BZ109" s="19">
        <v>0</v>
      </c>
      <c r="CA109" s="19">
        <v>0</v>
      </c>
      <c r="CB109" s="19">
        <v>1</v>
      </c>
      <c r="CC109" s="19">
        <v>5</v>
      </c>
      <c r="CD109" s="19">
        <v>1</v>
      </c>
      <c r="CE109" s="19">
        <v>0</v>
      </c>
      <c r="CF109" s="19">
        <v>3</v>
      </c>
      <c r="CG109" s="25" t="s">
        <v>353</v>
      </c>
      <c r="CH109" s="19">
        <v>0</v>
      </c>
      <c r="CJ109" s="19">
        <v>2</v>
      </c>
      <c r="CK109" s="20" t="b">
        <f t="shared" si="52"/>
        <v>1</v>
      </c>
      <c r="CL109" s="21" t="b">
        <f t="shared" si="53"/>
        <v>0</v>
      </c>
      <c r="CM109" s="21" t="b">
        <f t="shared" si="46"/>
        <v>1</v>
      </c>
      <c r="CN109" s="19" t="b">
        <f t="shared" si="54"/>
        <v>1</v>
      </c>
      <c r="CO109" s="20" t="b">
        <f t="shared" si="55"/>
        <v>0</v>
      </c>
      <c r="CP109" s="19" t="b">
        <f t="shared" si="56"/>
        <v>0</v>
      </c>
      <c r="CQ109" s="19" t="b">
        <f t="shared" si="57"/>
        <v>0</v>
      </c>
      <c r="CR109" s="19" t="b">
        <f t="shared" si="58"/>
        <v>1</v>
      </c>
      <c r="CS109" s="20" t="b">
        <f t="shared" si="59"/>
        <v>1</v>
      </c>
      <c r="CT109" s="19" t="b">
        <f t="shared" si="60"/>
        <v>0</v>
      </c>
      <c r="CU109" s="19" t="b">
        <f t="shared" si="61"/>
        <v>0</v>
      </c>
      <c r="CV109" s="19" t="b">
        <f t="shared" si="62"/>
        <v>0</v>
      </c>
      <c r="CW109" s="19" t="b">
        <f t="shared" si="12"/>
        <v>0</v>
      </c>
      <c r="CX109" s="19" t="b">
        <f t="shared" si="63"/>
        <v>1</v>
      </c>
      <c r="CY109" s="19" t="b">
        <f t="shared" si="14"/>
        <v>0</v>
      </c>
      <c r="CZ109" s="20" t="b">
        <f t="shared" si="64"/>
        <v>0</v>
      </c>
      <c r="DA109" s="19" t="b">
        <f t="shared" si="65"/>
        <v>0</v>
      </c>
      <c r="DB109" s="19" t="b">
        <f t="shared" si="66"/>
        <v>0</v>
      </c>
      <c r="DC109" s="19" t="b">
        <f t="shared" si="67"/>
        <v>0</v>
      </c>
      <c r="DD109" s="19" t="b">
        <f t="shared" si="19"/>
        <v>0</v>
      </c>
      <c r="DE109" s="19" t="b">
        <f t="shared" si="68"/>
        <v>0</v>
      </c>
      <c r="DF109" s="19" t="b">
        <f t="shared" si="69"/>
        <v>0</v>
      </c>
      <c r="DG109" s="19" t="b">
        <f t="shared" si="22"/>
        <v>0</v>
      </c>
      <c r="DH109" s="20" t="b">
        <f t="shared" si="70"/>
        <v>0</v>
      </c>
      <c r="DI109" s="21" t="b">
        <f t="shared" si="24"/>
        <v>0</v>
      </c>
      <c r="DJ109" s="19" t="b">
        <f t="shared" si="71"/>
        <v>1</v>
      </c>
      <c r="DK109" s="19" t="b">
        <f t="shared" si="72"/>
        <v>0</v>
      </c>
      <c r="DL109" s="19" t="b">
        <f t="shared" si="73"/>
        <v>0</v>
      </c>
      <c r="DM109" s="19" t="b">
        <f t="shared" si="28"/>
        <v>0</v>
      </c>
      <c r="DN109" s="19" t="b">
        <f t="shared" si="93"/>
        <v>1</v>
      </c>
      <c r="DO109" s="19" t="b">
        <f t="shared" si="91"/>
        <v>1</v>
      </c>
      <c r="DP109" s="20">
        <f t="shared" si="74"/>
        <v>0</v>
      </c>
      <c r="DQ109" s="19">
        <f t="shared" si="75"/>
        <v>0</v>
      </c>
      <c r="DR109" s="19">
        <f t="shared" si="76"/>
        <v>0</v>
      </c>
      <c r="DS109" s="19">
        <f t="shared" si="77"/>
        <v>0</v>
      </c>
      <c r="DT109" s="19">
        <f t="shared" si="78"/>
        <v>0</v>
      </c>
      <c r="DU109" s="19">
        <f t="shared" si="79"/>
        <v>0</v>
      </c>
      <c r="DV109" s="19">
        <f t="shared" si="80"/>
        <v>0</v>
      </c>
      <c r="DW109" s="19">
        <f t="shared" si="81"/>
        <v>0</v>
      </c>
      <c r="DX109" s="19">
        <f t="shared" si="82"/>
        <v>0</v>
      </c>
      <c r="DY109" s="19">
        <f t="shared" si="83"/>
        <v>0</v>
      </c>
      <c r="DZ109" s="19">
        <f t="shared" si="84"/>
        <v>0</v>
      </c>
      <c r="EA109" s="19">
        <f t="shared" si="85"/>
        <v>0</v>
      </c>
      <c r="EB109" s="19">
        <f t="shared" si="86"/>
        <v>0</v>
      </c>
      <c r="EC109" s="19">
        <f t="shared" si="87"/>
        <v>0</v>
      </c>
      <c r="ED109" s="19">
        <f t="shared" si="88"/>
        <v>15</v>
      </c>
      <c r="EE109" s="19">
        <f t="shared" si="89"/>
        <v>0</v>
      </c>
      <c r="EF109" s="19">
        <f t="shared" ref="EF109:EF148" si="95">SUM(DP109:EE109)</f>
        <v>15</v>
      </c>
      <c r="EG109" s="22">
        <f t="shared" si="90"/>
        <v>0.1076923076923077</v>
      </c>
    </row>
    <row r="110" spans="1:137" x14ac:dyDescent="0.25">
      <c r="A110" s="18" t="b">
        <f t="shared" si="51"/>
        <v>1</v>
      </c>
      <c r="B110" s="23" t="s">
        <v>833</v>
      </c>
      <c r="C110" s="32" t="s">
        <v>1054</v>
      </c>
      <c r="D110" s="19">
        <v>1</v>
      </c>
      <c r="E110" s="19">
        <v>1</v>
      </c>
      <c r="F110" s="19">
        <v>1</v>
      </c>
      <c r="G110" s="19">
        <v>0</v>
      </c>
      <c r="H110" s="19">
        <v>0</v>
      </c>
      <c r="I110" s="19">
        <v>34</v>
      </c>
      <c r="J110" s="19">
        <v>1</v>
      </c>
      <c r="K110" s="19">
        <v>2</v>
      </c>
      <c r="L110" s="19">
        <v>2</v>
      </c>
      <c r="M110" s="19">
        <v>0</v>
      </c>
      <c r="N110" s="19">
        <v>0</v>
      </c>
      <c r="O110" s="19">
        <v>0</v>
      </c>
      <c r="P110" s="19">
        <v>0</v>
      </c>
      <c r="Q110" s="19">
        <v>0</v>
      </c>
      <c r="R110" s="19">
        <v>0</v>
      </c>
      <c r="S110" s="19">
        <v>0</v>
      </c>
      <c r="T110" s="25" t="s">
        <v>35</v>
      </c>
      <c r="U110" s="19">
        <v>2</v>
      </c>
      <c r="V110" s="20">
        <v>0</v>
      </c>
      <c r="W110" s="19">
        <v>0</v>
      </c>
      <c r="X110" s="19">
        <v>0</v>
      </c>
      <c r="Y110" s="19">
        <v>0</v>
      </c>
      <c r="AC110" s="19">
        <v>0</v>
      </c>
      <c r="AD110" s="19">
        <v>1</v>
      </c>
      <c r="AE110" s="19">
        <v>1</v>
      </c>
      <c r="AF110" s="19">
        <v>1</v>
      </c>
      <c r="AG110" s="19">
        <v>0</v>
      </c>
      <c r="AH110" s="19">
        <v>1</v>
      </c>
      <c r="AI110" s="19">
        <v>1</v>
      </c>
      <c r="AJ110" s="19">
        <v>0</v>
      </c>
      <c r="AK110" s="19">
        <v>0</v>
      </c>
      <c r="AL110" s="19">
        <v>0</v>
      </c>
      <c r="AM110" s="19">
        <v>1</v>
      </c>
      <c r="AN110" s="19">
        <v>0</v>
      </c>
      <c r="AO110" s="19">
        <v>1</v>
      </c>
      <c r="AP110" s="19">
        <v>0</v>
      </c>
      <c r="AQ110" s="19">
        <v>0</v>
      </c>
      <c r="AR110" s="19">
        <v>0</v>
      </c>
      <c r="AV110" s="19">
        <v>0</v>
      </c>
      <c r="AY110" s="19">
        <v>1</v>
      </c>
      <c r="AZ110" s="25" t="s">
        <v>354</v>
      </c>
      <c r="BA110" s="25" t="s">
        <v>355</v>
      </c>
      <c r="BB110" s="19">
        <v>2</v>
      </c>
      <c r="BC110" s="20">
        <v>3</v>
      </c>
      <c r="BD110" s="19">
        <v>1</v>
      </c>
      <c r="BE110" s="19">
        <v>1</v>
      </c>
      <c r="BF110" s="19">
        <v>1</v>
      </c>
      <c r="BG110" s="19">
        <v>1</v>
      </c>
      <c r="BH110" s="19">
        <v>1</v>
      </c>
      <c r="BI110" s="19">
        <v>1</v>
      </c>
      <c r="BJ110" s="19">
        <v>1</v>
      </c>
      <c r="BK110" s="19">
        <v>0</v>
      </c>
      <c r="BL110" s="19">
        <v>1</v>
      </c>
      <c r="BM110" s="19">
        <v>1</v>
      </c>
      <c r="BN110" s="19">
        <v>1</v>
      </c>
      <c r="BO110" s="19">
        <v>1</v>
      </c>
      <c r="BP110" s="19">
        <v>1</v>
      </c>
      <c r="BQ110" s="19">
        <v>0</v>
      </c>
      <c r="BR110" s="19">
        <v>1</v>
      </c>
      <c r="BS110" s="19">
        <v>0</v>
      </c>
      <c r="BT110" s="19">
        <v>0</v>
      </c>
      <c r="BU110" s="19">
        <v>0</v>
      </c>
      <c r="BV110" s="19">
        <v>1</v>
      </c>
      <c r="BW110" s="19">
        <v>0</v>
      </c>
      <c r="BX110" s="19">
        <v>0</v>
      </c>
      <c r="BY110" s="19">
        <v>0</v>
      </c>
      <c r="BZ110" s="19">
        <v>0</v>
      </c>
      <c r="CA110" s="19">
        <v>0</v>
      </c>
      <c r="CB110" s="19">
        <v>0</v>
      </c>
      <c r="CC110" s="19">
        <v>2</v>
      </c>
      <c r="CD110" s="19">
        <v>1</v>
      </c>
      <c r="CE110" s="19">
        <v>1</v>
      </c>
      <c r="CF110" s="19">
        <v>6</v>
      </c>
      <c r="CG110" s="25" t="s">
        <v>35</v>
      </c>
      <c r="CH110" s="19">
        <v>0</v>
      </c>
      <c r="CJ110" s="19">
        <v>2</v>
      </c>
      <c r="CK110" s="20" t="b">
        <f t="shared" si="52"/>
        <v>1</v>
      </c>
      <c r="CL110" s="21" t="b">
        <f t="shared" si="53"/>
        <v>0</v>
      </c>
      <c r="CM110" s="21" t="b">
        <f t="shared" si="46"/>
        <v>1</v>
      </c>
      <c r="CN110" s="19" t="b">
        <f t="shared" si="54"/>
        <v>1</v>
      </c>
      <c r="CO110" s="20" t="b">
        <f t="shared" si="55"/>
        <v>0</v>
      </c>
      <c r="CP110" s="19" t="b">
        <f t="shared" si="56"/>
        <v>1</v>
      </c>
      <c r="CQ110" s="19" t="b">
        <f t="shared" si="57"/>
        <v>1</v>
      </c>
      <c r="CR110" s="19" t="b">
        <f t="shared" si="58"/>
        <v>0</v>
      </c>
      <c r="CS110" s="20" t="b">
        <f t="shared" si="59"/>
        <v>1</v>
      </c>
      <c r="CT110" s="19" t="b">
        <f t="shared" si="60"/>
        <v>1</v>
      </c>
      <c r="CU110" s="19" t="b">
        <f t="shared" si="61"/>
        <v>0</v>
      </c>
      <c r="CV110" s="19" t="b">
        <f t="shared" si="62"/>
        <v>0</v>
      </c>
      <c r="CW110" s="19" t="b">
        <f t="shared" si="12"/>
        <v>0</v>
      </c>
      <c r="CX110" s="19" t="b">
        <f t="shared" si="63"/>
        <v>0</v>
      </c>
      <c r="CY110" s="19" t="b">
        <f t="shared" si="14"/>
        <v>1</v>
      </c>
      <c r="CZ110" s="20" t="b">
        <f t="shared" si="64"/>
        <v>0</v>
      </c>
      <c r="DA110" s="19" t="b">
        <f t="shared" si="65"/>
        <v>0</v>
      </c>
      <c r="DB110" s="19" t="b">
        <f t="shared" si="66"/>
        <v>0</v>
      </c>
      <c r="DC110" s="19" t="b">
        <f t="shared" si="67"/>
        <v>0</v>
      </c>
      <c r="DD110" s="19" t="b">
        <f t="shared" si="19"/>
        <v>0</v>
      </c>
      <c r="DE110" s="19" t="b">
        <f t="shared" si="68"/>
        <v>0</v>
      </c>
      <c r="DF110" s="19" t="b">
        <f t="shared" si="69"/>
        <v>0</v>
      </c>
      <c r="DG110" s="19" t="b">
        <f t="shared" si="22"/>
        <v>0</v>
      </c>
      <c r="DH110" s="20" t="b">
        <f t="shared" si="70"/>
        <v>1</v>
      </c>
      <c r="DI110" s="21" t="b">
        <f t="shared" si="24"/>
        <v>1</v>
      </c>
      <c r="DJ110" s="19" t="b">
        <f t="shared" si="71"/>
        <v>0</v>
      </c>
      <c r="DK110" s="19" t="b">
        <f t="shared" si="72"/>
        <v>1</v>
      </c>
      <c r="DL110" s="19" t="b">
        <f t="shared" si="73"/>
        <v>0</v>
      </c>
      <c r="DM110" s="19" t="b">
        <f t="shared" si="28"/>
        <v>1</v>
      </c>
      <c r="DN110" s="19" t="b">
        <f t="shared" si="93"/>
        <v>0</v>
      </c>
      <c r="DO110" s="19" t="b">
        <f t="shared" si="91"/>
        <v>0</v>
      </c>
      <c r="DP110" s="20">
        <f t="shared" si="74"/>
        <v>0</v>
      </c>
      <c r="DQ110" s="19">
        <f t="shared" si="75"/>
        <v>0</v>
      </c>
      <c r="DR110" s="19">
        <f t="shared" si="76"/>
        <v>0</v>
      </c>
      <c r="DS110" s="19">
        <f t="shared" si="77"/>
        <v>0</v>
      </c>
      <c r="DT110" s="19">
        <f t="shared" si="78"/>
        <v>0</v>
      </c>
      <c r="DU110" s="19">
        <f t="shared" si="79"/>
        <v>0</v>
      </c>
      <c r="DV110" s="19">
        <f t="shared" si="80"/>
        <v>0</v>
      </c>
      <c r="DW110" s="19">
        <f t="shared" si="81"/>
        <v>0</v>
      </c>
      <c r="DX110" s="19">
        <f t="shared" si="82"/>
        <v>0</v>
      </c>
      <c r="DY110" s="19">
        <f t="shared" si="83"/>
        <v>10</v>
      </c>
      <c r="DZ110" s="19">
        <f t="shared" si="84"/>
        <v>0</v>
      </c>
      <c r="EA110" s="19">
        <f t="shared" si="85"/>
        <v>0</v>
      </c>
      <c r="EB110" s="19">
        <f t="shared" si="86"/>
        <v>0</v>
      </c>
      <c r="EC110" s="19">
        <f t="shared" si="87"/>
        <v>0</v>
      </c>
      <c r="ED110" s="19">
        <f t="shared" si="88"/>
        <v>0</v>
      </c>
      <c r="EE110" s="19">
        <f t="shared" si="89"/>
        <v>0</v>
      </c>
      <c r="EF110" s="19">
        <f t="shared" si="95"/>
        <v>10</v>
      </c>
      <c r="EG110" s="22">
        <f t="shared" si="90"/>
        <v>0.85</v>
      </c>
    </row>
    <row r="111" spans="1:137" x14ac:dyDescent="0.25">
      <c r="A111" s="18" t="b">
        <f t="shared" si="51"/>
        <v>1</v>
      </c>
      <c r="B111" s="23" t="s">
        <v>833</v>
      </c>
      <c r="C111" s="32" t="s">
        <v>1055</v>
      </c>
      <c r="D111" s="19">
        <v>1</v>
      </c>
      <c r="E111" s="19">
        <v>1</v>
      </c>
      <c r="F111" s="19">
        <v>1</v>
      </c>
      <c r="G111" s="19">
        <v>0</v>
      </c>
      <c r="H111" s="19">
        <v>0</v>
      </c>
      <c r="I111" s="19">
        <v>4</v>
      </c>
      <c r="J111" s="19">
        <v>1</v>
      </c>
      <c r="K111" s="19">
        <v>1</v>
      </c>
      <c r="L111" s="19">
        <v>1</v>
      </c>
      <c r="M111" s="19">
        <v>0</v>
      </c>
      <c r="N111" s="19">
        <v>0</v>
      </c>
      <c r="O111" s="19">
        <v>0</v>
      </c>
      <c r="P111" s="19">
        <v>0</v>
      </c>
      <c r="Q111" s="19">
        <v>0</v>
      </c>
      <c r="R111" s="19">
        <v>0</v>
      </c>
      <c r="S111" s="19">
        <v>0</v>
      </c>
      <c r="T111" s="25" t="s">
        <v>35</v>
      </c>
      <c r="U111" s="19">
        <v>2</v>
      </c>
      <c r="V111" s="20">
        <v>0</v>
      </c>
      <c r="W111" s="19">
        <v>0</v>
      </c>
      <c r="X111" s="19">
        <v>1</v>
      </c>
      <c r="Y111" s="19">
        <v>1</v>
      </c>
      <c r="Z111" s="19">
        <v>1</v>
      </c>
      <c r="AC111" s="19">
        <v>0</v>
      </c>
      <c r="AD111" s="19">
        <v>1</v>
      </c>
      <c r="AE111" s="19">
        <v>1</v>
      </c>
      <c r="AF111" s="19">
        <v>0</v>
      </c>
      <c r="AG111" s="19">
        <v>0</v>
      </c>
      <c r="AH111" s="19">
        <v>0</v>
      </c>
      <c r="AI111" s="19">
        <v>0</v>
      </c>
      <c r="AJ111" s="19">
        <v>0</v>
      </c>
      <c r="AK111" s="19">
        <v>0</v>
      </c>
      <c r="AL111" s="19">
        <v>0</v>
      </c>
      <c r="AM111" s="19">
        <v>1</v>
      </c>
      <c r="AN111" s="19">
        <v>0</v>
      </c>
      <c r="AO111" s="19">
        <v>1</v>
      </c>
      <c r="AP111" s="19">
        <v>1</v>
      </c>
      <c r="AQ111" s="19">
        <v>0</v>
      </c>
      <c r="AR111" s="19">
        <v>0</v>
      </c>
      <c r="AV111" s="19">
        <v>0</v>
      </c>
      <c r="AY111" s="19">
        <v>1</v>
      </c>
      <c r="AZ111" s="25" t="s">
        <v>356</v>
      </c>
      <c r="BA111" s="25" t="s">
        <v>35</v>
      </c>
      <c r="BB111" s="19">
        <v>2</v>
      </c>
      <c r="BC111" s="20">
        <v>3</v>
      </c>
      <c r="BD111" s="19">
        <v>1</v>
      </c>
      <c r="BE111" s="19">
        <v>2</v>
      </c>
      <c r="BI111" s="19">
        <v>1</v>
      </c>
      <c r="BJ111" s="19">
        <v>1</v>
      </c>
      <c r="BK111" s="19">
        <v>0</v>
      </c>
      <c r="BL111" s="19">
        <v>1</v>
      </c>
      <c r="BM111" s="19">
        <v>1</v>
      </c>
      <c r="BN111" s="19">
        <v>1</v>
      </c>
      <c r="BO111" s="19">
        <v>1</v>
      </c>
      <c r="BP111" s="19">
        <v>1</v>
      </c>
      <c r="BQ111" s="19">
        <v>0</v>
      </c>
      <c r="BR111" s="19">
        <v>1</v>
      </c>
      <c r="BS111" s="19">
        <v>0</v>
      </c>
      <c r="BT111" s="19">
        <v>0</v>
      </c>
      <c r="BU111" s="19">
        <v>0</v>
      </c>
      <c r="BV111" s="19">
        <v>0</v>
      </c>
      <c r="BW111" s="19">
        <v>0</v>
      </c>
      <c r="BX111" s="19">
        <v>0</v>
      </c>
      <c r="BY111" s="19">
        <v>0</v>
      </c>
      <c r="BZ111" s="19">
        <v>0</v>
      </c>
      <c r="CA111" s="19">
        <v>1</v>
      </c>
      <c r="CB111" s="19">
        <v>0</v>
      </c>
      <c r="CC111" s="19">
        <v>1</v>
      </c>
      <c r="CD111" s="19">
        <v>1</v>
      </c>
      <c r="CE111" s="19">
        <v>1</v>
      </c>
      <c r="CF111" s="19">
        <v>3</v>
      </c>
      <c r="CG111" s="25" t="s">
        <v>35</v>
      </c>
      <c r="CH111" s="19">
        <v>0</v>
      </c>
      <c r="CJ111" s="19">
        <v>2</v>
      </c>
      <c r="CK111" s="20" t="b">
        <f t="shared" si="52"/>
        <v>1</v>
      </c>
      <c r="CL111" s="21" t="b">
        <f t="shared" si="53"/>
        <v>0</v>
      </c>
      <c r="CM111" s="21" t="b">
        <f t="shared" si="46"/>
        <v>1</v>
      </c>
      <c r="CN111" s="19" t="b">
        <f t="shared" si="54"/>
        <v>1</v>
      </c>
      <c r="CO111" s="20" t="b">
        <f t="shared" si="55"/>
        <v>0</v>
      </c>
      <c r="CP111" s="19" t="b">
        <f t="shared" si="56"/>
        <v>1</v>
      </c>
      <c r="CQ111" s="19" t="b">
        <f t="shared" si="57"/>
        <v>1</v>
      </c>
      <c r="CR111" s="19" t="b">
        <f t="shared" si="58"/>
        <v>0</v>
      </c>
      <c r="CS111" s="20" t="b">
        <f t="shared" si="59"/>
        <v>1</v>
      </c>
      <c r="CT111" s="19" t="b">
        <f t="shared" si="60"/>
        <v>1</v>
      </c>
      <c r="CU111" s="19" t="b">
        <f t="shared" si="61"/>
        <v>0</v>
      </c>
      <c r="CV111" s="19" t="b">
        <f t="shared" si="62"/>
        <v>0</v>
      </c>
      <c r="CW111" s="19" t="b">
        <f t="shared" si="12"/>
        <v>0</v>
      </c>
      <c r="CX111" s="19" t="b">
        <f t="shared" si="63"/>
        <v>0</v>
      </c>
      <c r="CY111" s="19" t="b">
        <f t="shared" si="14"/>
        <v>1</v>
      </c>
      <c r="CZ111" s="20" t="b">
        <f t="shared" si="64"/>
        <v>0</v>
      </c>
      <c r="DA111" s="19" t="b">
        <f t="shared" si="65"/>
        <v>0</v>
      </c>
      <c r="DB111" s="19" t="b">
        <f t="shared" si="66"/>
        <v>0</v>
      </c>
      <c r="DC111" s="19" t="b">
        <f t="shared" si="67"/>
        <v>0</v>
      </c>
      <c r="DD111" s="19" t="b">
        <f t="shared" si="19"/>
        <v>0</v>
      </c>
      <c r="DE111" s="19" t="b">
        <f t="shared" si="68"/>
        <v>0</v>
      </c>
      <c r="DF111" s="19" t="b">
        <f t="shared" si="69"/>
        <v>0</v>
      </c>
      <c r="DG111" s="19" t="b">
        <f t="shared" si="22"/>
        <v>0</v>
      </c>
      <c r="DH111" s="20" t="b">
        <f t="shared" si="70"/>
        <v>1</v>
      </c>
      <c r="DI111" s="21" t="b">
        <f t="shared" si="24"/>
        <v>1</v>
      </c>
      <c r="DJ111" s="19" t="b">
        <f t="shared" si="71"/>
        <v>0</v>
      </c>
      <c r="DK111" s="19" t="b">
        <f t="shared" si="72"/>
        <v>0</v>
      </c>
      <c r="DL111" s="19" t="b">
        <f t="shared" si="73"/>
        <v>1</v>
      </c>
      <c r="DM111" s="19" t="b">
        <f t="shared" si="28"/>
        <v>1</v>
      </c>
      <c r="DN111" s="19" t="b">
        <f t="shared" si="93"/>
        <v>0</v>
      </c>
      <c r="DO111" s="19" t="b">
        <f t="shared" si="91"/>
        <v>0</v>
      </c>
      <c r="DP111" s="20">
        <f t="shared" si="74"/>
        <v>0</v>
      </c>
      <c r="DQ111" s="19">
        <f t="shared" si="75"/>
        <v>0</v>
      </c>
      <c r="DR111" s="19">
        <f t="shared" si="76"/>
        <v>0</v>
      </c>
      <c r="DS111" s="19">
        <f t="shared" si="77"/>
        <v>0</v>
      </c>
      <c r="DT111" s="19">
        <f t="shared" si="78"/>
        <v>0</v>
      </c>
      <c r="DU111" s="19">
        <f t="shared" si="79"/>
        <v>0</v>
      </c>
      <c r="DV111" s="19">
        <f t="shared" si="80"/>
        <v>0</v>
      </c>
      <c r="DW111" s="19">
        <f t="shared" si="81"/>
        <v>0</v>
      </c>
      <c r="DX111" s="19">
        <f t="shared" si="82"/>
        <v>0</v>
      </c>
      <c r="DY111" s="19">
        <f t="shared" si="83"/>
        <v>10</v>
      </c>
      <c r="DZ111" s="19">
        <f t="shared" si="84"/>
        <v>0</v>
      </c>
      <c r="EA111" s="19">
        <f t="shared" si="85"/>
        <v>0</v>
      </c>
      <c r="EB111" s="19">
        <f t="shared" si="86"/>
        <v>0</v>
      </c>
      <c r="EC111" s="19">
        <f t="shared" si="87"/>
        <v>0</v>
      </c>
      <c r="ED111" s="19">
        <f t="shared" si="88"/>
        <v>0</v>
      </c>
      <c r="EE111" s="19">
        <f t="shared" si="89"/>
        <v>0</v>
      </c>
      <c r="EF111" s="19">
        <f t="shared" si="95"/>
        <v>10</v>
      </c>
      <c r="EG111" s="22">
        <f t="shared" si="90"/>
        <v>0.85</v>
      </c>
    </row>
    <row r="112" spans="1:137" x14ac:dyDescent="0.25">
      <c r="A112" s="18" t="b">
        <f t="shared" si="51"/>
        <v>1</v>
      </c>
      <c r="B112" s="23" t="s">
        <v>833</v>
      </c>
      <c r="C112" s="32" t="s">
        <v>1056</v>
      </c>
      <c r="D112" s="19">
        <v>1</v>
      </c>
      <c r="E112" s="19">
        <v>1</v>
      </c>
      <c r="F112" s="19">
        <v>1</v>
      </c>
      <c r="G112" s="19">
        <v>0</v>
      </c>
      <c r="H112" s="19">
        <v>0</v>
      </c>
      <c r="I112" s="19">
        <v>2</v>
      </c>
      <c r="J112" s="19">
        <v>1</v>
      </c>
      <c r="K112" s="19">
        <v>2</v>
      </c>
      <c r="L112" s="19">
        <v>1</v>
      </c>
      <c r="M112" s="19">
        <v>0</v>
      </c>
      <c r="N112" s="19">
        <v>0</v>
      </c>
      <c r="O112" s="19">
        <v>0</v>
      </c>
      <c r="P112" s="19">
        <v>0</v>
      </c>
      <c r="Q112" s="19">
        <v>0</v>
      </c>
      <c r="R112" s="19">
        <v>0</v>
      </c>
      <c r="S112" s="19">
        <v>0</v>
      </c>
      <c r="T112" s="25" t="s">
        <v>35</v>
      </c>
      <c r="U112" s="19">
        <v>2</v>
      </c>
      <c r="V112" s="20">
        <v>0</v>
      </c>
      <c r="W112" s="19">
        <v>0</v>
      </c>
      <c r="X112" s="19">
        <v>0</v>
      </c>
      <c r="Y112" s="19">
        <v>0</v>
      </c>
      <c r="AC112" s="19">
        <v>1</v>
      </c>
      <c r="AD112" s="19">
        <v>0</v>
      </c>
      <c r="AE112" s="19">
        <v>0</v>
      </c>
      <c r="AF112" s="19">
        <v>0</v>
      </c>
      <c r="AG112" s="19">
        <v>0</v>
      </c>
      <c r="AH112" s="19">
        <v>1</v>
      </c>
      <c r="AI112" s="19">
        <v>0</v>
      </c>
      <c r="AJ112" s="19">
        <v>1</v>
      </c>
      <c r="AK112" s="19">
        <v>0</v>
      </c>
      <c r="AL112" s="19">
        <v>0</v>
      </c>
      <c r="AM112" s="19">
        <v>0</v>
      </c>
      <c r="AN112" s="19">
        <v>0</v>
      </c>
      <c r="AO112" s="19">
        <v>0</v>
      </c>
      <c r="AP112" s="19">
        <v>0</v>
      </c>
      <c r="AQ112" s="19">
        <v>1</v>
      </c>
      <c r="AR112" s="19">
        <v>0</v>
      </c>
      <c r="AV112" s="19">
        <v>0</v>
      </c>
      <c r="AY112" s="19">
        <v>0</v>
      </c>
      <c r="BA112" s="25" t="s">
        <v>357</v>
      </c>
      <c r="BB112" s="19">
        <v>2</v>
      </c>
      <c r="BC112" s="20">
        <v>3</v>
      </c>
      <c r="BD112" s="19">
        <v>1</v>
      </c>
      <c r="BE112" s="19">
        <v>1</v>
      </c>
      <c r="BF112" s="19">
        <v>1</v>
      </c>
      <c r="BG112" s="19">
        <v>1</v>
      </c>
      <c r="BH112" s="19">
        <v>0</v>
      </c>
      <c r="BI112" s="19">
        <v>1</v>
      </c>
      <c r="BJ112" s="19">
        <v>0</v>
      </c>
      <c r="BK112" s="19">
        <v>0</v>
      </c>
      <c r="BL112" s="19">
        <v>1</v>
      </c>
      <c r="BM112" s="19">
        <v>1</v>
      </c>
      <c r="BN112" s="19">
        <v>1</v>
      </c>
      <c r="BO112" s="19">
        <v>1</v>
      </c>
      <c r="BP112" s="19">
        <v>1</v>
      </c>
      <c r="BQ112" s="19">
        <v>0</v>
      </c>
      <c r="BR112" s="19">
        <v>0</v>
      </c>
      <c r="BS112" s="19">
        <v>0</v>
      </c>
      <c r="BT112" s="19">
        <v>0</v>
      </c>
      <c r="BU112" s="19">
        <v>0</v>
      </c>
      <c r="BV112" s="19">
        <v>0</v>
      </c>
      <c r="BW112" s="19">
        <v>0</v>
      </c>
      <c r="BX112" s="19">
        <v>0</v>
      </c>
      <c r="BY112" s="19">
        <v>0</v>
      </c>
      <c r="BZ112" s="19">
        <v>0</v>
      </c>
      <c r="CA112" s="19">
        <v>0</v>
      </c>
      <c r="CB112" s="19">
        <v>1</v>
      </c>
      <c r="CC112" s="19">
        <v>4</v>
      </c>
      <c r="CD112" s="19">
        <v>1</v>
      </c>
      <c r="CE112" s="19">
        <v>1</v>
      </c>
      <c r="CF112" s="19">
        <v>1</v>
      </c>
      <c r="CG112" s="25" t="s">
        <v>35</v>
      </c>
      <c r="CH112" s="19">
        <v>0</v>
      </c>
      <c r="CJ112" s="19">
        <v>2</v>
      </c>
      <c r="CK112" s="20" t="b">
        <f t="shared" si="52"/>
        <v>1</v>
      </c>
      <c r="CL112" s="21" t="b">
        <f t="shared" si="53"/>
        <v>0</v>
      </c>
      <c r="CM112" s="21" t="b">
        <f t="shared" si="46"/>
        <v>1</v>
      </c>
      <c r="CN112" s="19" t="b">
        <f t="shared" si="54"/>
        <v>0</v>
      </c>
      <c r="CO112" s="20" t="b">
        <f t="shared" si="55"/>
        <v>0</v>
      </c>
      <c r="CP112" s="19" t="b">
        <f t="shared" si="56"/>
        <v>0</v>
      </c>
      <c r="CQ112" s="19" t="b">
        <f t="shared" si="57"/>
        <v>0</v>
      </c>
      <c r="CR112" s="19" t="b">
        <f t="shared" si="58"/>
        <v>1</v>
      </c>
      <c r="CS112" s="20" t="b">
        <f t="shared" si="59"/>
        <v>1</v>
      </c>
      <c r="CT112" s="19" t="b">
        <f t="shared" si="60"/>
        <v>0</v>
      </c>
      <c r="CU112" s="19" t="b">
        <f t="shared" si="61"/>
        <v>1</v>
      </c>
      <c r="CV112" s="19" t="b">
        <f t="shared" si="62"/>
        <v>0</v>
      </c>
      <c r="CW112" s="19" t="b">
        <f t="shared" si="12"/>
        <v>1</v>
      </c>
      <c r="CX112" s="19" t="b">
        <f t="shared" si="63"/>
        <v>0</v>
      </c>
      <c r="CY112" s="19" t="b">
        <f t="shared" si="14"/>
        <v>1</v>
      </c>
      <c r="CZ112" s="20" t="b">
        <f t="shared" si="64"/>
        <v>0</v>
      </c>
      <c r="DA112" s="19" t="b">
        <f t="shared" si="65"/>
        <v>0</v>
      </c>
      <c r="DB112" s="19" t="b">
        <f t="shared" si="66"/>
        <v>0</v>
      </c>
      <c r="DC112" s="19" t="b">
        <f t="shared" si="67"/>
        <v>0</v>
      </c>
      <c r="DD112" s="19" t="b">
        <f t="shared" si="19"/>
        <v>0</v>
      </c>
      <c r="DE112" s="19" t="b">
        <f t="shared" si="68"/>
        <v>0</v>
      </c>
      <c r="DF112" s="19" t="b">
        <f t="shared" si="69"/>
        <v>0</v>
      </c>
      <c r="DG112" s="19" t="b">
        <f t="shared" si="22"/>
        <v>0</v>
      </c>
      <c r="DH112" s="20" t="b">
        <f t="shared" si="70"/>
        <v>0</v>
      </c>
      <c r="DI112" s="21" t="b">
        <f t="shared" si="24"/>
        <v>1</v>
      </c>
      <c r="DJ112" s="19" t="b">
        <f t="shared" si="71"/>
        <v>1</v>
      </c>
      <c r="DK112" s="19" t="b">
        <f t="shared" si="72"/>
        <v>0</v>
      </c>
      <c r="DL112" s="19" t="b">
        <f t="shared" si="73"/>
        <v>0</v>
      </c>
      <c r="DM112" s="19" t="b">
        <f t="shared" si="28"/>
        <v>0</v>
      </c>
      <c r="DN112" s="19" t="b">
        <f t="shared" si="93"/>
        <v>1</v>
      </c>
      <c r="DO112" s="19" t="b">
        <f t="shared" si="91"/>
        <v>1</v>
      </c>
      <c r="DP112" s="20">
        <f t="shared" si="74"/>
        <v>0</v>
      </c>
      <c r="DQ112" s="19">
        <f t="shared" si="75"/>
        <v>0</v>
      </c>
      <c r="DR112" s="19">
        <f t="shared" si="76"/>
        <v>0</v>
      </c>
      <c r="DS112" s="19">
        <f t="shared" si="77"/>
        <v>0</v>
      </c>
      <c r="DT112" s="19">
        <f t="shared" si="78"/>
        <v>0</v>
      </c>
      <c r="DU112" s="19">
        <f t="shared" si="79"/>
        <v>0</v>
      </c>
      <c r="DV112" s="19">
        <f t="shared" si="80"/>
        <v>0</v>
      </c>
      <c r="DW112" s="19">
        <f t="shared" si="81"/>
        <v>0</v>
      </c>
      <c r="DX112" s="19">
        <f t="shared" si="82"/>
        <v>0</v>
      </c>
      <c r="DY112" s="19">
        <f t="shared" si="83"/>
        <v>0</v>
      </c>
      <c r="DZ112" s="19">
        <f t="shared" si="84"/>
        <v>0</v>
      </c>
      <c r="EA112" s="19">
        <f t="shared" si="85"/>
        <v>0</v>
      </c>
      <c r="EB112" s="19">
        <f t="shared" si="86"/>
        <v>0</v>
      </c>
      <c r="EC112" s="19">
        <f t="shared" si="87"/>
        <v>0</v>
      </c>
      <c r="ED112" s="19">
        <f t="shared" si="88"/>
        <v>15</v>
      </c>
      <c r="EE112" s="19">
        <f t="shared" si="89"/>
        <v>0</v>
      </c>
      <c r="EF112" s="19">
        <f t="shared" si="95"/>
        <v>15</v>
      </c>
      <c r="EG112" s="22">
        <f t="shared" si="90"/>
        <v>0.1076923076923077</v>
      </c>
    </row>
    <row r="113" spans="1:137" x14ac:dyDescent="0.25">
      <c r="A113" s="18" t="b">
        <f t="shared" si="51"/>
        <v>1</v>
      </c>
      <c r="B113" s="23" t="s">
        <v>833</v>
      </c>
      <c r="C113" s="32" t="s">
        <v>1057</v>
      </c>
      <c r="D113" s="19">
        <v>1</v>
      </c>
      <c r="E113" s="19">
        <v>1</v>
      </c>
      <c r="F113" s="19">
        <v>1</v>
      </c>
      <c r="G113" s="19">
        <v>0</v>
      </c>
      <c r="H113" s="19">
        <v>0</v>
      </c>
      <c r="I113" s="19">
        <v>9</v>
      </c>
      <c r="J113" s="19">
        <v>1</v>
      </c>
      <c r="K113" s="19">
        <v>2</v>
      </c>
      <c r="L113" s="19">
        <v>3</v>
      </c>
      <c r="M113" s="19">
        <v>0</v>
      </c>
      <c r="N113" s="19">
        <v>0</v>
      </c>
      <c r="O113" s="19">
        <v>0</v>
      </c>
      <c r="P113" s="19">
        <v>0</v>
      </c>
      <c r="Q113" s="19">
        <v>1</v>
      </c>
      <c r="R113" s="19">
        <v>0</v>
      </c>
      <c r="S113" s="19">
        <v>0</v>
      </c>
      <c r="T113" s="25" t="s">
        <v>35</v>
      </c>
      <c r="U113" s="19">
        <v>2</v>
      </c>
      <c r="V113" s="20">
        <v>0</v>
      </c>
      <c r="W113" s="19">
        <v>0</v>
      </c>
      <c r="X113" s="19">
        <v>0</v>
      </c>
      <c r="Y113" s="19">
        <v>1</v>
      </c>
      <c r="Z113" s="19">
        <v>1</v>
      </c>
      <c r="AC113" s="19">
        <v>1</v>
      </c>
      <c r="AD113" s="19">
        <v>0</v>
      </c>
      <c r="AE113" s="19">
        <v>0</v>
      </c>
      <c r="AF113" s="19">
        <v>0</v>
      </c>
      <c r="AG113" s="19">
        <v>0</v>
      </c>
      <c r="AH113" s="19">
        <v>1</v>
      </c>
      <c r="AI113" s="19">
        <v>1</v>
      </c>
      <c r="AJ113" s="19">
        <v>0</v>
      </c>
      <c r="AK113" s="19">
        <v>0</v>
      </c>
      <c r="AL113" s="19">
        <v>0</v>
      </c>
      <c r="AM113" s="19">
        <v>1</v>
      </c>
      <c r="AN113" s="19">
        <v>1</v>
      </c>
      <c r="AO113" s="19">
        <v>0</v>
      </c>
      <c r="AP113" s="19">
        <v>0</v>
      </c>
      <c r="AQ113" s="19">
        <v>0</v>
      </c>
      <c r="AR113" s="19">
        <v>0</v>
      </c>
      <c r="AV113" s="19">
        <v>0</v>
      </c>
      <c r="AY113" s="19">
        <v>0</v>
      </c>
      <c r="BA113" s="25" t="s">
        <v>35</v>
      </c>
      <c r="BB113" s="19">
        <v>2</v>
      </c>
      <c r="BC113" s="20">
        <v>3</v>
      </c>
      <c r="BD113" s="19">
        <v>1</v>
      </c>
      <c r="BE113" s="19">
        <v>1</v>
      </c>
      <c r="BF113" s="19">
        <v>1</v>
      </c>
      <c r="BG113" s="19">
        <v>1</v>
      </c>
      <c r="BH113" s="19">
        <v>0</v>
      </c>
      <c r="BI113" s="19">
        <v>1</v>
      </c>
      <c r="BJ113" s="19">
        <v>0</v>
      </c>
      <c r="BK113" s="19">
        <v>0</v>
      </c>
      <c r="BL113" s="19">
        <v>1</v>
      </c>
      <c r="BM113" s="19">
        <v>1</v>
      </c>
      <c r="BN113" s="19">
        <v>1</v>
      </c>
      <c r="BO113" s="19">
        <v>1</v>
      </c>
      <c r="BP113" s="19">
        <v>1</v>
      </c>
      <c r="BQ113" s="19">
        <v>0</v>
      </c>
      <c r="BR113" s="19">
        <v>0</v>
      </c>
      <c r="BS113" s="19">
        <v>0</v>
      </c>
      <c r="BT113" s="19">
        <v>0</v>
      </c>
      <c r="BU113" s="19">
        <v>0</v>
      </c>
      <c r="BV113" s="19">
        <v>0</v>
      </c>
      <c r="BW113" s="19">
        <v>0</v>
      </c>
      <c r="BX113" s="19">
        <v>0</v>
      </c>
      <c r="BY113" s="19">
        <v>0</v>
      </c>
      <c r="BZ113" s="19">
        <v>0</v>
      </c>
      <c r="CA113" s="19">
        <v>0</v>
      </c>
      <c r="CB113" s="19">
        <v>1</v>
      </c>
      <c r="CC113" s="19">
        <v>5</v>
      </c>
      <c r="CD113" s="19">
        <v>1</v>
      </c>
      <c r="CE113" s="19">
        <v>0</v>
      </c>
      <c r="CF113" s="19">
        <v>1</v>
      </c>
      <c r="CG113" s="25" t="s">
        <v>35</v>
      </c>
      <c r="CH113" s="19">
        <v>0</v>
      </c>
      <c r="CJ113" s="19">
        <v>2</v>
      </c>
      <c r="CK113" s="20" t="b">
        <f t="shared" si="52"/>
        <v>1</v>
      </c>
      <c r="CL113" s="21" t="b">
        <f t="shared" si="53"/>
        <v>0</v>
      </c>
      <c r="CM113" s="21" t="b">
        <f t="shared" si="46"/>
        <v>1</v>
      </c>
      <c r="CN113" s="19" t="b">
        <f t="shared" si="54"/>
        <v>1</v>
      </c>
      <c r="CO113" s="20" t="b">
        <f t="shared" si="55"/>
        <v>0</v>
      </c>
      <c r="CP113" s="19" t="b">
        <f t="shared" si="56"/>
        <v>0</v>
      </c>
      <c r="CQ113" s="19" t="b">
        <f t="shared" si="57"/>
        <v>0</v>
      </c>
      <c r="CR113" s="19" t="b">
        <f t="shared" si="58"/>
        <v>0</v>
      </c>
      <c r="CS113" s="20" t="b">
        <f t="shared" si="59"/>
        <v>0</v>
      </c>
      <c r="CT113" s="19" t="b">
        <f t="shared" si="60"/>
        <v>0</v>
      </c>
      <c r="CU113" s="19" t="b">
        <f t="shared" si="61"/>
        <v>0</v>
      </c>
      <c r="CV113" s="19" t="b">
        <f t="shared" si="62"/>
        <v>0</v>
      </c>
      <c r="CW113" s="19" t="b">
        <f t="shared" si="12"/>
        <v>0</v>
      </c>
      <c r="CX113" s="19" t="b">
        <f t="shared" si="63"/>
        <v>0</v>
      </c>
      <c r="CY113" s="19" t="b">
        <f t="shared" si="14"/>
        <v>0</v>
      </c>
      <c r="CZ113" s="20" t="b">
        <f t="shared" si="64"/>
        <v>1</v>
      </c>
      <c r="DA113" s="19" t="b">
        <f t="shared" si="65"/>
        <v>0</v>
      </c>
      <c r="DB113" s="19" t="b">
        <f t="shared" si="66"/>
        <v>1</v>
      </c>
      <c r="DC113" s="19" t="b">
        <f t="shared" si="67"/>
        <v>0</v>
      </c>
      <c r="DD113" s="19" t="b">
        <f t="shared" si="19"/>
        <v>1</v>
      </c>
      <c r="DE113" s="19" t="b">
        <f t="shared" si="68"/>
        <v>0</v>
      </c>
      <c r="DF113" s="19" t="b">
        <f t="shared" si="69"/>
        <v>1</v>
      </c>
      <c r="DG113" s="19" t="b">
        <f t="shared" si="22"/>
        <v>1</v>
      </c>
      <c r="DH113" s="20" t="b">
        <f t="shared" si="70"/>
        <v>0</v>
      </c>
      <c r="DI113" s="21" t="b">
        <f t="shared" si="24"/>
        <v>1</v>
      </c>
      <c r="DJ113" s="19" t="b">
        <f t="shared" si="71"/>
        <v>1</v>
      </c>
      <c r="DK113" s="19" t="b">
        <f t="shared" si="72"/>
        <v>0</v>
      </c>
      <c r="DL113" s="19" t="b">
        <f t="shared" si="73"/>
        <v>0</v>
      </c>
      <c r="DM113" s="19" t="b">
        <f t="shared" si="28"/>
        <v>0</v>
      </c>
      <c r="DN113" s="19" t="b">
        <f t="shared" si="93"/>
        <v>1</v>
      </c>
      <c r="DO113" s="19" t="b">
        <f t="shared" si="91"/>
        <v>0</v>
      </c>
      <c r="DP113" s="20">
        <f t="shared" si="74"/>
        <v>0</v>
      </c>
      <c r="DQ113" s="19">
        <f t="shared" si="75"/>
        <v>0</v>
      </c>
      <c r="DR113" s="19">
        <f t="shared" si="76"/>
        <v>0</v>
      </c>
      <c r="DS113" s="19">
        <f t="shared" si="77"/>
        <v>0</v>
      </c>
      <c r="DT113" s="19">
        <f t="shared" si="78"/>
        <v>0</v>
      </c>
      <c r="DU113" s="19">
        <f t="shared" si="79"/>
        <v>0</v>
      </c>
      <c r="DV113" s="19">
        <f t="shared" si="80"/>
        <v>0</v>
      </c>
      <c r="DW113" s="19">
        <f t="shared" si="81"/>
        <v>0</v>
      </c>
      <c r="DX113" s="19">
        <f t="shared" si="82"/>
        <v>0</v>
      </c>
      <c r="DY113" s="19">
        <f t="shared" si="83"/>
        <v>0</v>
      </c>
      <c r="DZ113" s="19">
        <f t="shared" si="84"/>
        <v>0</v>
      </c>
      <c r="EA113" s="19">
        <f t="shared" si="85"/>
        <v>0</v>
      </c>
      <c r="EB113" s="19">
        <f t="shared" si="86"/>
        <v>0</v>
      </c>
      <c r="EC113" s="19">
        <f t="shared" si="87"/>
        <v>0</v>
      </c>
      <c r="ED113" s="19">
        <f t="shared" si="88"/>
        <v>0</v>
      </c>
      <c r="EE113" s="19">
        <f t="shared" si="89"/>
        <v>16</v>
      </c>
      <c r="EF113" s="19">
        <f t="shared" si="95"/>
        <v>16</v>
      </c>
      <c r="EG113" s="22">
        <f t="shared" si="90"/>
        <v>7.43801652892562E-2</v>
      </c>
    </row>
    <row r="114" spans="1:137" x14ac:dyDescent="0.25">
      <c r="A114" s="18" t="b">
        <f t="shared" si="51"/>
        <v>1</v>
      </c>
      <c r="B114" s="23" t="s">
        <v>833</v>
      </c>
      <c r="C114" s="32" t="s">
        <v>1058</v>
      </c>
      <c r="D114" s="19">
        <v>1</v>
      </c>
      <c r="E114" s="19">
        <v>1</v>
      </c>
      <c r="F114" s="19">
        <v>1</v>
      </c>
      <c r="G114" s="19">
        <v>0</v>
      </c>
      <c r="H114" s="19">
        <v>0</v>
      </c>
      <c r="I114" s="19">
        <v>5</v>
      </c>
      <c r="J114" s="19">
        <v>1</v>
      </c>
      <c r="K114" s="19">
        <v>2</v>
      </c>
      <c r="L114" s="19">
        <v>1</v>
      </c>
      <c r="M114" s="19">
        <v>0</v>
      </c>
      <c r="N114" s="19">
        <v>0</v>
      </c>
      <c r="O114" s="19">
        <v>0</v>
      </c>
      <c r="P114" s="19">
        <v>0</v>
      </c>
      <c r="Q114" s="19">
        <v>0</v>
      </c>
      <c r="R114" s="19">
        <v>0</v>
      </c>
      <c r="S114" s="19">
        <v>0</v>
      </c>
      <c r="T114" s="25" t="s">
        <v>35</v>
      </c>
      <c r="U114" s="19">
        <v>2</v>
      </c>
      <c r="V114" s="20">
        <v>0</v>
      </c>
      <c r="W114" s="19">
        <v>0</v>
      </c>
      <c r="X114" s="19">
        <v>0</v>
      </c>
      <c r="Y114" s="19">
        <v>0</v>
      </c>
      <c r="AC114" s="19">
        <v>1</v>
      </c>
      <c r="AD114" s="19">
        <v>0</v>
      </c>
      <c r="AE114" s="19">
        <v>0</v>
      </c>
      <c r="AF114" s="19">
        <v>0</v>
      </c>
      <c r="AG114" s="19">
        <v>0</v>
      </c>
      <c r="AH114" s="19">
        <v>1</v>
      </c>
      <c r="AI114" s="19">
        <v>0</v>
      </c>
      <c r="AJ114" s="19">
        <v>1</v>
      </c>
      <c r="AK114" s="19">
        <v>0</v>
      </c>
      <c r="AL114" s="19">
        <v>1</v>
      </c>
      <c r="AM114" s="19">
        <v>0</v>
      </c>
      <c r="AN114" s="19">
        <v>0</v>
      </c>
      <c r="AO114" s="19">
        <v>0</v>
      </c>
      <c r="AP114" s="19">
        <v>0</v>
      </c>
      <c r="AQ114" s="19">
        <v>0</v>
      </c>
      <c r="AR114" s="19">
        <v>0</v>
      </c>
      <c r="AV114" s="19">
        <v>0</v>
      </c>
      <c r="AY114" s="19">
        <v>0</v>
      </c>
      <c r="BA114" s="25" t="s">
        <v>35</v>
      </c>
      <c r="BB114" s="19">
        <v>2</v>
      </c>
      <c r="BC114" s="20">
        <v>3</v>
      </c>
      <c r="BD114" s="19">
        <v>1</v>
      </c>
      <c r="BE114" s="19">
        <v>1</v>
      </c>
      <c r="BF114" s="19">
        <v>1</v>
      </c>
      <c r="BG114" s="19">
        <v>1</v>
      </c>
      <c r="BH114" s="19">
        <v>0</v>
      </c>
      <c r="BI114" s="19">
        <v>1</v>
      </c>
      <c r="BJ114" s="19">
        <v>1</v>
      </c>
      <c r="BK114" s="19">
        <v>0</v>
      </c>
      <c r="BL114" s="19">
        <v>1</v>
      </c>
      <c r="BM114" s="19">
        <v>1</v>
      </c>
      <c r="BN114" s="19">
        <v>1</v>
      </c>
      <c r="BO114" s="19">
        <v>1</v>
      </c>
      <c r="BP114" s="19">
        <v>0</v>
      </c>
      <c r="BQ114" s="19">
        <v>0</v>
      </c>
      <c r="BR114" s="19">
        <v>0</v>
      </c>
      <c r="BS114" s="19">
        <v>0</v>
      </c>
      <c r="BT114" s="19">
        <v>0</v>
      </c>
      <c r="BU114" s="19">
        <v>0</v>
      </c>
      <c r="BV114" s="19">
        <v>0</v>
      </c>
      <c r="BW114" s="19">
        <v>0</v>
      </c>
      <c r="BX114" s="19">
        <v>0</v>
      </c>
      <c r="BY114" s="19">
        <v>0</v>
      </c>
      <c r="BZ114" s="19">
        <v>0</v>
      </c>
      <c r="CA114" s="19">
        <v>0</v>
      </c>
      <c r="CB114" s="19">
        <v>1</v>
      </c>
      <c r="CC114" s="19">
        <v>5</v>
      </c>
      <c r="CD114" s="19">
        <v>1</v>
      </c>
      <c r="CE114" s="19">
        <v>0</v>
      </c>
      <c r="CF114" s="19">
        <v>1</v>
      </c>
      <c r="CG114" s="25" t="s">
        <v>35</v>
      </c>
      <c r="CH114" s="19">
        <v>0</v>
      </c>
      <c r="CJ114" s="19">
        <v>2</v>
      </c>
      <c r="CK114" s="20" t="b">
        <f t="shared" si="52"/>
        <v>1</v>
      </c>
      <c r="CL114" s="21" t="b">
        <f t="shared" si="53"/>
        <v>0</v>
      </c>
      <c r="CM114" s="21" t="b">
        <f t="shared" si="46"/>
        <v>1</v>
      </c>
      <c r="CN114" s="19" t="b">
        <f t="shared" si="54"/>
        <v>0</v>
      </c>
      <c r="CO114" s="20" t="b">
        <f t="shared" si="55"/>
        <v>0</v>
      </c>
      <c r="CP114" s="19" t="b">
        <f t="shared" si="56"/>
        <v>0</v>
      </c>
      <c r="CQ114" s="19" t="b">
        <f t="shared" si="57"/>
        <v>0</v>
      </c>
      <c r="CR114" s="19" t="b">
        <f t="shared" si="58"/>
        <v>1</v>
      </c>
      <c r="CS114" s="20" t="b">
        <f t="shared" si="59"/>
        <v>1</v>
      </c>
      <c r="CT114" s="19" t="b">
        <f t="shared" si="60"/>
        <v>0</v>
      </c>
      <c r="CU114" s="19" t="b">
        <f t="shared" si="61"/>
        <v>0</v>
      </c>
      <c r="CV114" s="19" t="b">
        <f t="shared" si="62"/>
        <v>0</v>
      </c>
      <c r="CW114" s="19" t="b">
        <f t="shared" si="12"/>
        <v>0</v>
      </c>
      <c r="CX114" s="19" t="b">
        <f t="shared" si="63"/>
        <v>1</v>
      </c>
      <c r="CY114" s="19" t="b">
        <f t="shared" si="14"/>
        <v>0</v>
      </c>
      <c r="CZ114" s="20" t="b">
        <f t="shared" si="64"/>
        <v>0</v>
      </c>
      <c r="DA114" s="19" t="b">
        <f t="shared" si="65"/>
        <v>0</v>
      </c>
      <c r="DB114" s="19" t="b">
        <f t="shared" si="66"/>
        <v>0</v>
      </c>
      <c r="DC114" s="19" t="b">
        <f t="shared" si="67"/>
        <v>0</v>
      </c>
      <c r="DD114" s="19" t="b">
        <f t="shared" si="19"/>
        <v>0</v>
      </c>
      <c r="DE114" s="19" t="b">
        <f t="shared" si="68"/>
        <v>0</v>
      </c>
      <c r="DF114" s="19" t="b">
        <f t="shared" si="69"/>
        <v>0</v>
      </c>
      <c r="DG114" s="19" t="b">
        <f t="shared" si="22"/>
        <v>0</v>
      </c>
      <c r="DH114" s="20" t="b">
        <f t="shared" si="70"/>
        <v>0</v>
      </c>
      <c r="DI114" s="21" t="b">
        <f t="shared" si="24"/>
        <v>0</v>
      </c>
      <c r="DJ114" s="19" t="b">
        <f t="shared" si="71"/>
        <v>1</v>
      </c>
      <c r="DK114" s="19" t="b">
        <f t="shared" si="72"/>
        <v>0</v>
      </c>
      <c r="DL114" s="19" t="b">
        <f t="shared" si="73"/>
        <v>0</v>
      </c>
      <c r="DM114" s="19" t="b">
        <f t="shared" si="28"/>
        <v>0</v>
      </c>
      <c r="DN114" s="19" t="b">
        <f t="shared" si="93"/>
        <v>1</v>
      </c>
      <c r="DO114" s="19" t="b">
        <f t="shared" si="91"/>
        <v>1</v>
      </c>
      <c r="DP114" s="20">
        <f t="shared" si="74"/>
        <v>0</v>
      </c>
      <c r="DQ114" s="19">
        <f t="shared" si="75"/>
        <v>0</v>
      </c>
      <c r="DR114" s="19">
        <f t="shared" si="76"/>
        <v>0</v>
      </c>
      <c r="DS114" s="19">
        <f t="shared" si="77"/>
        <v>0</v>
      </c>
      <c r="DT114" s="19">
        <f t="shared" si="78"/>
        <v>0</v>
      </c>
      <c r="DU114" s="19">
        <f t="shared" si="79"/>
        <v>0</v>
      </c>
      <c r="DV114" s="19">
        <f t="shared" si="80"/>
        <v>0</v>
      </c>
      <c r="DW114" s="19">
        <f t="shared" si="81"/>
        <v>0</v>
      </c>
      <c r="DX114" s="19">
        <f t="shared" si="82"/>
        <v>0</v>
      </c>
      <c r="DY114" s="19">
        <f t="shared" si="83"/>
        <v>0</v>
      </c>
      <c r="DZ114" s="19">
        <f t="shared" si="84"/>
        <v>0</v>
      </c>
      <c r="EA114" s="19">
        <f t="shared" si="85"/>
        <v>0</v>
      </c>
      <c r="EB114" s="19">
        <f t="shared" si="86"/>
        <v>0</v>
      </c>
      <c r="EC114" s="19">
        <f t="shared" si="87"/>
        <v>0</v>
      </c>
      <c r="ED114" s="19">
        <f t="shared" si="88"/>
        <v>15</v>
      </c>
      <c r="EE114" s="19">
        <f t="shared" si="89"/>
        <v>0</v>
      </c>
      <c r="EF114" s="19">
        <f t="shared" si="95"/>
        <v>15</v>
      </c>
      <c r="EG114" s="22">
        <f t="shared" si="90"/>
        <v>0.1076923076923077</v>
      </c>
    </row>
    <row r="115" spans="1:137" x14ac:dyDescent="0.25">
      <c r="A115" s="18" t="b">
        <f t="shared" si="51"/>
        <v>1</v>
      </c>
      <c r="B115" s="23" t="s">
        <v>844</v>
      </c>
      <c r="C115" s="32" t="s">
        <v>1059</v>
      </c>
      <c r="D115" s="19">
        <v>1</v>
      </c>
      <c r="E115" s="19">
        <v>1</v>
      </c>
      <c r="F115" s="19">
        <v>1</v>
      </c>
      <c r="G115" s="19">
        <v>0</v>
      </c>
      <c r="H115" s="19">
        <v>0</v>
      </c>
      <c r="I115" s="19">
        <v>2</v>
      </c>
      <c r="J115" s="19">
        <v>1</v>
      </c>
      <c r="K115" s="19">
        <v>1</v>
      </c>
      <c r="L115" s="19">
        <v>1</v>
      </c>
      <c r="M115" s="19">
        <v>0</v>
      </c>
      <c r="N115" s="19">
        <v>0</v>
      </c>
      <c r="O115" s="19">
        <v>0</v>
      </c>
      <c r="P115" s="19">
        <v>0</v>
      </c>
      <c r="Q115" s="19">
        <v>0</v>
      </c>
      <c r="R115" s="19">
        <v>0</v>
      </c>
      <c r="S115" s="19">
        <v>0</v>
      </c>
      <c r="T115" s="25" t="s">
        <v>35</v>
      </c>
      <c r="U115" s="19">
        <v>2</v>
      </c>
      <c r="V115" s="20">
        <v>0</v>
      </c>
      <c r="W115" s="19">
        <v>0</v>
      </c>
      <c r="X115" s="19">
        <v>0</v>
      </c>
      <c r="Y115" s="19">
        <v>0</v>
      </c>
      <c r="AC115" s="19">
        <v>0</v>
      </c>
      <c r="AD115" s="19">
        <v>0</v>
      </c>
      <c r="AE115" s="19">
        <v>0</v>
      </c>
      <c r="AF115" s="19">
        <v>0</v>
      </c>
      <c r="AG115" s="19">
        <v>0</v>
      </c>
      <c r="AH115" s="19">
        <v>1</v>
      </c>
      <c r="AI115" s="19">
        <v>1</v>
      </c>
      <c r="AJ115" s="19">
        <v>0</v>
      </c>
      <c r="AK115" s="19">
        <v>0</v>
      </c>
      <c r="AL115" s="19">
        <v>0</v>
      </c>
      <c r="AM115" s="19">
        <v>1</v>
      </c>
      <c r="AN115" s="19">
        <v>0</v>
      </c>
      <c r="AO115" s="19">
        <v>1</v>
      </c>
      <c r="AP115" s="19">
        <v>0</v>
      </c>
      <c r="AQ115" s="19">
        <v>0</v>
      </c>
      <c r="AR115" s="19">
        <v>0</v>
      </c>
      <c r="AV115" s="19">
        <v>0</v>
      </c>
      <c r="AY115" s="19">
        <v>0</v>
      </c>
      <c r="BA115" s="25" t="s">
        <v>35</v>
      </c>
      <c r="BB115" s="19">
        <v>2</v>
      </c>
      <c r="BC115" s="20">
        <v>1</v>
      </c>
      <c r="BI115" s="19">
        <v>1</v>
      </c>
      <c r="BJ115" s="19">
        <v>0</v>
      </c>
      <c r="BK115" s="19">
        <v>0</v>
      </c>
      <c r="BL115" s="19">
        <v>1</v>
      </c>
      <c r="BM115" s="19">
        <v>1</v>
      </c>
      <c r="BN115" s="19">
        <v>1</v>
      </c>
      <c r="BO115" s="19">
        <v>1</v>
      </c>
      <c r="BP115" s="19">
        <v>0</v>
      </c>
      <c r="BQ115" s="19">
        <v>0</v>
      </c>
      <c r="BR115" s="19">
        <v>0</v>
      </c>
      <c r="BS115" s="19">
        <v>0</v>
      </c>
      <c r="BT115" s="19">
        <v>0</v>
      </c>
      <c r="BU115" s="19">
        <v>0</v>
      </c>
      <c r="BV115" s="19">
        <v>0</v>
      </c>
      <c r="BW115" s="19">
        <v>0</v>
      </c>
      <c r="BX115" s="19">
        <v>0</v>
      </c>
      <c r="BY115" s="19">
        <v>0</v>
      </c>
      <c r="BZ115" s="19">
        <v>0</v>
      </c>
      <c r="CA115" s="19">
        <v>0</v>
      </c>
      <c r="CB115" s="19">
        <v>1</v>
      </c>
      <c r="CC115" s="19">
        <v>5</v>
      </c>
      <c r="CD115" s="19">
        <v>1</v>
      </c>
      <c r="CE115" s="19">
        <v>0</v>
      </c>
      <c r="CF115" s="19">
        <v>1</v>
      </c>
      <c r="CG115" s="25" t="s">
        <v>35</v>
      </c>
      <c r="CH115" s="19">
        <v>0</v>
      </c>
      <c r="CJ115" s="19">
        <v>2</v>
      </c>
      <c r="CK115" s="20" t="b">
        <f t="shared" si="52"/>
        <v>1</v>
      </c>
      <c r="CL115" s="21" t="b">
        <f t="shared" si="53"/>
        <v>0</v>
      </c>
      <c r="CM115" s="21" t="b">
        <f t="shared" si="46"/>
        <v>1</v>
      </c>
      <c r="CN115" s="19" t="b">
        <f t="shared" si="54"/>
        <v>1</v>
      </c>
      <c r="CO115" s="20" t="b">
        <f t="shared" si="55"/>
        <v>0</v>
      </c>
      <c r="CP115" s="19" t="b">
        <f t="shared" si="56"/>
        <v>0</v>
      </c>
      <c r="CQ115" s="19" t="b">
        <f t="shared" si="57"/>
        <v>1</v>
      </c>
      <c r="CR115" s="19" t="b">
        <f t="shared" si="58"/>
        <v>0</v>
      </c>
      <c r="CS115" s="20" t="b">
        <f t="shared" si="59"/>
        <v>1</v>
      </c>
      <c r="CT115" s="19" t="b">
        <f t="shared" si="60"/>
        <v>0</v>
      </c>
      <c r="CU115" s="19" t="b">
        <f t="shared" si="61"/>
        <v>0</v>
      </c>
      <c r="CV115" s="19" t="b">
        <f t="shared" si="62"/>
        <v>0</v>
      </c>
      <c r="CW115" s="19" t="b">
        <f t="shared" si="12"/>
        <v>0</v>
      </c>
      <c r="CX115" s="19" t="b">
        <f t="shared" si="63"/>
        <v>1</v>
      </c>
      <c r="CY115" s="19" t="b">
        <f t="shared" si="14"/>
        <v>0</v>
      </c>
      <c r="CZ115" s="20" t="b">
        <f t="shared" si="64"/>
        <v>0</v>
      </c>
      <c r="DA115" s="19" t="b">
        <f t="shared" si="65"/>
        <v>0</v>
      </c>
      <c r="DB115" s="19" t="b">
        <f t="shared" si="66"/>
        <v>0</v>
      </c>
      <c r="DC115" s="19" t="b">
        <f t="shared" si="67"/>
        <v>0</v>
      </c>
      <c r="DD115" s="19" t="b">
        <f t="shared" si="19"/>
        <v>0</v>
      </c>
      <c r="DE115" s="19" t="b">
        <f t="shared" si="68"/>
        <v>0</v>
      </c>
      <c r="DF115" s="19" t="b">
        <f t="shared" si="69"/>
        <v>0</v>
      </c>
      <c r="DG115" s="19" t="b">
        <f t="shared" si="22"/>
        <v>0</v>
      </c>
      <c r="DH115" s="20" t="b">
        <f t="shared" si="70"/>
        <v>0</v>
      </c>
      <c r="DI115" s="21" t="b">
        <f t="shared" si="24"/>
        <v>0</v>
      </c>
      <c r="DJ115" s="19" t="b">
        <f t="shared" si="71"/>
        <v>1</v>
      </c>
      <c r="DK115" s="19" t="b">
        <f t="shared" si="72"/>
        <v>0</v>
      </c>
      <c r="DL115" s="19" t="b">
        <f t="shared" si="73"/>
        <v>0</v>
      </c>
      <c r="DM115" s="19" t="b">
        <f t="shared" si="28"/>
        <v>0</v>
      </c>
      <c r="DN115" s="19" t="b">
        <f t="shared" si="93"/>
        <v>1</v>
      </c>
      <c r="DO115" s="19" t="b">
        <f t="shared" si="91"/>
        <v>1</v>
      </c>
      <c r="DP115" s="20">
        <f t="shared" si="74"/>
        <v>0</v>
      </c>
      <c r="DQ115" s="19">
        <f t="shared" si="75"/>
        <v>0</v>
      </c>
      <c r="DR115" s="19">
        <f t="shared" si="76"/>
        <v>0</v>
      </c>
      <c r="DS115" s="19">
        <f t="shared" si="77"/>
        <v>0</v>
      </c>
      <c r="DT115" s="19">
        <f t="shared" si="78"/>
        <v>0</v>
      </c>
      <c r="DU115" s="19">
        <f t="shared" si="79"/>
        <v>0</v>
      </c>
      <c r="DV115" s="19">
        <f t="shared" si="80"/>
        <v>0</v>
      </c>
      <c r="DW115" s="19">
        <f t="shared" si="81"/>
        <v>0</v>
      </c>
      <c r="DX115" s="19">
        <f t="shared" si="82"/>
        <v>0</v>
      </c>
      <c r="DY115" s="19">
        <f t="shared" si="83"/>
        <v>0</v>
      </c>
      <c r="DZ115" s="19">
        <f t="shared" si="84"/>
        <v>0</v>
      </c>
      <c r="EA115" s="19">
        <f t="shared" si="85"/>
        <v>0</v>
      </c>
      <c r="EB115" s="19">
        <f t="shared" si="86"/>
        <v>0</v>
      </c>
      <c r="EC115" s="19">
        <f t="shared" si="87"/>
        <v>14</v>
      </c>
      <c r="ED115" s="19">
        <f t="shared" si="88"/>
        <v>0</v>
      </c>
      <c r="EE115" s="19">
        <f t="shared" si="89"/>
        <v>0</v>
      </c>
      <c r="EF115" s="19">
        <f t="shared" si="95"/>
        <v>14</v>
      </c>
      <c r="EG115" s="22">
        <f t="shared" si="90"/>
        <v>0.66176470588235292</v>
      </c>
    </row>
    <row r="116" spans="1:137" x14ac:dyDescent="0.25">
      <c r="A116" s="18" t="b">
        <f t="shared" si="51"/>
        <v>1</v>
      </c>
      <c r="B116" s="23" t="s">
        <v>844</v>
      </c>
      <c r="C116" s="32" t="s">
        <v>1060</v>
      </c>
      <c r="D116" s="19">
        <v>1</v>
      </c>
      <c r="E116" s="19">
        <v>1</v>
      </c>
      <c r="F116" s="19">
        <v>1</v>
      </c>
      <c r="G116" s="19">
        <v>0</v>
      </c>
      <c r="H116" s="19">
        <v>0</v>
      </c>
      <c r="I116" s="19">
        <v>17</v>
      </c>
      <c r="J116" s="19">
        <v>1</v>
      </c>
      <c r="K116" s="19">
        <v>1</v>
      </c>
      <c r="L116" s="19">
        <v>1</v>
      </c>
      <c r="M116" s="19">
        <v>0</v>
      </c>
      <c r="N116" s="19">
        <v>0</v>
      </c>
      <c r="O116" s="19">
        <v>0</v>
      </c>
      <c r="P116" s="19">
        <v>0</v>
      </c>
      <c r="Q116" s="19">
        <v>0</v>
      </c>
      <c r="R116" s="19">
        <v>0</v>
      </c>
      <c r="S116" s="19">
        <v>0</v>
      </c>
      <c r="T116" s="25" t="s">
        <v>35</v>
      </c>
      <c r="U116" s="19">
        <v>2</v>
      </c>
      <c r="V116" s="20">
        <v>0</v>
      </c>
      <c r="W116" s="19">
        <v>0</v>
      </c>
      <c r="X116" s="19">
        <v>0</v>
      </c>
      <c r="Y116" s="19">
        <v>0</v>
      </c>
      <c r="AC116" s="19">
        <v>1</v>
      </c>
      <c r="AD116" s="19">
        <v>0</v>
      </c>
      <c r="AE116" s="19">
        <v>0</v>
      </c>
      <c r="AF116" s="19">
        <v>0</v>
      </c>
      <c r="AG116" s="19">
        <v>0</v>
      </c>
      <c r="AH116" s="19">
        <v>1</v>
      </c>
      <c r="AI116" s="19">
        <v>1</v>
      </c>
      <c r="AJ116" s="19">
        <v>0</v>
      </c>
      <c r="AK116" s="19">
        <v>0</v>
      </c>
      <c r="AL116" s="19">
        <v>0</v>
      </c>
      <c r="AM116" s="19">
        <v>0</v>
      </c>
      <c r="AN116" s="19">
        <v>0</v>
      </c>
      <c r="AO116" s="19">
        <v>0</v>
      </c>
      <c r="AP116" s="19">
        <v>0</v>
      </c>
      <c r="AQ116" s="19">
        <v>0</v>
      </c>
      <c r="AR116" s="19">
        <v>0</v>
      </c>
      <c r="AV116" s="19">
        <v>0</v>
      </c>
      <c r="AY116" s="19">
        <v>0</v>
      </c>
      <c r="BA116" s="25" t="s">
        <v>35</v>
      </c>
      <c r="BB116" s="19">
        <v>2</v>
      </c>
      <c r="BC116" s="20">
        <v>3</v>
      </c>
      <c r="BD116" s="19">
        <v>1</v>
      </c>
      <c r="BE116" s="19">
        <v>1</v>
      </c>
      <c r="BF116" s="19">
        <v>1</v>
      </c>
      <c r="BG116" s="19">
        <v>1</v>
      </c>
      <c r="BH116" s="19">
        <v>1</v>
      </c>
      <c r="BI116" s="19">
        <v>1</v>
      </c>
      <c r="BJ116" s="19">
        <v>0</v>
      </c>
      <c r="BK116" s="19">
        <v>0</v>
      </c>
      <c r="BL116" s="19">
        <v>1</v>
      </c>
      <c r="BM116" s="19">
        <v>1</v>
      </c>
      <c r="BN116" s="19">
        <v>1</v>
      </c>
      <c r="BO116" s="19">
        <v>1</v>
      </c>
      <c r="BP116" s="19">
        <v>0</v>
      </c>
      <c r="BQ116" s="19">
        <v>0</v>
      </c>
      <c r="BR116" s="19">
        <v>0</v>
      </c>
      <c r="BS116" s="19">
        <v>0</v>
      </c>
      <c r="BT116" s="19">
        <v>0</v>
      </c>
      <c r="BU116" s="19">
        <v>0</v>
      </c>
      <c r="BV116" s="19">
        <v>0</v>
      </c>
      <c r="BW116" s="19">
        <v>0</v>
      </c>
      <c r="BX116" s="19">
        <v>0</v>
      </c>
      <c r="BY116" s="19">
        <v>0</v>
      </c>
      <c r="BZ116" s="19">
        <v>0</v>
      </c>
      <c r="CA116" s="19">
        <v>0</v>
      </c>
      <c r="CB116" s="19">
        <v>1</v>
      </c>
      <c r="CC116" s="19">
        <v>5</v>
      </c>
      <c r="CD116" s="19">
        <v>1</v>
      </c>
      <c r="CE116" s="19">
        <v>1</v>
      </c>
      <c r="CF116" s="19">
        <v>1</v>
      </c>
      <c r="CG116" s="25" t="s">
        <v>35</v>
      </c>
      <c r="CH116" s="19">
        <v>0</v>
      </c>
      <c r="CJ116" s="19">
        <v>2</v>
      </c>
      <c r="CK116" s="20" t="b">
        <f t="shared" si="52"/>
        <v>1</v>
      </c>
      <c r="CL116" s="21" t="b">
        <f t="shared" si="53"/>
        <v>0</v>
      </c>
      <c r="CM116" s="21" t="b">
        <f t="shared" si="46"/>
        <v>1</v>
      </c>
      <c r="CN116" s="19" t="b">
        <f t="shared" si="54"/>
        <v>1</v>
      </c>
      <c r="CO116" s="20" t="b">
        <f t="shared" si="55"/>
        <v>0</v>
      </c>
      <c r="CP116" s="19" t="b">
        <f t="shared" si="56"/>
        <v>0</v>
      </c>
      <c r="CQ116" s="19" t="b">
        <f t="shared" si="57"/>
        <v>0</v>
      </c>
      <c r="CR116" s="19" t="b">
        <f t="shared" si="58"/>
        <v>0</v>
      </c>
      <c r="CS116" s="20" t="b">
        <f t="shared" si="59"/>
        <v>0</v>
      </c>
      <c r="CT116" s="19" t="b">
        <f t="shared" si="60"/>
        <v>0</v>
      </c>
      <c r="CU116" s="19" t="b">
        <f t="shared" si="61"/>
        <v>0</v>
      </c>
      <c r="CV116" s="19" t="b">
        <f t="shared" si="62"/>
        <v>0</v>
      </c>
      <c r="CW116" s="19" t="b">
        <f t="shared" si="12"/>
        <v>0</v>
      </c>
      <c r="CX116" s="19" t="b">
        <f t="shared" si="63"/>
        <v>0</v>
      </c>
      <c r="CY116" s="19" t="b">
        <f t="shared" si="14"/>
        <v>0</v>
      </c>
      <c r="CZ116" s="20" t="b">
        <f t="shared" si="64"/>
        <v>1</v>
      </c>
      <c r="DA116" s="19" t="b">
        <f t="shared" si="65"/>
        <v>1</v>
      </c>
      <c r="DB116" s="19" t="b">
        <f t="shared" si="66"/>
        <v>0</v>
      </c>
      <c r="DC116" s="19" t="b">
        <f t="shared" si="67"/>
        <v>0</v>
      </c>
      <c r="DD116" s="19" t="b">
        <f t="shared" si="19"/>
        <v>0</v>
      </c>
      <c r="DE116" s="19" t="b">
        <f t="shared" si="68"/>
        <v>0</v>
      </c>
      <c r="DF116" s="19" t="b">
        <f t="shared" si="69"/>
        <v>0</v>
      </c>
      <c r="DG116" s="19" t="b">
        <f t="shared" si="22"/>
        <v>0</v>
      </c>
      <c r="DH116" s="20" t="b">
        <f t="shared" si="70"/>
        <v>0</v>
      </c>
      <c r="DI116" s="21" t="b">
        <f t="shared" si="24"/>
        <v>0</v>
      </c>
      <c r="DJ116" s="19" t="b">
        <f t="shared" si="71"/>
        <v>1</v>
      </c>
      <c r="DK116" s="19" t="b">
        <f t="shared" si="72"/>
        <v>0</v>
      </c>
      <c r="DL116" s="19" t="b">
        <f t="shared" si="73"/>
        <v>0</v>
      </c>
      <c r="DM116" s="19" t="b">
        <f t="shared" si="28"/>
        <v>0</v>
      </c>
      <c r="DN116" s="19" t="b">
        <f t="shared" si="93"/>
        <v>1</v>
      </c>
      <c r="DO116" s="19" t="b">
        <f t="shared" si="91"/>
        <v>0</v>
      </c>
      <c r="DP116" s="20">
        <f t="shared" si="74"/>
        <v>0</v>
      </c>
      <c r="DQ116" s="19">
        <f t="shared" si="75"/>
        <v>0</v>
      </c>
      <c r="DR116" s="19">
        <f t="shared" si="76"/>
        <v>0</v>
      </c>
      <c r="DS116" s="19">
        <f t="shared" si="77"/>
        <v>0</v>
      </c>
      <c r="DT116" s="19">
        <f t="shared" si="78"/>
        <v>0</v>
      </c>
      <c r="DU116" s="19">
        <f t="shared" si="79"/>
        <v>0</v>
      </c>
      <c r="DV116" s="19">
        <f t="shared" si="80"/>
        <v>0</v>
      </c>
      <c r="DW116" s="19">
        <f t="shared" si="81"/>
        <v>0</v>
      </c>
      <c r="DX116" s="19">
        <f t="shared" si="82"/>
        <v>0</v>
      </c>
      <c r="DY116" s="19">
        <f t="shared" si="83"/>
        <v>0</v>
      </c>
      <c r="DZ116" s="19">
        <f t="shared" si="84"/>
        <v>0</v>
      </c>
      <c r="EA116" s="19">
        <f t="shared" si="85"/>
        <v>0</v>
      </c>
      <c r="EB116" s="19">
        <f t="shared" si="86"/>
        <v>0</v>
      </c>
      <c r="EC116" s="19">
        <f t="shared" si="87"/>
        <v>0</v>
      </c>
      <c r="ED116" s="19">
        <f t="shared" si="88"/>
        <v>0</v>
      </c>
      <c r="EE116" s="19">
        <f t="shared" si="89"/>
        <v>16</v>
      </c>
      <c r="EF116" s="19">
        <f t="shared" si="95"/>
        <v>16</v>
      </c>
      <c r="EG116" s="22">
        <f t="shared" si="90"/>
        <v>7.43801652892562E-2</v>
      </c>
    </row>
    <row r="117" spans="1:137" x14ac:dyDescent="0.25">
      <c r="A117" s="18" t="b">
        <f t="shared" si="51"/>
        <v>1</v>
      </c>
      <c r="B117" s="23" t="s">
        <v>844</v>
      </c>
      <c r="C117" s="32" t="s">
        <v>1061</v>
      </c>
      <c r="D117" s="19">
        <v>1</v>
      </c>
      <c r="E117" s="19">
        <v>1</v>
      </c>
      <c r="F117" s="19">
        <v>1</v>
      </c>
      <c r="G117" s="19">
        <v>0</v>
      </c>
      <c r="H117" s="19">
        <v>0</v>
      </c>
      <c r="I117" s="19">
        <v>10</v>
      </c>
      <c r="J117" s="19">
        <v>1</v>
      </c>
      <c r="K117" s="19">
        <v>1</v>
      </c>
      <c r="L117" s="19">
        <v>1</v>
      </c>
      <c r="M117" s="19">
        <v>0</v>
      </c>
      <c r="N117" s="19">
        <v>0</v>
      </c>
      <c r="O117" s="19">
        <v>0</v>
      </c>
      <c r="P117" s="19">
        <v>0</v>
      </c>
      <c r="Q117" s="19">
        <v>0</v>
      </c>
      <c r="R117" s="19">
        <v>0</v>
      </c>
      <c r="S117" s="19">
        <v>0</v>
      </c>
      <c r="T117" s="25" t="s">
        <v>35</v>
      </c>
      <c r="U117" s="19">
        <v>2</v>
      </c>
      <c r="V117" s="20">
        <v>0</v>
      </c>
      <c r="W117" s="19">
        <v>0</v>
      </c>
      <c r="X117" s="19">
        <v>1</v>
      </c>
      <c r="Y117" s="19">
        <v>0</v>
      </c>
      <c r="AC117" s="19">
        <v>0</v>
      </c>
      <c r="AD117" s="19">
        <v>0</v>
      </c>
      <c r="AE117" s="19">
        <v>0</v>
      </c>
      <c r="AF117" s="19">
        <v>0</v>
      </c>
      <c r="AG117" s="19">
        <v>0</v>
      </c>
      <c r="AH117" s="19">
        <v>0</v>
      </c>
      <c r="AI117" s="19">
        <v>0</v>
      </c>
      <c r="AJ117" s="19">
        <v>0</v>
      </c>
      <c r="AK117" s="19">
        <v>0</v>
      </c>
      <c r="AL117" s="19">
        <v>0</v>
      </c>
      <c r="AM117" s="19">
        <v>1</v>
      </c>
      <c r="AN117" s="19">
        <v>0</v>
      </c>
      <c r="AO117" s="19">
        <v>1</v>
      </c>
      <c r="AP117" s="19">
        <v>0</v>
      </c>
      <c r="AQ117" s="19">
        <v>0</v>
      </c>
      <c r="AR117" s="19">
        <v>0</v>
      </c>
      <c r="AV117" s="19">
        <v>0</v>
      </c>
      <c r="AY117" s="19">
        <v>0</v>
      </c>
      <c r="BA117" s="25" t="s">
        <v>35</v>
      </c>
      <c r="BB117" s="19">
        <v>2</v>
      </c>
      <c r="BC117" s="20">
        <v>3</v>
      </c>
      <c r="BD117" s="19">
        <v>1</v>
      </c>
      <c r="BE117" s="19">
        <v>1</v>
      </c>
      <c r="BF117" s="19">
        <v>1</v>
      </c>
      <c r="BG117" s="19">
        <v>1</v>
      </c>
      <c r="BH117" s="19">
        <v>0</v>
      </c>
      <c r="BI117" s="19">
        <v>1</v>
      </c>
      <c r="BJ117" s="19">
        <v>1</v>
      </c>
      <c r="BK117" s="19">
        <v>0</v>
      </c>
      <c r="BL117" s="19">
        <v>1</v>
      </c>
      <c r="BM117" s="19">
        <v>1</v>
      </c>
      <c r="BN117" s="19">
        <v>1</v>
      </c>
      <c r="BO117" s="19">
        <v>1</v>
      </c>
      <c r="BP117" s="19">
        <v>1</v>
      </c>
      <c r="BQ117" s="19">
        <v>0</v>
      </c>
      <c r="BR117" s="19">
        <v>1</v>
      </c>
      <c r="BS117" s="19">
        <v>0</v>
      </c>
      <c r="BT117" s="19">
        <v>0</v>
      </c>
      <c r="BU117" s="19">
        <v>0</v>
      </c>
      <c r="BV117" s="19">
        <v>0</v>
      </c>
      <c r="BW117" s="19">
        <v>0</v>
      </c>
      <c r="BX117" s="19">
        <v>0</v>
      </c>
      <c r="BY117" s="19">
        <v>0</v>
      </c>
      <c r="BZ117" s="19">
        <v>0</v>
      </c>
      <c r="CA117" s="19">
        <v>1</v>
      </c>
      <c r="CB117" s="19">
        <v>0</v>
      </c>
      <c r="CC117" s="19">
        <v>3</v>
      </c>
      <c r="CD117" s="19">
        <v>1</v>
      </c>
      <c r="CE117" s="19">
        <v>1</v>
      </c>
      <c r="CF117" s="19">
        <v>2</v>
      </c>
      <c r="CG117" s="25" t="s">
        <v>358</v>
      </c>
      <c r="CH117" s="19">
        <v>0</v>
      </c>
      <c r="CJ117" s="19">
        <v>2</v>
      </c>
      <c r="CK117" s="20" t="b">
        <f t="shared" si="52"/>
        <v>1</v>
      </c>
      <c r="CL117" s="21" t="b">
        <f t="shared" si="53"/>
        <v>0</v>
      </c>
      <c r="CM117" s="21" t="b">
        <f t="shared" si="46"/>
        <v>1</v>
      </c>
      <c r="CN117" s="19" t="b">
        <f t="shared" si="54"/>
        <v>1</v>
      </c>
      <c r="CO117" s="20" t="b">
        <f t="shared" si="55"/>
        <v>0</v>
      </c>
      <c r="CP117" s="19" t="b">
        <f t="shared" si="56"/>
        <v>0</v>
      </c>
      <c r="CQ117" s="19" t="b">
        <f t="shared" si="57"/>
        <v>1</v>
      </c>
      <c r="CR117" s="19" t="b">
        <f t="shared" si="58"/>
        <v>0</v>
      </c>
      <c r="CS117" s="20" t="b">
        <f t="shared" si="59"/>
        <v>1</v>
      </c>
      <c r="CT117" s="19" t="b">
        <f t="shared" si="60"/>
        <v>1</v>
      </c>
      <c r="CU117" s="19" t="b">
        <f t="shared" si="61"/>
        <v>0</v>
      </c>
      <c r="CV117" s="19" t="b">
        <f t="shared" si="62"/>
        <v>0</v>
      </c>
      <c r="CW117" s="19" t="b">
        <f t="shared" si="12"/>
        <v>0</v>
      </c>
      <c r="CX117" s="19" t="b">
        <f t="shared" si="63"/>
        <v>0</v>
      </c>
      <c r="CY117" s="19" t="b">
        <f t="shared" si="14"/>
        <v>1</v>
      </c>
      <c r="CZ117" s="20" t="b">
        <f t="shared" si="64"/>
        <v>0</v>
      </c>
      <c r="DA117" s="19" t="b">
        <f t="shared" si="65"/>
        <v>0</v>
      </c>
      <c r="DB117" s="19" t="b">
        <f t="shared" si="66"/>
        <v>0</v>
      </c>
      <c r="DC117" s="19" t="b">
        <f t="shared" si="67"/>
        <v>0</v>
      </c>
      <c r="DD117" s="19" t="b">
        <f t="shared" si="19"/>
        <v>0</v>
      </c>
      <c r="DE117" s="19" t="b">
        <f t="shared" si="68"/>
        <v>0</v>
      </c>
      <c r="DF117" s="19" t="b">
        <f t="shared" si="69"/>
        <v>0</v>
      </c>
      <c r="DG117" s="19" t="b">
        <f t="shared" si="22"/>
        <v>0</v>
      </c>
      <c r="DH117" s="20" t="b">
        <f t="shared" si="70"/>
        <v>1</v>
      </c>
      <c r="DI117" s="21" t="b">
        <f t="shared" si="24"/>
        <v>1</v>
      </c>
      <c r="DJ117" s="19" t="b">
        <f t="shared" si="71"/>
        <v>0</v>
      </c>
      <c r="DK117" s="19" t="b">
        <f t="shared" si="72"/>
        <v>0</v>
      </c>
      <c r="DL117" s="19" t="b">
        <f t="shared" si="73"/>
        <v>1</v>
      </c>
      <c r="DM117" s="19" t="b">
        <f t="shared" si="28"/>
        <v>1</v>
      </c>
      <c r="DN117" s="19" t="b">
        <f t="shared" si="93"/>
        <v>0</v>
      </c>
      <c r="DO117" s="19" t="b">
        <f t="shared" si="91"/>
        <v>0</v>
      </c>
      <c r="DP117" s="20">
        <f t="shared" si="74"/>
        <v>0</v>
      </c>
      <c r="DQ117" s="19">
        <f t="shared" si="75"/>
        <v>0</v>
      </c>
      <c r="DR117" s="19">
        <f t="shared" si="76"/>
        <v>0</v>
      </c>
      <c r="DS117" s="19">
        <f t="shared" si="77"/>
        <v>0</v>
      </c>
      <c r="DT117" s="19">
        <f t="shared" si="78"/>
        <v>0</v>
      </c>
      <c r="DU117" s="19">
        <f t="shared" si="79"/>
        <v>0</v>
      </c>
      <c r="DV117" s="19">
        <f t="shared" si="80"/>
        <v>0</v>
      </c>
      <c r="DW117" s="19">
        <f t="shared" si="81"/>
        <v>0</v>
      </c>
      <c r="DX117" s="19">
        <f t="shared" si="82"/>
        <v>0</v>
      </c>
      <c r="DY117" s="19">
        <f t="shared" si="83"/>
        <v>0</v>
      </c>
      <c r="DZ117" s="19">
        <f t="shared" si="84"/>
        <v>0</v>
      </c>
      <c r="EA117" s="19">
        <f t="shared" si="85"/>
        <v>0</v>
      </c>
      <c r="EB117" s="19">
        <f t="shared" si="86"/>
        <v>0</v>
      </c>
      <c r="EC117" s="19">
        <f t="shared" si="87"/>
        <v>14</v>
      </c>
      <c r="ED117" s="19">
        <f t="shared" si="88"/>
        <v>0</v>
      </c>
      <c r="EE117" s="19">
        <f t="shared" si="89"/>
        <v>0</v>
      </c>
      <c r="EF117" s="19">
        <f t="shared" si="95"/>
        <v>14</v>
      </c>
      <c r="EG117" s="22">
        <f t="shared" si="90"/>
        <v>0.66176470588235292</v>
      </c>
    </row>
    <row r="118" spans="1:137" x14ac:dyDescent="0.25">
      <c r="A118" s="18" t="b">
        <f t="shared" si="51"/>
        <v>1</v>
      </c>
      <c r="B118" s="23" t="s">
        <v>844</v>
      </c>
      <c r="C118" s="32" t="s">
        <v>1062</v>
      </c>
      <c r="D118" s="19">
        <v>1</v>
      </c>
      <c r="E118" s="19">
        <v>1</v>
      </c>
      <c r="F118" s="19">
        <v>1</v>
      </c>
      <c r="G118" s="19">
        <v>0</v>
      </c>
      <c r="H118" s="19">
        <v>0</v>
      </c>
      <c r="I118" s="19">
        <v>22</v>
      </c>
      <c r="J118" s="19">
        <v>1</v>
      </c>
      <c r="K118" s="19">
        <v>2</v>
      </c>
      <c r="L118" s="19">
        <v>1</v>
      </c>
      <c r="M118" s="19">
        <v>0</v>
      </c>
      <c r="N118" s="19">
        <v>0</v>
      </c>
      <c r="O118" s="19">
        <v>0</v>
      </c>
      <c r="P118" s="19">
        <v>0</v>
      </c>
      <c r="Q118" s="19">
        <v>0</v>
      </c>
      <c r="R118" s="19">
        <v>0</v>
      </c>
      <c r="S118" s="19">
        <v>0</v>
      </c>
      <c r="T118" s="25" t="s">
        <v>35</v>
      </c>
      <c r="U118" s="19">
        <v>2</v>
      </c>
      <c r="V118" s="20">
        <v>0</v>
      </c>
      <c r="W118" s="19">
        <v>0</v>
      </c>
      <c r="X118" s="19">
        <v>0</v>
      </c>
      <c r="Y118" s="19">
        <v>0</v>
      </c>
      <c r="AC118" s="19">
        <v>1</v>
      </c>
      <c r="AD118" s="19">
        <v>0</v>
      </c>
      <c r="AE118" s="19">
        <v>0</v>
      </c>
      <c r="AF118" s="19">
        <v>0</v>
      </c>
      <c r="AG118" s="19">
        <v>0</v>
      </c>
      <c r="AH118" s="19">
        <v>1</v>
      </c>
      <c r="AI118" s="19">
        <v>1</v>
      </c>
      <c r="AJ118" s="19">
        <v>0</v>
      </c>
      <c r="AK118" s="19">
        <v>0</v>
      </c>
      <c r="AL118" s="19">
        <v>1</v>
      </c>
      <c r="AM118" s="19">
        <v>0</v>
      </c>
      <c r="AN118" s="19">
        <v>0</v>
      </c>
      <c r="AO118" s="19">
        <v>0</v>
      </c>
      <c r="AP118" s="19">
        <v>0</v>
      </c>
      <c r="AQ118" s="19">
        <v>0</v>
      </c>
      <c r="AR118" s="19">
        <v>0</v>
      </c>
      <c r="AV118" s="19">
        <v>0</v>
      </c>
      <c r="AY118" s="19">
        <v>0</v>
      </c>
      <c r="BA118" s="25" t="s">
        <v>35</v>
      </c>
      <c r="BB118" s="19">
        <v>2</v>
      </c>
      <c r="BC118" s="20">
        <v>3</v>
      </c>
      <c r="BD118" s="19">
        <v>1</v>
      </c>
      <c r="BE118" s="19">
        <v>1</v>
      </c>
      <c r="BF118" s="19">
        <v>1</v>
      </c>
      <c r="BG118" s="19">
        <v>1</v>
      </c>
      <c r="BH118" s="19">
        <v>1</v>
      </c>
      <c r="BI118" s="19">
        <v>1</v>
      </c>
      <c r="BJ118" s="19">
        <v>1</v>
      </c>
      <c r="BK118" s="19">
        <v>0</v>
      </c>
      <c r="BL118" s="19">
        <v>1</v>
      </c>
      <c r="BM118" s="19">
        <v>1</v>
      </c>
      <c r="BN118" s="19">
        <v>1</v>
      </c>
      <c r="BO118" s="19">
        <v>1</v>
      </c>
      <c r="BP118" s="19">
        <v>0</v>
      </c>
      <c r="BQ118" s="19">
        <v>0</v>
      </c>
      <c r="BR118" s="19">
        <v>0</v>
      </c>
      <c r="BS118" s="19">
        <v>0</v>
      </c>
      <c r="BT118" s="19">
        <v>0</v>
      </c>
      <c r="BU118" s="19">
        <v>0</v>
      </c>
      <c r="BV118" s="19">
        <v>0</v>
      </c>
      <c r="BW118" s="19">
        <v>0</v>
      </c>
      <c r="BX118" s="19">
        <v>0</v>
      </c>
      <c r="BY118" s="19">
        <v>0</v>
      </c>
      <c r="BZ118" s="19">
        <v>0</v>
      </c>
      <c r="CA118" s="19">
        <v>0</v>
      </c>
      <c r="CB118" s="19">
        <v>1</v>
      </c>
      <c r="CC118" s="19">
        <v>5</v>
      </c>
      <c r="CD118" s="19">
        <v>1</v>
      </c>
      <c r="CE118" s="19">
        <v>0</v>
      </c>
      <c r="CF118" s="19">
        <v>1</v>
      </c>
      <c r="CG118" s="25" t="s">
        <v>35</v>
      </c>
      <c r="CH118" s="19">
        <v>0</v>
      </c>
      <c r="CJ118" s="19">
        <v>2</v>
      </c>
      <c r="CK118" s="20" t="b">
        <f t="shared" si="52"/>
        <v>1</v>
      </c>
      <c r="CL118" s="21" t="b">
        <f t="shared" si="53"/>
        <v>0</v>
      </c>
      <c r="CM118" s="21" t="b">
        <f t="shared" si="46"/>
        <v>1</v>
      </c>
      <c r="CN118" s="19" t="b">
        <f t="shared" si="54"/>
        <v>0</v>
      </c>
      <c r="CO118" s="20" t="b">
        <f t="shared" si="55"/>
        <v>0</v>
      </c>
      <c r="CP118" s="19" t="b">
        <f t="shared" si="56"/>
        <v>0</v>
      </c>
      <c r="CQ118" s="19" t="b">
        <f t="shared" si="57"/>
        <v>0</v>
      </c>
      <c r="CR118" s="19" t="b">
        <f t="shared" si="58"/>
        <v>0</v>
      </c>
      <c r="CS118" s="20" t="b">
        <f t="shared" si="59"/>
        <v>0</v>
      </c>
      <c r="CT118" s="19" t="b">
        <f t="shared" si="60"/>
        <v>0</v>
      </c>
      <c r="CU118" s="19" t="b">
        <f t="shared" si="61"/>
        <v>0</v>
      </c>
      <c r="CV118" s="19" t="b">
        <f t="shared" si="62"/>
        <v>0</v>
      </c>
      <c r="CW118" s="19" t="b">
        <f t="shared" si="12"/>
        <v>0</v>
      </c>
      <c r="CX118" s="19" t="b">
        <f t="shared" si="63"/>
        <v>0</v>
      </c>
      <c r="CY118" s="19" t="b">
        <f t="shared" si="14"/>
        <v>0</v>
      </c>
      <c r="CZ118" s="20" t="b">
        <f t="shared" si="64"/>
        <v>1</v>
      </c>
      <c r="DA118" s="19" t="b">
        <f t="shared" si="65"/>
        <v>1</v>
      </c>
      <c r="DB118" s="19" t="b">
        <f t="shared" si="66"/>
        <v>0</v>
      </c>
      <c r="DC118" s="19" t="b">
        <f t="shared" si="67"/>
        <v>0</v>
      </c>
      <c r="DD118" s="19" t="b">
        <f t="shared" si="19"/>
        <v>0</v>
      </c>
      <c r="DE118" s="19" t="b">
        <f t="shared" si="68"/>
        <v>0</v>
      </c>
      <c r="DF118" s="19" t="b">
        <f t="shared" si="69"/>
        <v>0</v>
      </c>
      <c r="DG118" s="19" t="b">
        <f t="shared" si="22"/>
        <v>0</v>
      </c>
      <c r="DH118" s="20" t="b">
        <f t="shared" si="70"/>
        <v>0</v>
      </c>
      <c r="DI118" s="21" t="b">
        <f t="shared" si="24"/>
        <v>0</v>
      </c>
      <c r="DJ118" s="19" t="b">
        <f t="shared" si="71"/>
        <v>1</v>
      </c>
      <c r="DK118" s="19" t="b">
        <f t="shared" si="72"/>
        <v>0</v>
      </c>
      <c r="DL118" s="19" t="b">
        <f t="shared" si="73"/>
        <v>0</v>
      </c>
      <c r="DM118" s="19" t="b">
        <f t="shared" si="28"/>
        <v>0</v>
      </c>
      <c r="DN118" s="19" t="b">
        <f t="shared" si="93"/>
        <v>1</v>
      </c>
      <c r="DO118" s="19" t="b">
        <f t="shared" si="91"/>
        <v>0</v>
      </c>
      <c r="DP118" s="20">
        <f t="shared" si="74"/>
        <v>0</v>
      </c>
      <c r="DQ118" s="19">
        <f t="shared" si="75"/>
        <v>0</v>
      </c>
      <c r="DR118" s="19">
        <f t="shared" si="76"/>
        <v>0</v>
      </c>
      <c r="DS118" s="19">
        <f t="shared" si="77"/>
        <v>0</v>
      </c>
      <c r="DT118" s="19">
        <f t="shared" si="78"/>
        <v>0</v>
      </c>
      <c r="DU118" s="19">
        <f t="shared" si="79"/>
        <v>0</v>
      </c>
      <c r="DV118" s="19">
        <f t="shared" si="80"/>
        <v>0</v>
      </c>
      <c r="DW118" s="19">
        <f t="shared" si="81"/>
        <v>0</v>
      </c>
      <c r="DX118" s="19">
        <f t="shared" si="82"/>
        <v>0</v>
      </c>
      <c r="DY118" s="19">
        <f t="shared" si="83"/>
        <v>0</v>
      </c>
      <c r="DZ118" s="19">
        <f t="shared" si="84"/>
        <v>0</v>
      </c>
      <c r="EA118" s="19">
        <f t="shared" si="85"/>
        <v>0</v>
      </c>
      <c r="EB118" s="19">
        <f t="shared" si="86"/>
        <v>0</v>
      </c>
      <c r="EC118" s="19">
        <f t="shared" si="87"/>
        <v>0</v>
      </c>
      <c r="ED118" s="19">
        <f t="shared" si="88"/>
        <v>0</v>
      </c>
      <c r="EE118" s="19">
        <f t="shared" si="89"/>
        <v>16</v>
      </c>
      <c r="EF118" s="19">
        <f t="shared" si="95"/>
        <v>16</v>
      </c>
      <c r="EG118" s="22">
        <f t="shared" si="90"/>
        <v>7.43801652892562E-2</v>
      </c>
    </row>
    <row r="119" spans="1:137" x14ac:dyDescent="0.25">
      <c r="A119" s="18" t="b">
        <f t="shared" si="51"/>
        <v>1</v>
      </c>
      <c r="B119" s="23" t="s">
        <v>844</v>
      </c>
      <c r="C119" s="32" t="s">
        <v>1063</v>
      </c>
      <c r="D119" s="19">
        <v>1</v>
      </c>
      <c r="E119" s="19">
        <v>1</v>
      </c>
      <c r="F119" s="19">
        <v>1</v>
      </c>
      <c r="G119" s="19">
        <v>0</v>
      </c>
      <c r="H119" s="19">
        <v>0</v>
      </c>
      <c r="I119" s="19">
        <v>3</v>
      </c>
      <c r="J119" s="19">
        <v>1</v>
      </c>
      <c r="K119" s="19">
        <v>1</v>
      </c>
      <c r="L119" s="19">
        <v>1</v>
      </c>
      <c r="M119" s="19">
        <v>0</v>
      </c>
      <c r="N119" s="19">
        <v>0</v>
      </c>
      <c r="O119" s="19">
        <v>0</v>
      </c>
      <c r="P119" s="19">
        <v>0</v>
      </c>
      <c r="Q119" s="19">
        <v>0</v>
      </c>
      <c r="R119" s="19">
        <v>0</v>
      </c>
      <c r="S119" s="19">
        <v>0</v>
      </c>
      <c r="T119" s="25" t="s">
        <v>35</v>
      </c>
      <c r="U119" s="19">
        <v>2</v>
      </c>
      <c r="V119" s="20">
        <v>1</v>
      </c>
      <c r="W119" s="19">
        <v>1</v>
      </c>
      <c r="X119" s="19">
        <v>0</v>
      </c>
      <c r="Y119" s="19">
        <v>1</v>
      </c>
      <c r="Z119" s="19">
        <v>0</v>
      </c>
      <c r="AA119" s="19">
        <v>1</v>
      </c>
      <c r="AB119" s="19">
        <v>1</v>
      </c>
      <c r="AC119" s="19">
        <v>1</v>
      </c>
      <c r="AD119" s="19">
        <v>1</v>
      </c>
      <c r="AE119" s="19">
        <v>0</v>
      </c>
      <c r="AF119" s="19">
        <v>0</v>
      </c>
      <c r="AG119" s="19">
        <v>0</v>
      </c>
      <c r="AH119" s="19">
        <v>0</v>
      </c>
      <c r="AI119" s="19">
        <v>0</v>
      </c>
      <c r="AJ119" s="19">
        <v>0</v>
      </c>
      <c r="AK119" s="19">
        <v>0</v>
      </c>
      <c r="AL119" s="19">
        <v>0</v>
      </c>
      <c r="AM119" s="19">
        <v>0</v>
      </c>
      <c r="AN119" s="19">
        <v>0</v>
      </c>
      <c r="AO119" s="19">
        <v>0</v>
      </c>
      <c r="AP119" s="19">
        <v>0</v>
      </c>
      <c r="AQ119" s="19">
        <v>0</v>
      </c>
      <c r="AR119" s="19">
        <v>0</v>
      </c>
      <c r="AV119" s="19">
        <v>1</v>
      </c>
      <c r="AW119" s="19">
        <v>2</v>
      </c>
      <c r="AX119" s="19">
        <v>2</v>
      </c>
      <c r="AY119" s="19">
        <v>1</v>
      </c>
      <c r="AZ119" s="25" t="s">
        <v>359</v>
      </c>
      <c r="BA119" s="25" t="s">
        <v>35</v>
      </c>
      <c r="BB119" s="19">
        <v>2</v>
      </c>
      <c r="BC119" s="20">
        <v>3</v>
      </c>
      <c r="BD119" s="19">
        <v>1</v>
      </c>
      <c r="BE119" s="19">
        <v>3</v>
      </c>
      <c r="BH119" s="19">
        <v>0</v>
      </c>
      <c r="BI119" s="19">
        <v>1</v>
      </c>
      <c r="BJ119" s="19">
        <v>0</v>
      </c>
      <c r="BK119" s="19">
        <v>1</v>
      </c>
      <c r="BL119" s="19">
        <v>1</v>
      </c>
      <c r="BM119" s="19">
        <v>1</v>
      </c>
      <c r="BN119" s="19">
        <v>1</v>
      </c>
      <c r="BO119" s="19">
        <v>1</v>
      </c>
      <c r="BP119" s="19">
        <v>1</v>
      </c>
      <c r="BQ119" s="19">
        <v>0</v>
      </c>
      <c r="BR119" s="19">
        <v>1</v>
      </c>
      <c r="BS119" s="19">
        <v>1</v>
      </c>
      <c r="BT119" s="19">
        <v>1</v>
      </c>
      <c r="BU119" s="19">
        <v>0</v>
      </c>
      <c r="BV119" s="19">
        <v>1</v>
      </c>
      <c r="BW119" s="19">
        <v>0</v>
      </c>
      <c r="BX119" s="19">
        <v>0</v>
      </c>
      <c r="BY119" s="19">
        <v>1</v>
      </c>
      <c r="BZ119" s="19">
        <v>0</v>
      </c>
      <c r="CA119" s="19">
        <v>1</v>
      </c>
      <c r="CB119" s="19">
        <v>0</v>
      </c>
      <c r="CC119" s="19">
        <v>4</v>
      </c>
      <c r="CD119" s="19">
        <v>1</v>
      </c>
      <c r="CE119" s="19">
        <v>1</v>
      </c>
      <c r="CF119" s="19">
        <v>2</v>
      </c>
      <c r="CG119" s="25" t="s">
        <v>360</v>
      </c>
      <c r="CH119" s="19">
        <v>0</v>
      </c>
      <c r="CJ119" s="19">
        <v>2</v>
      </c>
      <c r="CK119" s="20" t="b">
        <f t="shared" si="52"/>
        <v>1</v>
      </c>
      <c r="CL119" s="21" t="b">
        <f t="shared" si="53"/>
        <v>0</v>
      </c>
      <c r="CM119" s="21" t="b">
        <f t="shared" si="46"/>
        <v>1</v>
      </c>
      <c r="CN119" s="19" t="b">
        <f t="shared" si="54"/>
        <v>1</v>
      </c>
      <c r="CO119" s="20" t="b">
        <f t="shared" si="55"/>
        <v>1</v>
      </c>
      <c r="CP119" s="19" t="b">
        <f t="shared" si="56"/>
        <v>1</v>
      </c>
      <c r="CQ119" s="19" t="b">
        <f t="shared" si="57"/>
        <v>0</v>
      </c>
      <c r="CR119" s="19" t="b">
        <f t="shared" si="58"/>
        <v>0</v>
      </c>
      <c r="CS119" s="20" t="b">
        <f t="shared" si="59"/>
        <v>1</v>
      </c>
      <c r="CT119" s="19" t="b">
        <f t="shared" si="60"/>
        <v>1</v>
      </c>
      <c r="CU119" s="19" t="b">
        <f t="shared" si="61"/>
        <v>0</v>
      </c>
      <c r="CV119" s="19" t="b">
        <f t="shared" si="62"/>
        <v>0</v>
      </c>
      <c r="CW119" s="19" t="b">
        <f t="shared" si="12"/>
        <v>0</v>
      </c>
      <c r="CX119" s="19" t="b">
        <f t="shared" si="63"/>
        <v>0</v>
      </c>
      <c r="CY119" s="19" t="b">
        <f t="shared" si="14"/>
        <v>1</v>
      </c>
      <c r="CZ119" s="20" t="b">
        <f t="shared" si="64"/>
        <v>0</v>
      </c>
      <c r="DA119" s="19" t="b">
        <f t="shared" si="65"/>
        <v>0</v>
      </c>
      <c r="DB119" s="19" t="b">
        <f t="shared" si="66"/>
        <v>0</v>
      </c>
      <c r="DC119" s="19" t="b">
        <f t="shared" si="67"/>
        <v>0</v>
      </c>
      <c r="DD119" s="19" t="b">
        <f t="shared" si="19"/>
        <v>0</v>
      </c>
      <c r="DE119" s="19" t="b">
        <f t="shared" si="68"/>
        <v>0</v>
      </c>
      <c r="DF119" s="19" t="b">
        <f t="shared" si="69"/>
        <v>0</v>
      </c>
      <c r="DG119" s="19" t="b">
        <f t="shared" si="22"/>
        <v>0</v>
      </c>
      <c r="DH119" s="20" t="b">
        <f t="shared" si="70"/>
        <v>1</v>
      </c>
      <c r="DI119" s="21" t="b">
        <f t="shared" si="24"/>
        <v>1</v>
      </c>
      <c r="DJ119" s="19" t="b">
        <f t="shared" si="71"/>
        <v>0</v>
      </c>
      <c r="DK119" s="19" t="b">
        <f t="shared" si="72"/>
        <v>1</v>
      </c>
      <c r="DL119" s="19" t="b">
        <f t="shared" si="73"/>
        <v>1</v>
      </c>
      <c r="DM119" s="19" t="b">
        <f t="shared" si="28"/>
        <v>1</v>
      </c>
      <c r="DN119" s="19" t="b">
        <f t="shared" si="93"/>
        <v>0</v>
      </c>
      <c r="DO119" s="19" t="b">
        <f t="shared" si="91"/>
        <v>0</v>
      </c>
      <c r="DP119" s="20">
        <f t="shared" si="74"/>
        <v>0</v>
      </c>
      <c r="DQ119" s="19">
        <f t="shared" si="75"/>
        <v>0</v>
      </c>
      <c r="DR119" s="19">
        <f t="shared" si="76"/>
        <v>0</v>
      </c>
      <c r="DS119" s="19">
        <f t="shared" si="77"/>
        <v>4</v>
      </c>
      <c r="DT119" s="19">
        <f t="shared" si="78"/>
        <v>0</v>
      </c>
      <c r="DU119" s="19">
        <f t="shared" si="79"/>
        <v>0</v>
      </c>
      <c r="DV119" s="19">
        <f t="shared" si="80"/>
        <v>0</v>
      </c>
      <c r="DW119" s="19">
        <f t="shared" si="81"/>
        <v>0</v>
      </c>
      <c r="DX119" s="19">
        <f t="shared" si="82"/>
        <v>0</v>
      </c>
      <c r="DY119" s="19">
        <f t="shared" si="83"/>
        <v>0</v>
      </c>
      <c r="DZ119" s="19">
        <f t="shared" si="84"/>
        <v>0</v>
      </c>
      <c r="EA119" s="19">
        <f t="shared" si="85"/>
        <v>0</v>
      </c>
      <c r="EB119" s="19">
        <f t="shared" si="86"/>
        <v>0</v>
      </c>
      <c r="EC119" s="19">
        <f t="shared" si="87"/>
        <v>0</v>
      </c>
      <c r="ED119" s="19">
        <f t="shared" si="88"/>
        <v>0</v>
      </c>
      <c r="EE119" s="19">
        <f t="shared" si="89"/>
        <v>0</v>
      </c>
      <c r="EF119" s="19">
        <f t="shared" si="95"/>
        <v>4</v>
      </c>
      <c r="EG119" s="22">
        <f t="shared" si="90"/>
        <v>0.83333333333333337</v>
      </c>
    </row>
    <row r="120" spans="1:137" x14ac:dyDescent="0.25">
      <c r="A120" s="18" t="b">
        <f t="shared" si="51"/>
        <v>1</v>
      </c>
      <c r="B120" s="23" t="s">
        <v>844</v>
      </c>
      <c r="C120" s="32" t="s">
        <v>1064</v>
      </c>
      <c r="D120" s="19">
        <v>1</v>
      </c>
      <c r="E120" s="19">
        <v>1</v>
      </c>
      <c r="F120" s="19">
        <v>1</v>
      </c>
      <c r="G120" s="19">
        <v>0</v>
      </c>
      <c r="H120" s="19">
        <v>0</v>
      </c>
      <c r="I120" s="19">
        <v>4</v>
      </c>
      <c r="J120" s="19">
        <v>1</v>
      </c>
      <c r="K120" s="19">
        <v>1</v>
      </c>
      <c r="L120" s="19">
        <v>1</v>
      </c>
      <c r="M120" s="19">
        <v>0</v>
      </c>
      <c r="N120" s="19">
        <v>0</v>
      </c>
      <c r="O120" s="19">
        <v>0</v>
      </c>
      <c r="P120" s="19">
        <v>0</v>
      </c>
      <c r="Q120" s="19">
        <v>0</v>
      </c>
      <c r="R120" s="19">
        <v>0</v>
      </c>
      <c r="S120" s="19">
        <v>0</v>
      </c>
      <c r="T120" s="25" t="s">
        <v>35</v>
      </c>
      <c r="U120" s="19">
        <v>2</v>
      </c>
      <c r="V120" s="20">
        <v>0</v>
      </c>
      <c r="W120" s="19">
        <v>0</v>
      </c>
      <c r="X120" s="19">
        <v>0</v>
      </c>
      <c r="Y120" s="19">
        <v>0</v>
      </c>
      <c r="AC120" s="19">
        <v>1</v>
      </c>
      <c r="AD120" s="19">
        <v>0</v>
      </c>
      <c r="AE120" s="19">
        <v>0</v>
      </c>
      <c r="AF120" s="19">
        <v>0</v>
      </c>
      <c r="AG120" s="19">
        <v>0</v>
      </c>
      <c r="AH120" s="19">
        <v>0</v>
      </c>
      <c r="AI120" s="19">
        <v>0</v>
      </c>
      <c r="AJ120" s="19">
        <v>0</v>
      </c>
      <c r="AK120" s="19">
        <v>0</v>
      </c>
      <c r="AL120" s="19">
        <v>0</v>
      </c>
      <c r="AM120" s="19">
        <v>0</v>
      </c>
      <c r="AN120" s="19">
        <v>0</v>
      </c>
      <c r="AO120" s="19">
        <v>0</v>
      </c>
      <c r="AP120" s="19">
        <v>0</v>
      </c>
      <c r="AQ120" s="19">
        <v>1</v>
      </c>
      <c r="AR120" s="19">
        <v>0</v>
      </c>
      <c r="AV120" s="19">
        <v>0</v>
      </c>
      <c r="AY120" s="19">
        <v>0</v>
      </c>
      <c r="BA120" s="25" t="s">
        <v>35</v>
      </c>
      <c r="BB120" s="19">
        <v>2</v>
      </c>
      <c r="BC120" s="20">
        <v>3</v>
      </c>
      <c r="BD120" s="19">
        <v>1</v>
      </c>
      <c r="BE120" s="19">
        <v>1</v>
      </c>
      <c r="BF120" s="19">
        <v>1</v>
      </c>
      <c r="BG120" s="19">
        <v>1</v>
      </c>
      <c r="BH120" s="19">
        <v>0</v>
      </c>
      <c r="BI120" s="19">
        <v>1</v>
      </c>
      <c r="BJ120" s="19">
        <v>0</v>
      </c>
      <c r="BK120" s="19">
        <v>0</v>
      </c>
      <c r="BL120" s="19">
        <v>1</v>
      </c>
      <c r="BM120" s="19">
        <v>1</v>
      </c>
      <c r="BN120" s="19">
        <v>1</v>
      </c>
      <c r="BO120" s="19">
        <v>1</v>
      </c>
      <c r="BP120" s="19">
        <v>1</v>
      </c>
      <c r="BQ120" s="19">
        <v>0</v>
      </c>
      <c r="BR120" s="19">
        <v>1</v>
      </c>
      <c r="BS120" s="19">
        <v>0</v>
      </c>
      <c r="BT120" s="19">
        <v>0</v>
      </c>
      <c r="BU120" s="19">
        <v>0</v>
      </c>
      <c r="BV120" s="19">
        <v>0</v>
      </c>
      <c r="BW120" s="19">
        <v>0</v>
      </c>
      <c r="BX120" s="19">
        <v>0</v>
      </c>
      <c r="BY120" s="19">
        <v>0</v>
      </c>
      <c r="BZ120" s="19">
        <v>0</v>
      </c>
      <c r="CA120" s="19">
        <v>0</v>
      </c>
      <c r="CB120" s="19">
        <v>1</v>
      </c>
      <c r="CC120" s="19">
        <v>5</v>
      </c>
      <c r="CD120" s="19">
        <v>1</v>
      </c>
      <c r="CE120" s="19">
        <v>1</v>
      </c>
      <c r="CF120" s="19">
        <v>1</v>
      </c>
      <c r="CG120" s="25" t="s">
        <v>35</v>
      </c>
      <c r="CH120" s="19">
        <v>0</v>
      </c>
      <c r="CJ120" s="19">
        <v>2</v>
      </c>
      <c r="CK120" s="20" t="b">
        <f t="shared" si="52"/>
        <v>1</v>
      </c>
      <c r="CL120" s="21" t="b">
        <f t="shared" si="53"/>
        <v>0</v>
      </c>
      <c r="CM120" s="21" t="b">
        <f t="shared" si="46"/>
        <v>1</v>
      </c>
      <c r="CN120" s="19" t="b">
        <f t="shared" si="54"/>
        <v>1</v>
      </c>
      <c r="CO120" s="20" t="b">
        <f t="shared" si="55"/>
        <v>0</v>
      </c>
      <c r="CP120" s="19" t="b">
        <f t="shared" si="56"/>
        <v>0</v>
      </c>
      <c r="CQ120" s="19" t="b">
        <f t="shared" si="57"/>
        <v>0</v>
      </c>
      <c r="CR120" s="19" t="b">
        <f t="shared" si="58"/>
        <v>0</v>
      </c>
      <c r="CS120" s="20" t="b">
        <f t="shared" si="59"/>
        <v>0</v>
      </c>
      <c r="CT120" s="19" t="b">
        <f t="shared" si="60"/>
        <v>0</v>
      </c>
      <c r="CU120" s="19" t="b">
        <f t="shared" si="61"/>
        <v>0</v>
      </c>
      <c r="CV120" s="19" t="b">
        <f t="shared" si="62"/>
        <v>0</v>
      </c>
      <c r="CW120" s="19" t="b">
        <f t="shared" si="12"/>
        <v>0</v>
      </c>
      <c r="CX120" s="19" t="b">
        <f t="shared" si="63"/>
        <v>0</v>
      </c>
      <c r="CY120" s="19" t="b">
        <f t="shared" si="14"/>
        <v>0</v>
      </c>
      <c r="CZ120" s="20" t="b">
        <f t="shared" si="64"/>
        <v>1</v>
      </c>
      <c r="DA120" s="19" t="b">
        <f t="shared" si="65"/>
        <v>0</v>
      </c>
      <c r="DB120" s="19" t="b">
        <f t="shared" si="66"/>
        <v>0</v>
      </c>
      <c r="DC120" s="19" t="b">
        <f t="shared" si="67"/>
        <v>0</v>
      </c>
      <c r="DD120" s="19" t="b">
        <f t="shared" si="19"/>
        <v>0</v>
      </c>
      <c r="DE120" s="19" t="b">
        <f t="shared" si="68"/>
        <v>1</v>
      </c>
      <c r="DF120" s="19" t="b">
        <f t="shared" si="69"/>
        <v>1</v>
      </c>
      <c r="DG120" s="19" t="b">
        <f t="shared" si="22"/>
        <v>1</v>
      </c>
      <c r="DH120" s="20" t="b">
        <f t="shared" si="70"/>
        <v>1</v>
      </c>
      <c r="DI120" s="21" t="b">
        <f t="shared" si="24"/>
        <v>1</v>
      </c>
      <c r="DJ120" s="19" t="b">
        <f t="shared" si="71"/>
        <v>0</v>
      </c>
      <c r="DK120" s="19" t="b">
        <f t="shared" si="72"/>
        <v>0</v>
      </c>
      <c r="DL120" s="19" t="b">
        <f t="shared" si="73"/>
        <v>0</v>
      </c>
      <c r="DM120" s="19" t="b">
        <f t="shared" si="28"/>
        <v>0</v>
      </c>
      <c r="DN120" s="19" t="b">
        <f t="shared" si="93"/>
        <v>0</v>
      </c>
      <c r="DO120" s="19" t="b">
        <f t="shared" si="91"/>
        <v>0</v>
      </c>
      <c r="DP120" s="20">
        <f t="shared" si="74"/>
        <v>0</v>
      </c>
      <c r="DQ120" s="19">
        <f t="shared" si="75"/>
        <v>0</v>
      </c>
      <c r="DR120" s="19">
        <f t="shared" si="76"/>
        <v>0</v>
      </c>
      <c r="DS120" s="19">
        <f t="shared" si="77"/>
        <v>0</v>
      </c>
      <c r="DT120" s="19">
        <f t="shared" si="78"/>
        <v>0</v>
      </c>
      <c r="DU120" s="19">
        <f t="shared" si="79"/>
        <v>0</v>
      </c>
      <c r="DV120" s="19">
        <f t="shared" si="80"/>
        <v>0</v>
      </c>
      <c r="DW120" s="19">
        <f t="shared" si="81"/>
        <v>0</v>
      </c>
      <c r="DX120" s="19">
        <f t="shared" si="82"/>
        <v>0</v>
      </c>
      <c r="DY120" s="19">
        <f t="shared" si="83"/>
        <v>0</v>
      </c>
      <c r="DZ120" s="19">
        <f t="shared" si="84"/>
        <v>0</v>
      </c>
      <c r="EA120" s="19">
        <f t="shared" si="85"/>
        <v>0</v>
      </c>
      <c r="EB120" s="19">
        <f t="shared" si="86"/>
        <v>0</v>
      </c>
      <c r="EC120" s="19">
        <f t="shared" si="87"/>
        <v>0</v>
      </c>
      <c r="ED120" s="19">
        <f t="shared" si="88"/>
        <v>0</v>
      </c>
      <c r="EE120" s="19">
        <f t="shared" si="89"/>
        <v>16</v>
      </c>
      <c r="EF120" s="19">
        <f t="shared" si="95"/>
        <v>16</v>
      </c>
      <c r="EG120" s="22">
        <f t="shared" si="90"/>
        <v>7.43801652892562E-2</v>
      </c>
    </row>
    <row r="121" spans="1:137" x14ac:dyDescent="0.25">
      <c r="A121" s="18" t="b">
        <f t="shared" si="51"/>
        <v>1</v>
      </c>
      <c r="B121" s="23" t="s">
        <v>844</v>
      </c>
      <c r="C121" s="32" t="s">
        <v>1065</v>
      </c>
      <c r="D121" s="19">
        <v>1</v>
      </c>
      <c r="E121" s="19">
        <v>1</v>
      </c>
      <c r="F121" s="19">
        <v>1</v>
      </c>
      <c r="G121" s="19">
        <v>0</v>
      </c>
      <c r="H121" s="19">
        <v>0</v>
      </c>
      <c r="I121" s="19">
        <v>35</v>
      </c>
      <c r="J121" s="19">
        <v>2</v>
      </c>
      <c r="K121" s="19">
        <v>1</v>
      </c>
      <c r="L121" s="19">
        <v>1</v>
      </c>
      <c r="M121" s="19">
        <v>0</v>
      </c>
      <c r="N121" s="19">
        <v>0</v>
      </c>
      <c r="O121" s="19">
        <v>0</v>
      </c>
      <c r="P121" s="19">
        <v>0</v>
      </c>
      <c r="Q121" s="19">
        <v>0</v>
      </c>
      <c r="R121" s="19">
        <v>0</v>
      </c>
      <c r="S121" s="19">
        <v>0</v>
      </c>
      <c r="T121" s="25" t="s">
        <v>47</v>
      </c>
      <c r="U121" s="19">
        <v>2</v>
      </c>
      <c r="V121" s="20">
        <v>0</v>
      </c>
      <c r="W121" s="19">
        <v>0</v>
      </c>
      <c r="X121" s="19">
        <v>0</v>
      </c>
      <c r="Y121" s="19">
        <v>0</v>
      </c>
      <c r="AC121" s="19">
        <v>0</v>
      </c>
      <c r="AD121" s="19">
        <v>0</v>
      </c>
      <c r="AE121" s="19">
        <v>0</v>
      </c>
      <c r="AF121" s="19">
        <v>0</v>
      </c>
      <c r="AG121" s="19">
        <v>0</v>
      </c>
      <c r="AH121" s="19">
        <v>1</v>
      </c>
      <c r="AI121" s="19">
        <v>0</v>
      </c>
      <c r="AJ121" s="19">
        <v>1</v>
      </c>
      <c r="AK121" s="19">
        <v>0</v>
      </c>
      <c r="AL121" s="19">
        <v>0</v>
      </c>
      <c r="AM121" s="19">
        <v>1</v>
      </c>
      <c r="AN121" s="19">
        <v>1</v>
      </c>
      <c r="AO121" s="19">
        <v>0</v>
      </c>
      <c r="AP121" s="19">
        <v>0</v>
      </c>
      <c r="AQ121" s="19">
        <v>0</v>
      </c>
      <c r="AR121" s="19">
        <v>0</v>
      </c>
      <c r="AV121" s="19">
        <v>0</v>
      </c>
      <c r="AY121" s="19">
        <v>0</v>
      </c>
      <c r="BA121" s="25" t="s">
        <v>47</v>
      </c>
      <c r="BB121" s="19">
        <v>2</v>
      </c>
      <c r="BC121" s="20">
        <v>3</v>
      </c>
      <c r="BD121" s="19">
        <v>1</v>
      </c>
      <c r="BE121" s="19">
        <v>1</v>
      </c>
      <c r="BF121" s="19">
        <v>1</v>
      </c>
      <c r="BG121" s="19">
        <v>1</v>
      </c>
      <c r="BH121" s="19">
        <v>1</v>
      </c>
      <c r="BI121" s="19">
        <v>1</v>
      </c>
      <c r="BJ121" s="19">
        <v>1</v>
      </c>
      <c r="BK121" s="19">
        <v>0</v>
      </c>
      <c r="BL121" s="19">
        <v>1</v>
      </c>
      <c r="BM121" s="19">
        <v>1</v>
      </c>
      <c r="BN121" s="19">
        <v>1</v>
      </c>
      <c r="BO121" s="19">
        <v>1</v>
      </c>
      <c r="BP121" s="19">
        <v>0</v>
      </c>
      <c r="BQ121" s="19">
        <v>0</v>
      </c>
      <c r="BR121" s="19">
        <v>0</v>
      </c>
      <c r="BS121" s="19">
        <v>0</v>
      </c>
      <c r="BT121" s="19">
        <v>0</v>
      </c>
      <c r="BU121" s="19">
        <v>0</v>
      </c>
      <c r="BV121" s="19">
        <v>0</v>
      </c>
      <c r="BW121" s="19">
        <v>0</v>
      </c>
      <c r="BX121" s="19">
        <v>0</v>
      </c>
      <c r="BY121" s="19">
        <v>0</v>
      </c>
      <c r="BZ121" s="19">
        <v>0</v>
      </c>
      <c r="CA121" s="19">
        <v>0</v>
      </c>
      <c r="CB121" s="19">
        <v>1</v>
      </c>
      <c r="CC121" s="19">
        <v>5</v>
      </c>
      <c r="CD121" s="19">
        <v>1</v>
      </c>
      <c r="CE121" s="19">
        <v>0</v>
      </c>
      <c r="CF121" s="19">
        <v>1</v>
      </c>
      <c r="CG121" s="25" t="s">
        <v>47</v>
      </c>
      <c r="CH121" s="19">
        <v>0</v>
      </c>
      <c r="CJ121" s="19">
        <v>2</v>
      </c>
      <c r="CK121" s="20" t="b">
        <f t="shared" si="52"/>
        <v>1</v>
      </c>
      <c r="CL121" s="21" t="b">
        <f t="shared" si="53"/>
        <v>0</v>
      </c>
      <c r="CM121" s="21" t="b">
        <f t="shared" si="46"/>
        <v>1</v>
      </c>
      <c r="CN121" s="19" t="b">
        <f t="shared" si="54"/>
        <v>1</v>
      </c>
      <c r="CO121" s="20" t="b">
        <f t="shared" si="55"/>
        <v>0</v>
      </c>
      <c r="CP121" s="19" t="b">
        <f t="shared" si="56"/>
        <v>0</v>
      </c>
      <c r="CQ121" s="19" t="b">
        <f t="shared" si="57"/>
        <v>0</v>
      </c>
      <c r="CR121" s="19" t="b">
        <f t="shared" si="58"/>
        <v>1</v>
      </c>
      <c r="CS121" s="20" t="b">
        <f t="shared" si="59"/>
        <v>1</v>
      </c>
      <c r="CT121" s="19" t="b">
        <f t="shared" si="60"/>
        <v>0</v>
      </c>
      <c r="CU121" s="19" t="b">
        <f t="shared" si="61"/>
        <v>0</v>
      </c>
      <c r="CV121" s="19" t="b">
        <f t="shared" si="62"/>
        <v>0</v>
      </c>
      <c r="CW121" s="19" t="b">
        <f t="shared" si="12"/>
        <v>0</v>
      </c>
      <c r="CX121" s="19" t="b">
        <f t="shared" si="63"/>
        <v>1</v>
      </c>
      <c r="CY121" s="19" t="b">
        <f t="shared" si="14"/>
        <v>0</v>
      </c>
      <c r="CZ121" s="20" t="b">
        <f t="shared" si="64"/>
        <v>0</v>
      </c>
      <c r="DA121" s="19" t="b">
        <f t="shared" si="65"/>
        <v>0</v>
      </c>
      <c r="DB121" s="19" t="b">
        <f t="shared" si="66"/>
        <v>0</v>
      </c>
      <c r="DC121" s="19" t="b">
        <f t="shared" si="67"/>
        <v>0</v>
      </c>
      <c r="DD121" s="19" t="b">
        <f t="shared" si="19"/>
        <v>0</v>
      </c>
      <c r="DE121" s="19" t="b">
        <f t="shared" si="68"/>
        <v>0</v>
      </c>
      <c r="DF121" s="19" t="b">
        <f t="shared" si="69"/>
        <v>0</v>
      </c>
      <c r="DG121" s="19" t="b">
        <f t="shared" si="22"/>
        <v>0</v>
      </c>
      <c r="DH121" s="20" t="b">
        <f t="shared" si="70"/>
        <v>0</v>
      </c>
      <c r="DI121" s="21" t="b">
        <f t="shared" si="24"/>
        <v>0</v>
      </c>
      <c r="DJ121" s="19" t="b">
        <f t="shared" si="71"/>
        <v>1</v>
      </c>
      <c r="DK121" s="19" t="b">
        <f t="shared" si="72"/>
        <v>0</v>
      </c>
      <c r="DL121" s="19" t="b">
        <f t="shared" si="73"/>
        <v>0</v>
      </c>
      <c r="DM121" s="19" t="b">
        <f t="shared" si="28"/>
        <v>0</v>
      </c>
      <c r="DN121" s="19" t="b">
        <f t="shared" si="93"/>
        <v>1</v>
      </c>
      <c r="DO121" s="19" t="b">
        <f t="shared" si="91"/>
        <v>1</v>
      </c>
      <c r="DP121" s="20">
        <f t="shared" si="74"/>
        <v>0</v>
      </c>
      <c r="DQ121" s="19">
        <f t="shared" si="75"/>
        <v>0</v>
      </c>
      <c r="DR121" s="19">
        <f t="shared" si="76"/>
        <v>0</v>
      </c>
      <c r="DS121" s="19">
        <f t="shared" si="77"/>
        <v>0</v>
      </c>
      <c r="DT121" s="19">
        <f t="shared" si="78"/>
        <v>0</v>
      </c>
      <c r="DU121" s="19">
        <f t="shared" si="79"/>
        <v>0</v>
      </c>
      <c r="DV121" s="19">
        <f t="shared" si="80"/>
        <v>0</v>
      </c>
      <c r="DW121" s="19">
        <f t="shared" si="81"/>
        <v>0</v>
      </c>
      <c r="DX121" s="19">
        <f t="shared" si="82"/>
        <v>0</v>
      </c>
      <c r="DY121" s="19">
        <f t="shared" si="83"/>
        <v>0</v>
      </c>
      <c r="DZ121" s="19">
        <f t="shared" si="84"/>
        <v>0</v>
      </c>
      <c r="EA121" s="19">
        <f t="shared" si="85"/>
        <v>0</v>
      </c>
      <c r="EB121" s="19">
        <f t="shared" si="86"/>
        <v>0</v>
      </c>
      <c r="EC121" s="19">
        <f t="shared" si="87"/>
        <v>0</v>
      </c>
      <c r="ED121" s="19">
        <f t="shared" si="88"/>
        <v>15</v>
      </c>
      <c r="EE121" s="19">
        <f t="shared" si="89"/>
        <v>0</v>
      </c>
      <c r="EF121" s="19">
        <f t="shared" si="95"/>
        <v>15</v>
      </c>
      <c r="EG121" s="22">
        <f t="shared" si="90"/>
        <v>0.1076923076923077</v>
      </c>
    </row>
    <row r="122" spans="1:137" x14ac:dyDescent="0.25">
      <c r="A122" s="18" t="b">
        <f t="shared" si="51"/>
        <v>1</v>
      </c>
      <c r="B122" s="23" t="s">
        <v>844</v>
      </c>
      <c r="C122" s="32" t="s">
        <v>1066</v>
      </c>
      <c r="D122" s="19">
        <v>1</v>
      </c>
      <c r="E122" s="19">
        <v>1</v>
      </c>
      <c r="F122" s="19">
        <v>1</v>
      </c>
      <c r="G122" s="19">
        <v>0</v>
      </c>
      <c r="H122" s="19">
        <v>0</v>
      </c>
      <c r="I122" s="19">
        <v>4</v>
      </c>
      <c r="J122" s="19">
        <v>2</v>
      </c>
      <c r="K122" s="19">
        <v>2</v>
      </c>
      <c r="L122" s="19">
        <v>1</v>
      </c>
      <c r="M122" s="19">
        <v>0</v>
      </c>
      <c r="N122" s="19">
        <v>0</v>
      </c>
      <c r="O122" s="19">
        <v>0</v>
      </c>
      <c r="P122" s="19">
        <v>0</v>
      </c>
      <c r="Q122" s="19">
        <v>0</v>
      </c>
      <c r="R122" s="19">
        <v>0</v>
      </c>
      <c r="S122" s="19">
        <v>0</v>
      </c>
      <c r="T122" s="25" t="s">
        <v>35</v>
      </c>
      <c r="U122" s="19">
        <v>2</v>
      </c>
      <c r="V122" s="20">
        <v>0</v>
      </c>
      <c r="W122" s="19">
        <v>0</v>
      </c>
      <c r="X122" s="19">
        <v>0</v>
      </c>
      <c r="Y122" s="19">
        <v>1</v>
      </c>
      <c r="Z122" s="19">
        <v>1</v>
      </c>
      <c r="AC122" s="19">
        <v>0</v>
      </c>
      <c r="AD122" s="19">
        <v>0</v>
      </c>
      <c r="AE122" s="19">
        <v>0</v>
      </c>
      <c r="AF122" s="19">
        <v>0</v>
      </c>
      <c r="AG122" s="19">
        <v>0</v>
      </c>
      <c r="AH122" s="19">
        <v>0</v>
      </c>
      <c r="AI122" s="19">
        <v>0</v>
      </c>
      <c r="AJ122" s="19">
        <v>0</v>
      </c>
      <c r="AK122" s="19">
        <v>0</v>
      </c>
      <c r="AL122" s="19">
        <v>0</v>
      </c>
      <c r="AM122" s="19">
        <v>1</v>
      </c>
      <c r="AN122" s="19">
        <v>1</v>
      </c>
      <c r="AO122" s="19">
        <v>0</v>
      </c>
      <c r="AP122" s="19">
        <v>1</v>
      </c>
      <c r="AQ122" s="19">
        <v>1</v>
      </c>
      <c r="AR122" s="19">
        <v>0</v>
      </c>
      <c r="AV122" s="19">
        <v>0</v>
      </c>
      <c r="AY122" s="19">
        <v>1</v>
      </c>
      <c r="AZ122" s="25" t="s">
        <v>361</v>
      </c>
      <c r="BA122" s="25" t="s">
        <v>362</v>
      </c>
      <c r="BB122" s="19">
        <v>2</v>
      </c>
      <c r="BC122" s="20">
        <v>3</v>
      </c>
      <c r="BD122" s="19">
        <v>1</v>
      </c>
      <c r="BE122" s="19">
        <v>1</v>
      </c>
      <c r="BF122" s="19">
        <v>1</v>
      </c>
      <c r="BG122" s="19">
        <v>1</v>
      </c>
      <c r="BH122" s="19">
        <v>0</v>
      </c>
      <c r="BI122" s="19">
        <v>1</v>
      </c>
      <c r="BJ122" s="19">
        <v>1</v>
      </c>
      <c r="BK122" s="19">
        <v>0</v>
      </c>
      <c r="BL122" s="19">
        <v>1</v>
      </c>
      <c r="BM122" s="19">
        <v>1</v>
      </c>
      <c r="BN122" s="19">
        <v>1</v>
      </c>
      <c r="BO122" s="19">
        <v>1</v>
      </c>
      <c r="BP122" s="19">
        <v>1</v>
      </c>
      <c r="BQ122" s="19">
        <v>0</v>
      </c>
      <c r="BR122" s="19">
        <v>1</v>
      </c>
      <c r="BS122" s="19">
        <v>0</v>
      </c>
      <c r="BT122" s="19">
        <v>0</v>
      </c>
      <c r="BU122" s="19">
        <v>0</v>
      </c>
      <c r="BV122" s="19">
        <v>0</v>
      </c>
      <c r="BW122" s="19">
        <v>0</v>
      </c>
      <c r="BX122" s="19">
        <v>0</v>
      </c>
      <c r="BY122" s="19">
        <v>0</v>
      </c>
      <c r="BZ122" s="19">
        <v>0</v>
      </c>
      <c r="CA122" s="19">
        <v>1</v>
      </c>
      <c r="CB122" s="19">
        <v>0</v>
      </c>
      <c r="CC122" s="19">
        <v>1</v>
      </c>
      <c r="CD122" s="19">
        <v>1</v>
      </c>
      <c r="CE122" s="19">
        <v>1</v>
      </c>
      <c r="CF122" s="19">
        <v>1</v>
      </c>
      <c r="CG122" s="25" t="s">
        <v>363</v>
      </c>
      <c r="CH122" s="19">
        <v>0</v>
      </c>
      <c r="CJ122" s="19">
        <v>2</v>
      </c>
      <c r="CK122" s="20" t="b">
        <f t="shared" si="52"/>
        <v>1</v>
      </c>
      <c r="CL122" s="21" t="b">
        <f t="shared" si="53"/>
        <v>0</v>
      </c>
      <c r="CM122" s="21" t="b">
        <f t="shared" si="46"/>
        <v>1</v>
      </c>
      <c r="CN122" s="19" t="b">
        <f t="shared" si="54"/>
        <v>0</v>
      </c>
      <c r="CO122" s="20" t="b">
        <f t="shared" si="55"/>
        <v>0</v>
      </c>
      <c r="CP122" s="19" t="b">
        <f t="shared" si="56"/>
        <v>0</v>
      </c>
      <c r="CQ122" s="19" t="b">
        <f t="shared" si="57"/>
        <v>1</v>
      </c>
      <c r="CR122" s="19" t="b">
        <f t="shared" si="58"/>
        <v>0</v>
      </c>
      <c r="CS122" s="20" t="b">
        <f t="shared" si="59"/>
        <v>1</v>
      </c>
      <c r="CT122" s="19" t="b">
        <f t="shared" si="60"/>
        <v>1</v>
      </c>
      <c r="CU122" s="19" t="b">
        <f t="shared" si="61"/>
        <v>0</v>
      </c>
      <c r="CV122" s="19" t="b">
        <f t="shared" si="62"/>
        <v>0</v>
      </c>
      <c r="CW122" s="19" t="b">
        <f t="shared" si="12"/>
        <v>0</v>
      </c>
      <c r="CX122" s="19" t="b">
        <f t="shared" si="63"/>
        <v>0</v>
      </c>
      <c r="CY122" s="19" t="b">
        <f t="shared" si="14"/>
        <v>1</v>
      </c>
      <c r="CZ122" s="20" t="b">
        <f t="shared" si="64"/>
        <v>0</v>
      </c>
      <c r="DA122" s="19" t="b">
        <f t="shared" si="65"/>
        <v>0</v>
      </c>
      <c r="DB122" s="19" t="b">
        <f t="shared" si="66"/>
        <v>0</v>
      </c>
      <c r="DC122" s="19" t="b">
        <f t="shared" si="67"/>
        <v>0</v>
      </c>
      <c r="DD122" s="19" t="b">
        <f t="shared" si="19"/>
        <v>0</v>
      </c>
      <c r="DE122" s="19" t="b">
        <f t="shared" si="68"/>
        <v>0</v>
      </c>
      <c r="DF122" s="19" t="b">
        <f t="shared" si="69"/>
        <v>0</v>
      </c>
      <c r="DG122" s="19" t="b">
        <f t="shared" si="22"/>
        <v>0</v>
      </c>
      <c r="DH122" s="20" t="b">
        <f t="shared" si="70"/>
        <v>1</v>
      </c>
      <c r="DI122" s="21" t="b">
        <f t="shared" si="24"/>
        <v>1</v>
      </c>
      <c r="DJ122" s="19" t="b">
        <f t="shared" si="71"/>
        <v>0</v>
      </c>
      <c r="DK122" s="19" t="b">
        <f t="shared" si="72"/>
        <v>0</v>
      </c>
      <c r="DL122" s="19" t="b">
        <f t="shared" si="73"/>
        <v>1</v>
      </c>
      <c r="DM122" s="19" t="b">
        <f t="shared" si="28"/>
        <v>1</v>
      </c>
      <c r="DN122" s="19" t="b">
        <f t="shared" si="93"/>
        <v>0</v>
      </c>
      <c r="DO122" s="19" t="b">
        <f t="shared" si="91"/>
        <v>0</v>
      </c>
      <c r="DP122" s="20">
        <f t="shared" si="74"/>
        <v>0</v>
      </c>
      <c r="DQ122" s="19">
        <f t="shared" si="75"/>
        <v>0</v>
      </c>
      <c r="DR122" s="19">
        <f t="shared" si="76"/>
        <v>0</v>
      </c>
      <c r="DS122" s="19">
        <f t="shared" si="77"/>
        <v>0</v>
      </c>
      <c r="DT122" s="19">
        <f t="shared" si="78"/>
        <v>0</v>
      </c>
      <c r="DU122" s="19">
        <f t="shared" si="79"/>
        <v>0</v>
      </c>
      <c r="DV122" s="19">
        <f t="shared" si="80"/>
        <v>0</v>
      </c>
      <c r="DW122" s="19">
        <f t="shared" si="81"/>
        <v>0</v>
      </c>
      <c r="DX122" s="19">
        <f t="shared" si="82"/>
        <v>0</v>
      </c>
      <c r="DY122" s="19">
        <f t="shared" si="83"/>
        <v>0</v>
      </c>
      <c r="DZ122" s="19">
        <f t="shared" si="84"/>
        <v>0</v>
      </c>
      <c r="EA122" s="19">
        <f t="shared" si="85"/>
        <v>0</v>
      </c>
      <c r="EB122" s="19">
        <f t="shared" si="86"/>
        <v>0</v>
      </c>
      <c r="EC122" s="19">
        <f t="shared" si="87"/>
        <v>14</v>
      </c>
      <c r="ED122" s="19">
        <f t="shared" si="88"/>
        <v>0</v>
      </c>
      <c r="EE122" s="19">
        <f t="shared" si="89"/>
        <v>0</v>
      </c>
      <c r="EF122" s="19">
        <f t="shared" si="95"/>
        <v>14</v>
      </c>
      <c r="EG122" s="22">
        <f t="shared" si="90"/>
        <v>0.66176470588235292</v>
      </c>
    </row>
    <row r="123" spans="1:137" x14ac:dyDescent="0.25">
      <c r="A123" s="18" t="b">
        <f t="shared" si="51"/>
        <v>1</v>
      </c>
      <c r="B123" s="23" t="s">
        <v>844</v>
      </c>
      <c r="C123" s="32" t="s">
        <v>1067</v>
      </c>
      <c r="D123" s="19">
        <v>1</v>
      </c>
      <c r="E123" s="19">
        <v>1</v>
      </c>
      <c r="F123" s="19">
        <v>1</v>
      </c>
      <c r="G123" s="19">
        <v>0</v>
      </c>
      <c r="H123" s="19">
        <v>0</v>
      </c>
      <c r="I123" s="19">
        <v>9</v>
      </c>
      <c r="J123" s="19">
        <v>2</v>
      </c>
      <c r="K123" s="19">
        <v>2</v>
      </c>
      <c r="L123" s="19">
        <v>1</v>
      </c>
      <c r="M123" s="19">
        <v>0</v>
      </c>
      <c r="N123" s="19">
        <v>0</v>
      </c>
      <c r="O123" s="19">
        <v>0</v>
      </c>
      <c r="P123" s="19">
        <v>0</v>
      </c>
      <c r="Q123" s="19">
        <v>0</v>
      </c>
      <c r="R123" s="19">
        <v>0</v>
      </c>
      <c r="S123" s="19">
        <v>0</v>
      </c>
      <c r="T123" s="25" t="s">
        <v>35</v>
      </c>
      <c r="U123" s="19">
        <v>2</v>
      </c>
      <c r="V123" s="20">
        <v>0</v>
      </c>
      <c r="W123" s="19">
        <v>0</v>
      </c>
      <c r="X123" s="19">
        <v>0</v>
      </c>
      <c r="Y123" s="19">
        <v>0</v>
      </c>
      <c r="AC123" s="19">
        <v>1</v>
      </c>
      <c r="AD123" s="19">
        <v>0</v>
      </c>
      <c r="AE123" s="19">
        <v>0</v>
      </c>
      <c r="AF123" s="19">
        <v>0</v>
      </c>
      <c r="AG123" s="19">
        <v>0</v>
      </c>
      <c r="AH123" s="19">
        <v>0</v>
      </c>
      <c r="AI123" s="19">
        <v>0</v>
      </c>
      <c r="AJ123" s="19">
        <v>0</v>
      </c>
      <c r="AK123" s="19">
        <v>0</v>
      </c>
      <c r="AL123" s="19">
        <v>0</v>
      </c>
      <c r="AM123" s="19">
        <v>1</v>
      </c>
      <c r="AN123" s="19">
        <v>1</v>
      </c>
      <c r="AO123" s="19">
        <v>0</v>
      </c>
      <c r="AP123" s="19">
        <v>0</v>
      </c>
      <c r="AQ123" s="19">
        <v>0</v>
      </c>
      <c r="AR123" s="19">
        <v>0</v>
      </c>
      <c r="AV123" s="19">
        <v>0</v>
      </c>
      <c r="AY123" s="19">
        <v>0</v>
      </c>
      <c r="BA123" s="25" t="s">
        <v>364</v>
      </c>
      <c r="BB123" s="19">
        <v>2</v>
      </c>
      <c r="BC123" s="20">
        <v>3</v>
      </c>
      <c r="BD123" s="19">
        <v>1</v>
      </c>
      <c r="BE123" s="19">
        <v>1</v>
      </c>
      <c r="BF123" s="19">
        <v>1</v>
      </c>
      <c r="BG123" s="19">
        <v>1</v>
      </c>
      <c r="BH123" s="19">
        <v>0</v>
      </c>
      <c r="BI123" s="19">
        <v>1</v>
      </c>
      <c r="BJ123" s="19">
        <v>0</v>
      </c>
      <c r="BK123" s="19">
        <v>0</v>
      </c>
      <c r="BL123" s="19">
        <v>1</v>
      </c>
      <c r="BM123" s="19">
        <v>1</v>
      </c>
      <c r="BN123" s="19">
        <v>1</v>
      </c>
      <c r="BO123" s="19">
        <v>1</v>
      </c>
      <c r="BP123" s="19">
        <v>0</v>
      </c>
      <c r="BQ123" s="19">
        <v>0</v>
      </c>
      <c r="BR123" s="19">
        <v>0</v>
      </c>
      <c r="BS123" s="19">
        <v>0</v>
      </c>
      <c r="BT123" s="19">
        <v>0</v>
      </c>
      <c r="BU123" s="19">
        <v>0</v>
      </c>
      <c r="BV123" s="19">
        <v>0</v>
      </c>
      <c r="BW123" s="19">
        <v>0</v>
      </c>
      <c r="BX123" s="19">
        <v>0</v>
      </c>
      <c r="BY123" s="19">
        <v>0</v>
      </c>
      <c r="BZ123" s="19">
        <v>0</v>
      </c>
      <c r="CA123" s="19">
        <v>0</v>
      </c>
      <c r="CB123" s="19">
        <v>1</v>
      </c>
      <c r="CC123" s="19">
        <v>5</v>
      </c>
      <c r="CD123" s="19">
        <v>1</v>
      </c>
      <c r="CE123" s="19">
        <v>0</v>
      </c>
      <c r="CF123" s="19">
        <v>1</v>
      </c>
      <c r="CG123" s="25" t="s">
        <v>47</v>
      </c>
      <c r="CH123" s="19">
        <v>0</v>
      </c>
      <c r="CJ123" s="19">
        <v>2</v>
      </c>
      <c r="CK123" s="20" t="b">
        <f t="shared" si="52"/>
        <v>1</v>
      </c>
      <c r="CL123" s="21" t="b">
        <f t="shared" si="53"/>
        <v>0</v>
      </c>
      <c r="CM123" s="21" t="b">
        <f t="shared" si="46"/>
        <v>1</v>
      </c>
      <c r="CN123" s="19" t="b">
        <f t="shared" si="54"/>
        <v>0</v>
      </c>
      <c r="CO123" s="20" t="b">
        <f t="shared" si="55"/>
        <v>0</v>
      </c>
      <c r="CP123" s="19" t="b">
        <f t="shared" si="56"/>
        <v>0</v>
      </c>
      <c r="CQ123" s="19" t="b">
        <f t="shared" si="57"/>
        <v>0</v>
      </c>
      <c r="CR123" s="19" t="b">
        <f t="shared" si="58"/>
        <v>0</v>
      </c>
      <c r="CS123" s="20" t="b">
        <f t="shared" si="59"/>
        <v>0</v>
      </c>
      <c r="CT123" s="19" t="b">
        <f t="shared" si="60"/>
        <v>0</v>
      </c>
      <c r="CU123" s="19" t="b">
        <f t="shared" si="61"/>
        <v>0</v>
      </c>
      <c r="CV123" s="19" t="b">
        <f t="shared" si="62"/>
        <v>0</v>
      </c>
      <c r="CW123" s="19" t="b">
        <f t="shared" si="12"/>
        <v>0</v>
      </c>
      <c r="CX123" s="19" t="b">
        <f t="shared" si="63"/>
        <v>0</v>
      </c>
      <c r="CY123" s="19" t="b">
        <f t="shared" si="14"/>
        <v>0</v>
      </c>
      <c r="CZ123" s="20" t="b">
        <f t="shared" si="64"/>
        <v>1</v>
      </c>
      <c r="DA123" s="19" t="b">
        <f t="shared" si="65"/>
        <v>1</v>
      </c>
      <c r="DB123" s="19" t="b">
        <f t="shared" si="66"/>
        <v>0</v>
      </c>
      <c r="DC123" s="19" t="b">
        <f t="shared" si="67"/>
        <v>0</v>
      </c>
      <c r="DD123" s="19" t="b">
        <f t="shared" si="19"/>
        <v>0</v>
      </c>
      <c r="DE123" s="19" t="b">
        <f t="shared" si="68"/>
        <v>0</v>
      </c>
      <c r="DF123" s="19" t="b">
        <f t="shared" si="69"/>
        <v>0</v>
      </c>
      <c r="DG123" s="19" t="b">
        <f t="shared" si="22"/>
        <v>0</v>
      </c>
      <c r="DH123" s="20" t="b">
        <f t="shared" si="70"/>
        <v>0</v>
      </c>
      <c r="DI123" s="21" t="b">
        <f t="shared" si="24"/>
        <v>0</v>
      </c>
      <c r="DJ123" s="19" t="b">
        <f t="shared" si="71"/>
        <v>1</v>
      </c>
      <c r="DK123" s="19" t="b">
        <f t="shared" si="72"/>
        <v>0</v>
      </c>
      <c r="DL123" s="19" t="b">
        <f t="shared" si="73"/>
        <v>0</v>
      </c>
      <c r="DM123" s="19" t="b">
        <f t="shared" si="28"/>
        <v>0</v>
      </c>
      <c r="DN123" s="19" t="b">
        <f t="shared" si="93"/>
        <v>1</v>
      </c>
      <c r="DO123" s="19" t="b">
        <f t="shared" si="91"/>
        <v>0</v>
      </c>
      <c r="DP123" s="20">
        <f t="shared" si="74"/>
        <v>0</v>
      </c>
      <c r="DQ123" s="19">
        <f t="shared" si="75"/>
        <v>0</v>
      </c>
      <c r="DR123" s="19">
        <f t="shared" si="76"/>
        <v>0</v>
      </c>
      <c r="DS123" s="19">
        <f t="shared" si="77"/>
        <v>0</v>
      </c>
      <c r="DT123" s="19">
        <f t="shared" si="78"/>
        <v>0</v>
      </c>
      <c r="DU123" s="19">
        <f t="shared" si="79"/>
        <v>0</v>
      </c>
      <c r="DV123" s="19">
        <f t="shared" si="80"/>
        <v>0</v>
      </c>
      <c r="DW123" s="19">
        <f t="shared" si="81"/>
        <v>0</v>
      </c>
      <c r="DX123" s="19">
        <f t="shared" si="82"/>
        <v>0</v>
      </c>
      <c r="DY123" s="19">
        <f t="shared" si="83"/>
        <v>0</v>
      </c>
      <c r="DZ123" s="19">
        <f t="shared" si="84"/>
        <v>0</v>
      </c>
      <c r="EA123" s="19">
        <f t="shared" si="85"/>
        <v>0</v>
      </c>
      <c r="EB123" s="19">
        <f t="shared" si="86"/>
        <v>0</v>
      </c>
      <c r="EC123" s="19">
        <f t="shared" si="87"/>
        <v>0</v>
      </c>
      <c r="ED123" s="19">
        <f t="shared" si="88"/>
        <v>0</v>
      </c>
      <c r="EE123" s="19">
        <f t="shared" si="89"/>
        <v>16</v>
      </c>
      <c r="EF123" s="19">
        <f t="shared" si="95"/>
        <v>16</v>
      </c>
      <c r="EG123" s="22">
        <f t="shared" si="90"/>
        <v>7.43801652892562E-2</v>
      </c>
    </row>
    <row r="124" spans="1:137" x14ac:dyDescent="0.25">
      <c r="A124" s="18" t="b">
        <f t="shared" si="51"/>
        <v>1</v>
      </c>
      <c r="B124" s="23" t="s">
        <v>844</v>
      </c>
      <c r="C124" s="32" t="s">
        <v>1068</v>
      </c>
      <c r="D124" s="19">
        <v>1</v>
      </c>
      <c r="E124" s="19">
        <v>1</v>
      </c>
      <c r="F124" s="19">
        <v>1</v>
      </c>
      <c r="G124" s="19">
        <v>0</v>
      </c>
      <c r="H124" s="19">
        <v>0</v>
      </c>
      <c r="I124" s="19">
        <v>11</v>
      </c>
      <c r="J124" s="19">
        <v>2</v>
      </c>
      <c r="K124" s="19">
        <v>2</v>
      </c>
      <c r="L124" s="19">
        <v>3</v>
      </c>
      <c r="M124" s="19">
        <v>0</v>
      </c>
      <c r="N124" s="19">
        <v>0</v>
      </c>
      <c r="O124" s="19">
        <v>0</v>
      </c>
      <c r="P124" s="19">
        <v>0</v>
      </c>
      <c r="Q124" s="19">
        <v>1</v>
      </c>
      <c r="R124" s="19">
        <v>0</v>
      </c>
      <c r="S124" s="19">
        <v>0</v>
      </c>
      <c r="T124" s="25" t="s">
        <v>35</v>
      </c>
      <c r="U124" s="19">
        <v>2</v>
      </c>
      <c r="V124" s="20">
        <v>0</v>
      </c>
      <c r="W124" s="19">
        <v>0</v>
      </c>
      <c r="X124" s="19">
        <v>0</v>
      </c>
      <c r="Y124" s="19">
        <v>0</v>
      </c>
      <c r="AC124" s="19">
        <v>1</v>
      </c>
      <c r="AD124" s="19">
        <v>0</v>
      </c>
      <c r="AE124" s="19">
        <v>0</v>
      </c>
      <c r="AF124" s="19">
        <v>0</v>
      </c>
      <c r="AG124" s="19">
        <v>0</v>
      </c>
      <c r="AH124" s="19">
        <v>1</v>
      </c>
      <c r="AI124" s="19">
        <v>1</v>
      </c>
      <c r="AJ124" s="19">
        <v>0</v>
      </c>
      <c r="AK124" s="19">
        <v>0</v>
      </c>
      <c r="AL124" s="19">
        <v>1</v>
      </c>
      <c r="AM124" s="19">
        <v>1</v>
      </c>
      <c r="AN124" s="19">
        <v>1</v>
      </c>
      <c r="AO124" s="19">
        <v>0</v>
      </c>
      <c r="AP124" s="19">
        <v>0</v>
      </c>
      <c r="AQ124" s="19">
        <v>0</v>
      </c>
      <c r="AR124" s="19">
        <v>0</v>
      </c>
      <c r="AV124" s="19">
        <v>0</v>
      </c>
      <c r="AY124" s="19">
        <v>0</v>
      </c>
      <c r="BA124" s="25" t="s">
        <v>35</v>
      </c>
      <c r="BB124" s="19">
        <v>2</v>
      </c>
      <c r="BC124" s="20">
        <v>3</v>
      </c>
      <c r="BD124" s="19">
        <v>1</v>
      </c>
      <c r="BE124" s="19">
        <v>1</v>
      </c>
      <c r="BF124" s="19">
        <v>1</v>
      </c>
      <c r="BG124" s="19">
        <v>1</v>
      </c>
      <c r="BH124" s="19">
        <v>1</v>
      </c>
      <c r="BI124" s="19">
        <v>1</v>
      </c>
      <c r="BJ124" s="19">
        <v>0</v>
      </c>
      <c r="BK124" s="19">
        <v>0</v>
      </c>
      <c r="BL124" s="19">
        <v>1</v>
      </c>
      <c r="BM124" s="19">
        <v>1</v>
      </c>
      <c r="BN124" s="19">
        <v>1</v>
      </c>
      <c r="BO124" s="19">
        <v>1</v>
      </c>
      <c r="BP124" s="19">
        <v>0</v>
      </c>
      <c r="BQ124" s="19">
        <v>0</v>
      </c>
      <c r="BR124" s="19">
        <v>0</v>
      </c>
      <c r="BS124" s="19">
        <v>0</v>
      </c>
      <c r="BT124" s="19">
        <v>0</v>
      </c>
      <c r="BU124" s="19">
        <v>0</v>
      </c>
      <c r="BV124" s="19">
        <v>0</v>
      </c>
      <c r="BW124" s="19">
        <v>0</v>
      </c>
      <c r="BX124" s="19">
        <v>0</v>
      </c>
      <c r="BY124" s="19">
        <v>0</v>
      </c>
      <c r="BZ124" s="19">
        <v>0</v>
      </c>
      <c r="CA124" s="19">
        <v>0</v>
      </c>
      <c r="CB124" s="19">
        <v>1</v>
      </c>
      <c r="CC124" s="19">
        <v>5</v>
      </c>
      <c r="CD124" s="19">
        <v>1</v>
      </c>
      <c r="CE124" s="19">
        <v>0</v>
      </c>
      <c r="CF124" s="19">
        <v>1</v>
      </c>
      <c r="CG124" s="25" t="s">
        <v>35</v>
      </c>
      <c r="CH124" s="19">
        <v>0</v>
      </c>
      <c r="CJ124" s="19">
        <v>2</v>
      </c>
      <c r="CK124" s="20" t="b">
        <f t="shared" si="52"/>
        <v>1</v>
      </c>
      <c r="CL124" s="21" t="b">
        <f t="shared" si="53"/>
        <v>0</v>
      </c>
      <c r="CM124" s="21" t="b">
        <f t="shared" si="46"/>
        <v>1</v>
      </c>
      <c r="CN124" s="19" t="b">
        <f t="shared" si="54"/>
        <v>1</v>
      </c>
      <c r="CO124" s="20" t="b">
        <f t="shared" si="55"/>
        <v>0</v>
      </c>
      <c r="CP124" s="19" t="b">
        <f t="shared" si="56"/>
        <v>0</v>
      </c>
      <c r="CQ124" s="19" t="b">
        <f t="shared" si="57"/>
        <v>0</v>
      </c>
      <c r="CR124" s="19" t="b">
        <f t="shared" si="58"/>
        <v>0</v>
      </c>
      <c r="CS124" s="20" t="b">
        <f t="shared" si="59"/>
        <v>0</v>
      </c>
      <c r="CT124" s="19" t="b">
        <f t="shared" si="60"/>
        <v>0</v>
      </c>
      <c r="CU124" s="19" t="b">
        <f t="shared" si="61"/>
        <v>0</v>
      </c>
      <c r="CV124" s="19" t="b">
        <f t="shared" si="62"/>
        <v>0</v>
      </c>
      <c r="CW124" s="19" t="b">
        <f t="shared" si="12"/>
        <v>0</v>
      </c>
      <c r="CX124" s="19" t="b">
        <f t="shared" si="63"/>
        <v>0</v>
      </c>
      <c r="CY124" s="19" t="b">
        <f t="shared" si="14"/>
        <v>0</v>
      </c>
      <c r="CZ124" s="20" t="b">
        <f t="shared" si="64"/>
        <v>1</v>
      </c>
      <c r="DA124" s="19" t="b">
        <f t="shared" si="65"/>
        <v>1</v>
      </c>
      <c r="DB124" s="19" t="b">
        <f t="shared" si="66"/>
        <v>0</v>
      </c>
      <c r="DC124" s="19" t="b">
        <f t="shared" si="67"/>
        <v>0</v>
      </c>
      <c r="DD124" s="19" t="b">
        <f t="shared" si="19"/>
        <v>0</v>
      </c>
      <c r="DE124" s="19" t="b">
        <f t="shared" si="68"/>
        <v>0</v>
      </c>
      <c r="DF124" s="19" t="b">
        <f t="shared" si="69"/>
        <v>0</v>
      </c>
      <c r="DG124" s="19" t="b">
        <f t="shared" si="22"/>
        <v>0</v>
      </c>
      <c r="DH124" s="20" t="b">
        <f t="shared" si="70"/>
        <v>0</v>
      </c>
      <c r="DI124" s="21" t="b">
        <f t="shared" si="24"/>
        <v>0</v>
      </c>
      <c r="DJ124" s="19" t="b">
        <f t="shared" si="71"/>
        <v>1</v>
      </c>
      <c r="DK124" s="19" t="b">
        <f t="shared" si="72"/>
        <v>0</v>
      </c>
      <c r="DL124" s="19" t="b">
        <f t="shared" si="73"/>
        <v>0</v>
      </c>
      <c r="DM124" s="19" t="b">
        <f t="shared" si="28"/>
        <v>0</v>
      </c>
      <c r="DN124" s="19" t="b">
        <f t="shared" si="93"/>
        <v>1</v>
      </c>
      <c r="DO124" s="19" t="b">
        <f t="shared" si="91"/>
        <v>0</v>
      </c>
      <c r="DP124" s="20">
        <f t="shared" si="74"/>
        <v>0</v>
      </c>
      <c r="DQ124" s="19">
        <f t="shared" si="75"/>
        <v>0</v>
      </c>
      <c r="DR124" s="19">
        <f t="shared" si="76"/>
        <v>0</v>
      </c>
      <c r="DS124" s="19">
        <f t="shared" si="77"/>
        <v>0</v>
      </c>
      <c r="DT124" s="19">
        <f t="shared" si="78"/>
        <v>0</v>
      </c>
      <c r="DU124" s="19">
        <f t="shared" si="79"/>
        <v>0</v>
      </c>
      <c r="DV124" s="19">
        <f t="shared" si="80"/>
        <v>0</v>
      </c>
      <c r="DW124" s="19">
        <f t="shared" si="81"/>
        <v>0</v>
      </c>
      <c r="DX124" s="19">
        <f t="shared" si="82"/>
        <v>0</v>
      </c>
      <c r="DY124" s="19">
        <f t="shared" si="83"/>
        <v>0</v>
      </c>
      <c r="DZ124" s="19">
        <f t="shared" si="84"/>
        <v>0</v>
      </c>
      <c r="EA124" s="19">
        <f t="shared" si="85"/>
        <v>0</v>
      </c>
      <c r="EB124" s="19">
        <f t="shared" si="86"/>
        <v>0</v>
      </c>
      <c r="EC124" s="19">
        <f t="shared" si="87"/>
        <v>0</v>
      </c>
      <c r="ED124" s="19">
        <f t="shared" si="88"/>
        <v>0</v>
      </c>
      <c r="EE124" s="19">
        <f t="shared" si="89"/>
        <v>16</v>
      </c>
      <c r="EF124" s="19">
        <f t="shared" si="95"/>
        <v>16</v>
      </c>
      <c r="EG124" s="22">
        <f t="shared" si="90"/>
        <v>7.43801652892562E-2</v>
      </c>
    </row>
    <row r="125" spans="1:137" x14ac:dyDescent="0.25">
      <c r="A125" s="18" t="b">
        <f t="shared" si="51"/>
        <v>1</v>
      </c>
      <c r="B125" s="23" t="s">
        <v>844</v>
      </c>
      <c r="C125" s="32" t="s">
        <v>1069</v>
      </c>
      <c r="D125" s="19">
        <v>1</v>
      </c>
      <c r="E125" s="19">
        <v>1</v>
      </c>
      <c r="F125" s="19">
        <v>1</v>
      </c>
      <c r="G125" s="19">
        <v>0</v>
      </c>
      <c r="H125" s="19">
        <v>0</v>
      </c>
      <c r="I125" s="19">
        <v>5</v>
      </c>
      <c r="J125" s="19">
        <v>1</v>
      </c>
      <c r="K125" s="19">
        <v>2</v>
      </c>
      <c r="L125" s="19">
        <v>2</v>
      </c>
      <c r="M125" s="19">
        <v>0</v>
      </c>
      <c r="N125" s="19">
        <v>0</v>
      </c>
      <c r="O125" s="19">
        <v>0</v>
      </c>
      <c r="P125" s="19">
        <v>0</v>
      </c>
      <c r="Q125" s="19">
        <v>0</v>
      </c>
      <c r="R125" s="19">
        <v>0</v>
      </c>
      <c r="S125" s="19">
        <v>0</v>
      </c>
      <c r="T125" s="25" t="s">
        <v>35</v>
      </c>
      <c r="U125" s="19">
        <v>2</v>
      </c>
      <c r="V125" s="20">
        <v>0</v>
      </c>
      <c r="W125" s="19">
        <v>0</v>
      </c>
      <c r="X125" s="19">
        <v>0</v>
      </c>
      <c r="Y125" s="19">
        <v>0</v>
      </c>
      <c r="AC125" s="19">
        <v>1</v>
      </c>
      <c r="AD125" s="19">
        <v>0</v>
      </c>
      <c r="AE125" s="19">
        <v>0</v>
      </c>
      <c r="AF125" s="19">
        <v>0</v>
      </c>
      <c r="AG125" s="19">
        <v>0</v>
      </c>
      <c r="AH125" s="19">
        <v>1</v>
      </c>
      <c r="AI125" s="19">
        <v>1</v>
      </c>
      <c r="AJ125" s="19">
        <v>0</v>
      </c>
      <c r="AK125" s="19">
        <v>0</v>
      </c>
      <c r="AL125" s="19">
        <v>0</v>
      </c>
      <c r="AM125" s="19">
        <v>0</v>
      </c>
      <c r="AN125" s="19">
        <v>0</v>
      </c>
      <c r="AO125" s="19">
        <v>0</v>
      </c>
      <c r="AP125" s="19">
        <v>0</v>
      </c>
      <c r="AQ125" s="19">
        <v>0</v>
      </c>
      <c r="AR125" s="19">
        <v>0</v>
      </c>
      <c r="AV125" s="19">
        <v>0</v>
      </c>
      <c r="AY125" s="19">
        <v>0</v>
      </c>
      <c r="BA125" s="25" t="s">
        <v>35</v>
      </c>
      <c r="BB125" s="19">
        <v>2</v>
      </c>
      <c r="BC125" s="20">
        <v>3</v>
      </c>
      <c r="BD125" s="19">
        <v>1</v>
      </c>
      <c r="BE125" s="19">
        <v>1</v>
      </c>
      <c r="BF125" s="19">
        <v>1</v>
      </c>
      <c r="BG125" s="19">
        <v>1</v>
      </c>
      <c r="BH125" s="19">
        <v>0</v>
      </c>
      <c r="BI125" s="19">
        <v>1</v>
      </c>
      <c r="BJ125" s="19">
        <v>0</v>
      </c>
      <c r="BK125" s="19">
        <v>0</v>
      </c>
      <c r="BL125" s="19">
        <v>1</v>
      </c>
      <c r="BM125" s="19">
        <v>1</v>
      </c>
      <c r="BN125" s="19">
        <v>1</v>
      </c>
      <c r="BO125" s="19">
        <v>1</v>
      </c>
      <c r="BP125" s="19">
        <v>0</v>
      </c>
      <c r="BQ125" s="19">
        <v>0</v>
      </c>
      <c r="BR125" s="19">
        <v>0</v>
      </c>
      <c r="BS125" s="19">
        <v>0</v>
      </c>
      <c r="BT125" s="19">
        <v>0</v>
      </c>
      <c r="BU125" s="19">
        <v>0</v>
      </c>
      <c r="BV125" s="19">
        <v>0</v>
      </c>
      <c r="BW125" s="19">
        <v>0</v>
      </c>
      <c r="BX125" s="19">
        <v>0</v>
      </c>
      <c r="BY125" s="19">
        <v>0</v>
      </c>
      <c r="BZ125" s="19">
        <v>0</v>
      </c>
      <c r="CA125" s="19">
        <v>0</v>
      </c>
      <c r="CB125" s="19">
        <v>1</v>
      </c>
      <c r="CC125" s="19">
        <v>5</v>
      </c>
      <c r="CD125" s="19">
        <v>1</v>
      </c>
      <c r="CE125" s="19">
        <v>0</v>
      </c>
      <c r="CF125" s="19">
        <v>1</v>
      </c>
      <c r="CG125" s="25" t="s">
        <v>35</v>
      </c>
      <c r="CH125" s="19">
        <v>0</v>
      </c>
      <c r="CJ125" s="19">
        <v>2</v>
      </c>
      <c r="CK125" s="20" t="b">
        <f t="shared" si="52"/>
        <v>1</v>
      </c>
      <c r="CL125" s="21" t="b">
        <f t="shared" si="53"/>
        <v>0</v>
      </c>
      <c r="CM125" s="21" t="b">
        <f t="shared" si="46"/>
        <v>1</v>
      </c>
      <c r="CN125" s="19" t="b">
        <f t="shared" si="54"/>
        <v>1</v>
      </c>
      <c r="CO125" s="20" t="b">
        <f t="shared" si="55"/>
        <v>0</v>
      </c>
      <c r="CP125" s="19" t="b">
        <f t="shared" si="56"/>
        <v>0</v>
      </c>
      <c r="CQ125" s="19" t="b">
        <f t="shared" si="57"/>
        <v>0</v>
      </c>
      <c r="CR125" s="19" t="b">
        <f t="shared" si="58"/>
        <v>0</v>
      </c>
      <c r="CS125" s="20" t="b">
        <f t="shared" si="59"/>
        <v>0</v>
      </c>
      <c r="CT125" s="19" t="b">
        <f t="shared" si="60"/>
        <v>0</v>
      </c>
      <c r="CU125" s="19" t="b">
        <f t="shared" si="61"/>
        <v>0</v>
      </c>
      <c r="CV125" s="19" t="b">
        <f t="shared" si="62"/>
        <v>0</v>
      </c>
      <c r="CW125" s="19" t="b">
        <f t="shared" si="12"/>
        <v>0</v>
      </c>
      <c r="CX125" s="19" t="b">
        <f t="shared" si="63"/>
        <v>0</v>
      </c>
      <c r="CY125" s="19" t="b">
        <f t="shared" si="14"/>
        <v>0</v>
      </c>
      <c r="CZ125" s="20" t="b">
        <f t="shared" si="64"/>
        <v>1</v>
      </c>
      <c r="DA125" s="19" t="b">
        <f t="shared" si="65"/>
        <v>1</v>
      </c>
      <c r="DB125" s="19" t="b">
        <f t="shared" si="66"/>
        <v>0</v>
      </c>
      <c r="DC125" s="19" t="b">
        <f t="shared" si="67"/>
        <v>0</v>
      </c>
      <c r="DD125" s="19" t="b">
        <f t="shared" si="19"/>
        <v>0</v>
      </c>
      <c r="DE125" s="19" t="b">
        <f t="shared" si="68"/>
        <v>0</v>
      </c>
      <c r="DF125" s="19" t="b">
        <f t="shared" si="69"/>
        <v>0</v>
      </c>
      <c r="DG125" s="19" t="b">
        <f t="shared" si="22"/>
        <v>0</v>
      </c>
      <c r="DH125" s="20" t="b">
        <f t="shared" si="70"/>
        <v>0</v>
      </c>
      <c r="DI125" s="21" t="b">
        <f t="shared" si="24"/>
        <v>0</v>
      </c>
      <c r="DJ125" s="19" t="b">
        <f t="shared" si="71"/>
        <v>1</v>
      </c>
      <c r="DK125" s="19" t="b">
        <f t="shared" si="72"/>
        <v>0</v>
      </c>
      <c r="DL125" s="19" t="b">
        <f t="shared" si="73"/>
        <v>0</v>
      </c>
      <c r="DM125" s="19" t="b">
        <f t="shared" si="28"/>
        <v>0</v>
      </c>
      <c r="DN125" s="19" t="b">
        <f t="shared" si="93"/>
        <v>1</v>
      </c>
      <c r="DO125" s="19" t="b">
        <f t="shared" si="91"/>
        <v>0</v>
      </c>
      <c r="DP125" s="20">
        <f t="shared" si="74"/>
        <v>0</v>
      </c>
      <c r="DQ125" s="19">
        <f t="shared" si="75"/>
        <v>0</v>
      </c>
      <c r="DR125" s="19">
        <f t="shared" si="76"/>
        <v>0</v>
      </c>
      <c r="DS125" s="19">
        <f t="shared" si="77"/>
        <v>0</v>
      </c>
      <c r="DT125" s="19">
        <f t="shared" si="78"/>
        <v>0</v>
      </c>
      <c r="DU125" s="19">
        <f t="shared" si="79"/>
        <v>0</v>
      </c>
      <c r="DV125" s="19">
        <f t="shared" si="80"/>
        <v>0</v>
      </c>
      <c r="DW125" s="19">
        <f t="shared" si="81"/>
        <v>0</v>
      </c>
      <c r="DX125" s="19">
        <f t="shared" si="82"/>
        <v>0</v>
      </c>
      <c r="DY125" s="19">
        <f t="shared" si="83"/>
        <v>0</v>
      </c>
      <c r="DZ125" s="19">
        <f t="shared" si="84"/>
        <v>0</v>
      </c>
      <c r="EA125" s="19">
        <f t="shared" si="85"/>
        <v>0</v>
      </c>
      <c r="EB125" s="19">
        <f t="shared" si="86"/>
        <v>0</v>
      </c>
      <c r="EC125" s="19">
        <f t="shared" si="87"/>
        <v>0</v>
      </c>
      <c r="ED125" s="19">
        <f t="shared" si="88"/>
        <v>0</v>
      </c>
      <c r="EE125" s="19">
        <f t="shared" si="89"/>
        <v>16</v>
      </c>
      <c r="EF125" s="19">
        <f t="shared" si="95"/>
        <v>16</v>
      </c>
      <c r="EG125" s="22">
        <f t="shared" si="90"/>
        <v>7.43801652892562E-2</v>
      </c>
    </row>
    <row r="126" spans="1:137" x14ac:dyDescent="0.25">
      <c r="A126" s="18" t="b">
        <f t="shared" si="51"/>
        <v>1</v>
      </c>
      <c r="B126" s="23" t="s">
        <v>844</v>
      </c>
      <c r="C126" s="32" t="s">
        <v>1070</v>
      </c>
      <c r="D126" s="19">
        <v>1</v>
      </c>
      <c r="E126" s="19">
        <v>1</v>
      </c>
      <c r="F126" s="19">
        <v>1</v>
      </c>
      <c r="G126" s="19">
        <v>0</v>
      </c>
      <c r="H126" s="19">
        <v>0</v>
      </c>
      <c r="I126" s="19">
        <v>12</v>
      </c>
      <c r="J126" s="19">
        <v>1</v>
      </c>
      <c r="K126" s="19">
        <v>1</v>
      </c>
      <c r="L126" s="19">
        <v>1</v>
      </c>
      <c r="M126" s="19">
        <v>0</v>
      </c>
      <c r="N126" s="19">
        <v>0</v>
      </c>
      <c r="O126" s="19">
        <v>0</v>
      </c>
      <c r="P126" s="19">
        <v>0</v>
      </c>
      <c r="Q126" s="19">
        <v>0</v>
      </c>
      <c r="R126" s="19">
        <v>0</v>
      </c>
      <c r="S126" s="19">
        <v>0</v>
      </c>
      <c r="T126" s="25" t="s">
        <v>35</v>
      </c>
      <c r="U126" s="19">
        <v>2</v>
      </c>
      <c r="V126" s="20">
        <v>0</v>
      </c>
      <c r="W126" s="19">
        <v>0</v>
      </c>
      <c r="X126" s="19">
        <v>1</v>
      </c>
      <c r="Y126" s="19">
        <v>1</v>
      </c>
      <c r="Z126" s="19">
        <v>0</v>
      </c>
      <c r="AA126" s="19">
        <v>0</v>
      </c>
      <c r="AC126" s="19">
        <v>0</v>
      </c>
      <c r="AD126" s="19">
        <v>0</v>
      </c>
      <c r="AE126" s="19">
        <v>0</v>
      </c>
      <c r="AF126" s="19">
        <v>0</v>
      </c>
      <c r="AG126" s="19">
        <v>0</v>
      </c>
      <c r="AH126" s="19">
        <v>0</v>
      </c>
      <c r="AI126" s="19">
        <v>0</v>
      </c>
      <c r="AJ126" s="19">
        <v>0</v>
      </c>
      <c r="AK126" s="19">
        <v>0</v>
      </c>
      <c r="AL126" s="19">
        <v>0</v>
      </c>
      <c r="AM126" s="19">
        <v>1</v>
      </c>
      <c r="AN126" s="19">
        <v>1</v>
      </c>
      <c r="AO126" s="19">
        <v>0</v>
      </c>
      <c r="AP126" s="19">
        <v>0</v>
      </c>
      <c r="AQ126" s="19">
        <v>0</v>
      </c>
      <c r="AR126" s="19">
        <v>0</v>
      </c>
      <c r="AV126" s="19">
        <v>0</v>
      </c>
      <c r="AY126" s="19">
        <v>0</v>
      </c>
      <c r="BA126" s="25" t="s">
        <v>365</v>
      </c>
      <c r="BB126" s="19">
        <v>2</v>
      </c>
      <c r="BC126" s="20">
        <v>3</v>
      </c>
      <c r="BD126" s="19">
        <v>1</v>
      </c>
      <c r="BE126" s="19">
        <v>1</v>
      </c>
      <c r="BF126" s="19">
        <v>1</v>
      </c>
      <c r="BG126" s="19">
        <v>1</v>
      </c>
      <c r="BH126" s="19">
        <v>1</v>
      </c>
      <c r="BI126" s="19">
        <v>1</v>
      </c>
      <c r="BJ126" s="19">
        <v>1</v>
      </c>
      <c r="BK126" s="19">
        <v>0</v>
      </c>
      <c r="BL126" s="19">
        <v>1</v>
      </c>
      <c r="BM126" s="19">
        <v>1</v>
      </c>
      <c r="BN126" s="19">
        <v>1</v>
      </c>
      <c r="BO126" s="19">
        <v>1</v>
      </c>
      <c r="BP126" s="19">
        <v>1</v>
      </c>
      <c r="BQ126" s="19">
        <v>0</v>
      </c>
      <c r="BR126" s="19">
        <v>1</v>
      </c>
      <c r="BS126" s="19">
        <v>0</v>
      </c>
      <c r="BT126" s="19">
        <v>0</v>
      </c>
      <c r="BU126" s="19">
        <v>0</v>
      </c>
      <c r="BV126" s="19">
        <v>0</v>
      </c>
      <c r="BW126" s="19">
        <v>0</v>
      </c>
      <c r="BX126" s="19">
        <v>0</v>
      </c>
      <c r="BY126" s="19">
        <v>0</v>
      </c>
      <c r="BZ126" s="19">
        <v>0</v>
      </c>
      <c r="CA126" s="19">
        <v>0</v>
      </c>
      <c r="CB126" s="19">
        <v>1</v>
      </c>
      <c r="CC126" s="19">
        <v>3</v>
      </c>
      <c r="CD126" s="19">
        <v>1</v>
      </c>
      <c r="CE126" s="19">
        <v>0</v>
      </c>
      <c r="CF126" s="19">
        <v>1</v>
      </c>
      <c r="CG126" s="25" t="s">
        <v>35</v>
      </c>
      <c r="CH126" s="19">
        <v>0</v>
      </c>
      <c r="CJ126" s="19">
        <v>2</v>
      </c>
      <c r="CK126" s="20" t="b">
        <f t="shared" si="52"/>
        <v>1</v>
      </c>
      <c r="CL126" s="21" t="b">
        <f t="shared" si="53"/>
        <v>0</v>
      </c>
      <c r="CM126" s="21" t="b">
        <f t="shared" si="46"/>
        <v>1</v>
      </c>
      <c r="CN126" s="19" t="b">
        <f t="shared" si="54"/>
        <v>1</v>
      </c>
      <c r="CO126" s="20" t="b">
        <f t="shared" si="55"/>
        <v>0</v>
      </c>
      <c r="CP126" s="19" t="b">
        <f t="shared" si="56"/>
        <v>0</v>
      </c>
      <c r="CQ126" s="19" t="b">
        <f t="shared" si="57"/>
        <v>0</v>
      </c>
      <c r="CR126" s="19" t="b">
        <f t="shared" si="58"/>
        <v>0</v>
      </c>
      <c r="CS126" s="20" t="b">
        <f t="shared" si="59"/>
        <v>0</v>
      </c>
      <c r="CT126" s="19" t="b">
        <f t="shared" si="60"/>
        <v>0</v>
      </c>
      <c r="CU126" s="19" t="b">
        <f t="shared" si="61"/>
        <v>0</v>
      </c>
      <c r="CV126" s="19" t="b">
        <f t="shared" si="62"/>
        <v>0</v>
      </c>
      <c r="CW126" s="19" t="b">
        <f t="shared" si="12"/>
        <v>0</v>
      </c>
      <c r="CX126" s="19" t="b">
        <f t="shared" si="63"/>
        <v>0</v>
      </c>
      <c r="CY126" s="19" t="b">
        <f t="shared" si="14"/>
        <v>0</v>
      </c>
      <c r="CZ126" s="20" t="b">
        <f t="shared" si="64"/>
        <v>1</v>
      </c>
      <c r="DA126" s="19" t="b">
        <f t="shared" si="65"/>
        <v>0</v>
      </c>
      <c r="DB126" s="19" t="b">
        <f t="shared" si="66"/>
        <v>0</v>
      </c>
      <c r="DC126" s="19" t="b">
        <f t="shared" si="67"/>
        <v>0</v>
      </c>
      <c r="DD126" s="19" t="b">
        <f t="shared" si="19"/>
        <v>0</v>
      </c>
      <c r="DE126" s="19" t="b">
        <f t="shared" si="68"/>
        <v>1</v>
      </c>
      <c r="DF126" s="19" t="b">
        <f t="shared" si="69"/>
        <v>1</v>
      </c>
      <c r="DG126" s="19" t="b">
        <f t="shared" si="22"/>
        <v>1</v>
      </c>
      <c r="DH126" s="20" t="b">
        <f t="shared" si="70"/>
        <v>1</v>
      </c>
      <c r="DI126" s="21" t="b">
        <f t="shared" si="24"/>
        <v>1</v>
      </c>
      <c r="DJ126" s="19" t="b">
        <f t="shared" si="71"/>
        <v>0</v>
      </c>
      <c r="DK126" s="19" t="b">
        <f t="shared" si="72"/>
        <v>0</v>
      </c>
      <c r="DL126" s="19" t="b">
        <f t="shared" si="73"/>
        <v>0</v>
      </c>
      <c r="DM126" s="19" t="b">
        <f t="shared" si="28"/>
        <v>0</v>
      </c>
      <c r="DN126" s="19" t="b">
        <f t="shared" si="93"/>
        <v>0</v>
      </c>
      <c r="DO126" s="19" t="b">
        <f t="shared" si="91"/>
        <v>0</v>
      </c>
      <c r="DP126" s="20">
        <f t="shared" si="74"/>
        <v>0</v>
      </c>
      <c r="DQ126" s="19">
        <f t="shared" si="75"/>
        <v>0</v>
      </c>
      <c r="DR126" s="19">
        <f t="shared" si="76"/>
        <v>0</v>
      </c>
      <c r="DS126" s="19">
        <f t="shared" si="77"/>
        <v>0</v>
      </c>
      <c r="DT126" s="19">
        <f t="shared" si="78"/>
        <v>0</v>
      </c>
      <c r="DU126" s="19">
        <f t="shared" si="79"/>
        <v>0</v>
      </c>
      <c r="DV126" s="19">
        <f t="shared" si="80"/>
        <v>0</v>
      </c>
      <c r="DW126" s="19">
        <f t="shared" si="81"/>
        <v>0</v>
      </c>
      <c r="DX126" s="19">
        <f t="shared" si="82"/>
        <v>0</v>
      </c>
      <c r="DY126" s="19">
        <f t="shared" si="83"/>
        <v>0</v>
      </c>
      <c r="DZ126" s="19">
        <f t="shared" si="84"/>
        <v>0</v>
      </c>
      <c r="EA126" s="19">
        <f t="shared" si="85"/>
        <v>0</v>
      </c>
      <c r="EB126" s="19">
        <f t="shared" si="86"/>
        <v>0</v>
      </c>
      <c r="EC126" s="19">
        <f t="shared" si="87"/>
        <v>0</v>
      </c>
      <c r="ED126" s="19">
        <f t="shared" si="88"/>
        <v>0</v>
      </c>
      <c r="EE126" s="19">
        <f t="shared" si="89"/>
        <v>16</v>
      </c>
      <c r="EF126" s="19">
        <f t="shared" si="95"/>
        <v>16</v>
      </c>
      <c r="EG126" s="22">
        <f t="shared" si="90"/>
        <v>7.43801652892562E-2</v>
      </c>
    </row>
    <row r="127" spans="1:137" x14ac:dyDescent="0.25">
      <c r="A127" s="18" t="b">
        <f t="shared" si="51"/>
        <v>1</v>
      </c>
      <c r="B127" s="23" t="s">
        <v>844</v>
      </c>
      <c r="C127" s="32" t="s">
        <v>1071</v>
      </c>
      <c r="D127" s="19">
        <v>1</v>
      </c>
      <c r="E127" s="19">
        <v>1</v>
      </c>
      <c r="F127" s="19">
        <v>1</v>
      </c>
      <c r="G127" s="19">
        <v>0</v>
      </c>
      <c r="H127" s="19">
        <v>0</v>
      </c>
      <c r="I127" s="19">
        <v>10</v>
      </c>
      <c r="J127" s="19">
        <v>2</v>
      </c>
      <c r="K127" s="19">
        <v>1</v>
      </c>
      <c r="L127" s="19">
        <v>1</v>
      </c>
      <c r="M127" s="19">
        <v>0</v>
      </c>
      <c r="N127" s="19">
        <v>0</v>
      </c>
      <c r="O127" s="19">
        <v>0</v>
      </c>
      <c r="P127" s="19">
        <v>0</v>
      </c>
      <c r="Q127" s="19">
        <v>0</v>
      </c>
      <c r="R127" s="19">
        <v>0</v>
      </c>
      <c r="S127" s="19">
        <v>0</v>
      </c>
      <c r="T127" s="25" t="s">
        <v>47</v>
      </c>
      <c r="U127" s="19">
        <v>2</v>
      </c>
      <c r="V127" s="20">
        <v>0</v>
      </c>
      <c r="W127" s="19">
        <v>0</v>
      </c>
      <c r="X127" s="19">
        <v>0</v>
      </c>
      <c r="Y127" s="19">
        <v>0</v>
      </c>
      <c r="AC127" s="19">
        <v>1</v>
      </c>
      <c r="AD127" s="19">
        <v>0</v>
      </c>
      <c r="AE127" s="19">
        <v>0</v>
      </c>
      <c r="AF127" s="19">
        <v>0</v>
      </c>
      <c r="AG127" s="19">
        <v>0</v>
      </c>
      <c r="AH127" s="19">
        <v>1</v>
      </c>
      <c r="AI127" s="19">
        <v>0</v>
      </c>
      <c r="AJ127" s="19">
        <v>1</v>
      </c>
      <c r="AK127" s="19">
        <v>0</v>
      </c>
      <c r="AL127" s="19">
        <v>1</v>
      </c>
      <c r="AM127" s="19">
        <v>0</v>
      </c>
      <c r="AN127" s="19">
        <v>0</v>
      </c>
      <c r="AO127" s="19">
        <v>0</v>
      </c>
      <c r="AP127" s="19">
        <v>0</v>
      </c>
      <c r="AQ127" s="19">
        <v>0</v>
      </c>
      <c r="AR127" s="19">
        <v>0</v>
      </c>
      <c r="AV127" s="19">
        <v>0</v>
      </c>
      <c r="AY127" s="19">
        <v>0</v>
      </c>
      <c r="BA127" s="25" t="s">
        <v>47</v>
      </c>
      <c r="BB127" s="19">
        <v>2</v>
      </c>
      <c r="BC127" s="20">
        <v>3</v>
      </c>
      <c r="BD127" s="19">
        <v>0</v>
      </c>
      <c r="BH127" s="19">
        <v>0</v>
      </c>
      <c r="BI127" s="19">
        <v>1</v>
      </c>
      <c r="BJ127" s="19">
        <v>0</v>
      </c>
      <c r="BK127" s="19">
        <v>0</v>
      </c>
      <c r="BL127" s="19">
        <v>1</v>
      </c>
      <c r="BM127" s="19">
        <v>1</v>
      </c>
      <c r="BN127" s="19">
        <v>1</v>
      </c>
      <c r="BO127" s="19">
        <v>1</v>
      </c>
      <c r="BP127" s="19">
        <v>1</v>
      </c>
      <c r="BQ127" s="19">
        <v>0</v>
      </c>
      <c r="BR127" s="19">
        <v>0</v>
      </c>
      <c r="BS127" s="19">
        <v>0</v>
      </c>
      <c r="BT127" s="19">
        <v>0</v>
      </c>
      <c r="BU127" s="19">
        <v>0</v>
      </c>
      <c r="BV127" s="19">
        <v>0</v>
      </c>
      <c r="BW127" s="19">
        <v>0</v>
      </c>
      <c r="BX127" s="19">
        <v>0</v>
      </c>
      <c r="BY127" s="19">
        <v>0</v>
      </c>
      <c r="BZ127" s="19">
        <v>0</v>
      </c>
      <c r="CA127" s="19">
        <v>0</v>
      </c>
      <c r="CB127" s="19">
        <v>1</v>
      </c>
      <c r="CC127" s="19">
        <v>4</v>
      </c>
      <c r="CD127" s="19">
        <v>1</v>
      </c>
      <c r="CE127" s="19">
        <v>1</v>
      </c>
      <c r="CF127" s="19">
        <v>1</v>
      </c>
      <c r="CG127" s="25" t="s">
        <v>47</v>
      </c>
      <c r="CH127" s="19">
        <v>0</v>
      </c>
      <c r="CJ127" s="19">
        <v>2</v>
      </c>
      <c r="CK127" s="20" t="b">
        <f t="shared" si="52"/>
        <v>1</v>
      </c>
      <c r="CL127" s="21" t="b">
        <f t="shared" si="53"/>
        <v>0</v>
      </c>
      <c r="CM127" s="21" t="b">
        <f t="shared" si="46"/>
        <v>1</v>
      </c>
      <c r="CN127" s="19" t="b">
        <f t="shared" si="54"/>
        <v>1</v>
      </c>
      <c r="CO127" s="20" t="b">
        <f t="shared" si="55"/>
        <v>0</v>
      </c>
      <c r="CP127" s="19" t="b">
        <f t="shared" si="56"/>
        <v>0</v>
      </c>
      <c r="CQ127" s="19" t="b">
        <f t="shared" si="57"/>
        <v>0</v>
      </c>
      <c r="CR127" s="19" t="b">
        <f t="shared" si="58"/>
        <v>1</v>
      </c>
      <c r="CS127" s="20" t="b">
        <f t="shared" si="59"/>
        <v>1</v>
      </c>
      <c r="CT127" s="19" t="b">
        <f t="shared" si="60"/>
        <v>0</v>
      </c>
      <c r="CU127" s="19" t="b">
        <f t="shared" si="61"/>
        <v>1</v>
      </c>
      <c r="CV127" s="19" t="b">
        <f t="shared" si="62"/>
        <v>0</v>
      </c>
      <c r="CW127" s="19" t="b">
        <f t="shared" si="12"/>
        <v>1</v>
      </c>
      <c r="CX127" s="19" t="b">
        <f t="shared" si="63"/>
        <v>0</v>
      </c>
      <c r="CY127" s="19" t="b">
        <f t="shared" si="14"/>
        <v>1</v>
      </c>
      <c r="CZ127" s="20" t="b">
        <f t="shared" si="64"/>
        <v>0</v>
      </c>
      <c r="DA127" s="19" t="b">
        <f t="shared" si="65"/>
        <v>0</v>
      </c>
      <c r="DB127" s="19" t="b">
        <f t="shared" si="66"/>
        <v>0</v>
      </c>
      <c r="DC127" s="19" t="b">
        <f t="shared" si="67"/>
        <v>0</v>
      </c>
      <c r="DD127" s="19" t="b">
        <f t="shared" si="19"/>
        <v>0</v>
      </c>
      <c r="DE127" s="19" t="b">
        <f t="shared" si="68"/>
        <v>0</v>
      </c>
      <c r="DF127" s="19" t="b">
        <f t="shared" si="69"/>
        <v>0</v>
      </c>
      <c r="DG127" s="19" t="b">
        <f t="shared" si="22"/>
        <v>0</v>
      </c>
      <c r="DH127" s="20" t="b">
        <f t="shared" si="70"/>
        <v>0</v>
      </c>
      <c r="DI127" s="21" t="b">
        <f t="shared" si="24"/>
        <v>1</v>
      </c>
      <c r="DJ127" s="19" t="b">
        <f t="shared" si="71"/>
        <v>1</v>
      </c>
      <c r="DK127" s="19" t="b">
        <f t="shared" si="72"/>
        <v>0</v>
      </c>
      <c r="DL127" s="19" t="b">
        <f t="shared" si="73"/>
        <v>0</v>
      </c>
      <c r="DM127" s="19" t="b">
        <f t="shared" si="28"/>
        <v>0</v>
      </c>
      <c r="DN127" s="19" t="b">
        <f t="shared" si="93"/>
        <v>1</v>
      </c>
      <c r="DO127" s="19" t="b">
        <f t="shared" si="91"/>
        <v>1</v>
      </c>
      <c r="DP127" s="20">
        <f t="shared" si="74"/>
        <v>0</v>
      </c>
      <c r="DQ127" s="19">
        <f t="shared" si="75"/>
        <v>0</v>
      </c>
      <c r="DR127" s="19">
        <f t="shared" si="76"/>
        <v>0</v>
      </c>
      <c r="DS127" s="19">
        <f t="shared" si="77"/>
        <v>0</v>
      </c>
      <c r="DT127" s="19">
        <f t="shared" si="78"/>
        <v>0</v>
      </c>
      <c r="DU127" s="19">
        <f t="shared" si="79"/>
        <v>0</v>
      </c>
      <c r="DV127" s="19">
        <f t="shared" si="80"/>
        <v>0</v>
      </c>
      <c r="DW127" s="19">
        <f t="shared" si="81"/>
        <v>0</v>
      </c>
      <c r="DX127" s="19">
        <f t="shared" si="82"/>
        <v>0</v>
      </c>
      <c r="DY127" s="19">
        <f t="shared" si="83"/>
        <v>0</v>
      </c>
      <c r="DZ127" s="19">
        <f t="shared" si="84"/>
        <v>0</v>
      </c>
      <c r="EA127" s="19">
        <f t="shared" si="85"/>
        <v>0</v>
      </c>
      <c r="EB127" s="19">
        <f t="shared" si="86"/>
        <v>0</v>
      </c>
      <c r="EC127" s="19">
        <f t="shared" si="87"/>
        <v>0</v>
      </c>
      <c r="ED127" s="19">
        <f t="shared" si="88"/>
        <v>15</v>
      </c>
      <c r="EE127" s="19">
        <f t="shared" si="89"/>
        <v>0</v>
      </c>
      <c r="EF127" s="19">
        <f t="shared" si="95"/>
        <v>15</v>
      </c>
      <c r="EG127" s="22">
        <f t="shared" si="90"/>
        <v>0.1076923076923077</v>
      </c>
    </row>
    <row r="128" spans="1:137" x14ac:dyDescent="0.25">
      <c r="A128" s="18" t="b">
        <f t="shared" si="51"/>
        <v>1</v>
      </c>
      <c r="B128" s="23" t="s">
        <v>844</v>
      </c>
      <c r="C128" s="32" t="s">
        <v>1072</v>
      </c>
      <c r="D128" s="19">
        <v>1</v>
      </c>
      <c r="E128" s="19">
        <v>1</v>
      </c>
      <c r="F128" s="19">
        <v>1</v>
      </c>
      <c r="G128" s="19">
        <v>0</v>
      </c>
      <c r="H128" s="19">
        <v>0</v>
      </c>
      <c r="I128" s="19">
        <v>34</v>
      </c>
      <c r="J128" s="19">
        <v>2</v>
      </c>
      <c r="K128" s="19">
        <v>2</v>
      </c>
      <c r="L128" s="19">
        <v>1</v>
      </c>
      <c r="M128" s="19">
        <v>0</v>
      </c>
      <c r="N128" s="19">
        <v>0</v>
      </c>
      <c r="O128" s="19">
        <v>0</v>
      </c>
      <c r="P128" s="19">
        <v>0</v>
      </c>
      <c r="Q128" s="19">
        <v>0</v>
      </c>
      <c r="R128" s="19">
        <v>0</v>
      </c>
      <c r="S128" s="19">
        <v>0</v>
      </c>
      <c r="T128" s="25" t="s">
        <v>35</v>
      </c>
      <c r="U128" s="19">
        <v>2</v>
      </c>
      <c r="V128" s="20">
        <v>0</v>
      </c>
      <c r="W128" s="19">
        <v>0</v>
      </c>
      <c r="X128" s="19">
        <v>1</v>
      </c>
      <c r="Y128" s="19">
        <v>1</v>
      </c>
      <c r="Z128" s="19">
        <v>1</v>
      </c>
      <c r="AC128" s="19">
        <v>1</v>
      </c>
      <c r="AD128" s="19">
        <v>0</v>
      </c>
      <c r="AE128" s="19">
        <v>0</v>
      </c>
      <c r="AF128" s="19">
        <v>0</v>
      </c>
      <c r="AG128" s="19">
        <v>0</v>
      </c>
      <c r="AH128" s="19">
        <v>0</v>
      </c>
      <c r="AI128" s="19">
        <v>0</v>
      </c>
      <c r="AJ128" s="19">
        <v>0</v>
      </c>
      <c r="AK128" s="19">
        <v>0</v>
      </c>
      <c r="AL128" s="19">
        <v>0</v>
      </c>
      <c r="AM128" s="19">
        <v>1</v>
      </c>
      <c r="AN128" s="19">
        <v>0</v>
      </c>
      <c r="AO128" s="19">
        <v>1</v>
      </c>
      <c r="AP128" s="19">
        <v>0</v>
      </c>
      <c r="AQ128" s="19">
        <v>0</v>
      </c>
      <c r="AR128" s="19">
        <v>0</v>
      </c>
      <c r="AV128" s="19">
        <v>1</v>
      </c>
      <c r="AW128" s="19">
        <v>2</v>
      </c>
      <c r="AX128" s="19">
        <v>2</v>
      </c>
      <c r="AY128" s="19">
        <v>0</v>
      </c>
      <c r="BA128" s="25" t="s">
        <v>35</v>
      </c>
      <c r="BB128" s="19">
        <v>2</v>
      </c>
      <c r="BC128" s="20">
        <v>3</v>
      </c>
      <c r="BD128" s="19">
        <v>1</v>
      </c>
      <c r="BE128" s="19">
        <v>1</v>
      </c>
      <c r="BF128" s="19">
        <v>1</v>
      </c>
      <c r="BG128" s="19">
        <v>1</v>
      </c>
      <c r="BH128" s="19">
        <v>1</v>
      </c>
      <c r="BI128" s="19">
        <v>1</v>
      </c>
      <c r="BJ128" s="19">
        <v>1</v>
      </c>
      <c r="BK128" s="19">
        <v>0</v>
      </c>
      <c r="BL128" s="19">
        <v>1</v>
      </c>
      <c r="BM128" s="19">
        <v>1</v>
      </c>
      <c r="BN128" s="19">
        <v>1</v>
      </c>
      <c r="BO128" s="19">
        <v>1</v>
      </c>
      <c r="BP128" s="19">
        <v>1</v>
      </c>
      <c r="BQ128" s="19">
        <v>0</v>
      </c>
      <c r="BR128" s="19">
        <v>1</v>
      </c>
      <c r="BS128" s="19">
        <v>0</v>
      </c>
      <c r="BT128" s="19">
        <v>0</v>
      </c>
      <c r="BU128" s="19">
        <v>0</v>
      </c>
      <c r="BV128" s="19">
        <v>0</v>
      </c>
      <c r="BW128" s="19">
        <v>0</v>
      </c>
      <c r="BX128" s="19">
        <v>0</v>
      </c>
      <c r="BY128" s="19">
        <v>0</v>
      </c>
      <c r="BZ128" s="19">
        <v>0</v>
      </c>
      <c r="CA128" s="19">
        <v>0</v>
      </c>
      <c r="CB128" s="19">
        <v>1</v>
      </c>
      <c r="CC128" s="19">
        <v>2</v>
      </c>
      <c r="CD128" s="19">
        <v>1</v>
      </c>
      <c r="CE128" s="19">
        <v>1</v>
      </c>
      <c r="CF128" s="19">
        <v>3</v>
      </c>
      <c r="CG128" s="25" t="s">
        <v>366</v>
      </c>
      <c r="CH128" s="19">
        <v>0</v>
      </c>
      <c r="CJ128" s="19">
        <v>2</v>
      </c>
      <c r="CK128" s="20" t="b">
        <f t="shared" si="52"/>
        <v>1</v>
      </c>
      <c r="CL128" s="21" t="b">
        <f t="shared" si="53"/>
        <v>0</v>
      </c>
      <c r="CM128" s="21" t="b">
        <f t="shared" si="46"/>
        <v>1</v>
      </c>
      <c r="CN128" s="19" t="b">
        <f t="shared" si="54"/>
        <v>0</v>
      </c>
      <c r="CO128" s="20" t="b">
        <f t="shared" si="55"/>
        <v>0</v>
      </c>
      <c r="CP128" s="19" t="b">
        <f t="shared" si="56"/>
        <v>0</v>
      </c>
      <c r="CQ128" s="19" t="b">
        <f t="shared" si="57"/>
        <v>1</v>
      </c>
      <c r="CR128" s="19" t="b">
        <f t="shared" si="58"/>
        <v>0</v>
      </c>
      <c r="CS128" s="20" t="b">
        <f t="shared" si="59"/>
        <v>1</v>
      </c>
      <c r="CT128" s="19" t="b">
        <f t="shared" si="60"/>
        <v>1</v>
      </c>
      <c r="CU128" s="19" t="b">
        <f t="shared" si="61"/>
        <v>0</v>
      </c>
      <c r="CV128" s="19" t="b">
        <f t="shared" si="62"/>
        <v>0</v>
      </c>
      <c r="CW128" s="19" t="b">
        <f t="shared" si="12"/>
        <v>0</v>
      </c>
      <c r="CX128" s="19" t="b">
        <f t="shared" si="63"/>
        <v>0</v>
      </c>
      <c r="CY128" s="19" t="b">
        <f t="shared" si="14"/>
        <v>1</v>
      </c>
      <c r="CZ128" s="20" t="b">
        <f t="shared" si="64"/>
        <v>0</v>
      </c>
      <c r="DA128" s="19" t="b">
        <f t="shared" si="65"/>
        <v>0</v>
      </c>
      <c r="DB128" s="19" t="b">
        <f t="shared" si="66"/>
        <v>0</v>
      </c>
      <c r="DC128" s="19" t="b">
        <f t="shared" si="67"/>
        <v>0</v>
      </c>
      <c r="DD128" s="19" t="b">
        <f t="shared" si="19"/>
        <v>0</v>
      </c>
      <c r="DE128" s="19" t="b">
        <f t="shared" si="68"/>
        <v>0</v>
      </c>
      <c r="DF128" s="19" t="b">
        <f t="shared" si="69"/>
        <v>0</v>
      </c>
      <c r="DG128" s="19" t="b">
        <f t="shared" si="22"/>
        <v>0</v>
      </c>
      <c r="DH128" s="20" t="b">
        <f t="shared" si="70"/>
        <v>1</v>
      </c>
      <c r="DI128" s="21" t="b">
        <f t="shared" si="24"/>
        <v>1</v>
      </c>
      <c r="DJ128" s="19" t="b">
        <f t="shared" si="71"/>
        <v>0</v>
      </c>
      <c r="DK128" s="19" t="b">
        <f t="shared" si="72"/>
        <v>0</v>
      </c>
      <c r="DL128" s="19" t="b">
        <f t="shared" si="73"/>
        <v>0</v>
      </c>
      <c r="DM128" s="19" t="b">
        <f t="shared" si="28"/>
        <v>0</v>
      </c>
      <c r="DN128" s="19" t="b">
        <f t="shared" si="93"/>
        <v>0</v>
      </c>
      <c r="DO128" s="19" t="b">
        <f t="shared" si="91"/>
        <v>0</v>
      </c>
      <c r="DP128" s="20">
        <f t="shared" si="74"/>
        <v>0</v>
      </c>
      <c r="DQ128" s="19">
        <f t="shared" si="75"/>
        <v>0</v>
      </c>
      <c r="DR128" s="19">
        <f t="shared" si="76"/>
        <v>0</v>
      </c>
      <c r="DS128" s="19">
        <f t="shared" si="77"/>
        <v>0</v>
      </c>
      <c r="DT128" s="19">
        <f t="shared" si="78"/>
        <v>0</v>
      </c>
      <c r="DU128" s="19">
        <f t="shared" si="79"/>
        <v>0</v>
      </c>
      <c r="DV128" s="19">
        <f t="shared" si="80"/>
        <v>0</v>
      </c>
      <c r="DW128" s="19">
        <f t="shared" si="81"/>
        <v>0</v>
      </c>
      <c r="DX128" s="19">
        <f t="shared" si="82"/>
        <v>0</v>
      </c>
      <c r="DY128" s="19">
        <f t="shared" si="83"/>
        <v>0</v>
      </c>
      <c r="DZ128" s="19">
        <f t="shared" si="84"/>
        <v>0</v>
      </c>
      <c r="EA128" s="19">
        <f t="shared" si="85"/>
        <v>0</v>
      </c>
      <c r="EB128" s="19">
        <f t="shared" si="86"/>
        <v>0</v>
      </c>
      <c r="EC128" s="19">
        <f t="shared" si="87"/>
        <v>14</v>
      </c>
      <c r="ED128" s="19">
        <f t="shared" si="88"/>
        <v>0</v>
      </c>
      <c r="EE128" s="19">
        <f t="shared" si="89"/>
        <v>0</v>
      </c>
      <c r="EF128" s="19">
        <f t="shared" si="95"/>
        <v>14</v>
      </c>
      <c r="EG128" s="22">
        <f t="shared" si="90"/>
        <v>0.66176470588235292</v>
      </c>
    </row>
    <row r="129" spans="1:137" x14ac:dyDescent="0.25">
      <c r="A129" s="18" t="b">
        <f t="shared" si="51"/>
        <v>1</v>
      </c>
      <c r="B129" s="23" t="s">
        <v>844</v>
      </c>
      <c r="C129" s="32" t="s">
        <v>1073</v>
      </c>
      <c r="D129" s="19">
        <v>1</v>
      </c>
      <c r="E129" s="19">
        <v>1</v>
      </c>
      <c r="F129" s="19">
        <v>1</v>
      </c>
      <c r="G129" s="19">
        <v>0</v>
      </c>
      <c r="H129" s="19">
        <v>0</v>
      </c>
      <c r="I129" s="19">
        <v>7</v>
      </c>
      <c r="J129" s="19">
        <v>1</v>
      </c>
      <c r="K129" s="19">
        <v>1</v>
      </c>
      <c r="L129" s="19">
        <v>1</v>
      </c>
      <c r="M129" s="19">
        <v>0</v>
      </c>
      <c r="N129" s="19">
        <v>0</v>
      </c>
      <c r="O129" s="19">
        <v>0</v>
      </c>
      <c r="P129" s="19">
        <v>0</v>
      </c>
      <c r="Q129" s="19">
        <v>0</v>
      </c>
      <c r="R129" s="19">
        <v>0</v>
      </c>
      <c r="S129" s="19">
        <v>0</v>
      </c>
      <c r="T129" s="25" t="s">
        <v>35</v>
      </c>
      <c r="U129" s="19">
        <v>2</v>
      </c>
      <c r="V129" s="20">
        <v>0</v>
      </c>
      <c r="W129" s="19">
        <v>0</v>
      </c>
      <c r="X129" s="19">
        <v>0</v>
      </c>
      <c r="Y129" s="19">
        <v>0</v>
      </c>
      <c r="AC129" s="19">
        <v>1</v>
      </c>
      <c r="AD129" s="19">
        <v>0</v>
      </c>
      <c r="AE129" s="19">
        <v>0</v>
      </c>
      <c r="AF129" s="19">
        <v>0</v>
      </c>
      <c r="AG129" s="19">
        <v>0</v>
      </c>
      <c r="AH129" s="19">
        <v>1</v>
      </c>
      <c r="AI129" s="19">
        <v>1</v>
      </c>
      <c r="AJ129" s="19">
        <v>0</v>
      </c>
      <c r="AK129" s="19">
        <v>0</v>
      </c>
      <c r="AL129" s="19">
        <v>0</v>
      </c>
      <c r="AM129" s="19">
        <v>0</v>
      </c>
      <c r="AN129" s="19">
        <v>0</v>
      </c>
      <c r="AO129" s="19">
        <v>0</v>
      </c>
      <c r="AP129" s="19">
        <v>0</v>
      </c>
      <c r="AQ129" s="19">
        <v>1</v>
      </c>
      <c r="AR129" s="19">
        <v>0</v>
      </c>
      <c r="AV129" s="19">
        <v>0</v>
      </c>
      <c r="AY129" s="19">
        <v>0</v>
      </c>
      <c r="BA129" s="25" t="s">
        <v>35</v>
      </c>
      <c r="BB129" s="19">
        <v>2</v>
      </c>
      <c r="BC129" s="20">
        <v>3</v>
      </c>
      <c r="BD129" s="19">
        <v>1</v>
      </c>
      <c r="BE129" s="19">
        <v>1</v>
      </c>
      <c r="BF129" s="19">
        <v>1</v>
      </c>
      <c r="BG129" s="19">
        <v>1</v>
      </c>
      <c r="BH129" s="19">
        <v>0</v>
      </c>
      <c r="BI129" s="19">
        <v>1</v>
      </c>
      <c r="BJ129" s="19">
        <v>0</v>
      </c>
      <c r="BK129" s="19">
        <v>0</v>
      </c>
      <c r="BL129" s="19">
        <v>1</v>
      </c>
      <c r="BM129" s="19">
        <v>1</v>
      </c>
      <c r="BN129" s="19">
        <v>1</v>
      </c>
      <c r="BO129" s="19">
        <v>1</v>
      </c>
      <c r="BP129" s="19">
        <v>0</v>
      </c>
      <c r="BQ129" s="19">
        <v>0</v>
      </c>
      <c r="BR129" s="19">
        <v>0</v>
      </c>
      <c r="BS129" s="19">
        <v>0</v>
      </c>
      <c r="BT129" s="19">
        <v>0</v>
      </c>
      <c r="BU129" s="19">
        <v>0</v>
      </c>
      <c r="BV129" s="19">
        <v>0</v>
      </c>
      <c r="BW129" s="19">
        <v>0</v>
      </c>
      <c r="BX129" s="19">
        <v>0</v>
      </c>
      <c r="BY129" s="19">
        <v>0</v>
      </c>
      <c r="BZ129" s="19">
        <v>0</v>
      </c>
      <c r="CA129" s="19">
        <v>0</v>
      </c>
      <c r="CB129" s="19">
        <v>1</v>
      </c>
      <c r="CC129" s="19">
        <v>5</v>
      </c>
      <c r="CD129" s="19">
        <v>1</v>
      </c>
      <c r="CE129" s="19">
        <v>0</v>
      </c>
      <c r="CF129" s="19">
        <v>1</v>
      </c>
      <c r="CG129" s="25" t="s">
        <v>35</v>
      </c>
      <c r="CH129" s="19">
        <v>0</v>
      </c>
      <c r="CJ129" s="19">
        <v>2</v>
      </c>
      <c r="CK129" s="20" t="b">
        <f t="shared" si="52"/>
        <v>1</v>
      </c>
      <c r="CL129" s="21" t="b">
        <f t="shared" si="53"/>
        <v>0</v>
      </c>
      <c r="CM129" s="21" t="b">
        <f t="shared" si="46"/>
        <v>1</v>
      </c>
      <c r="CN129" s="19" t="b">
        <f t="shared" si="54"/>
        <v>1</v>
      </c>
      <c r="CO129" s="20" t="b">
        <f t="shared" si="55"/>
        <v>0</v>
      </c>
      <c r="CP129" s="19" t="b">
        <f t="shared" si="56"/>
        <v>0</v>
      </c>
      <c r="CQ129" s="19" t="b">
        <f t="shared" si="57"/>
        <v>0</v>
      </c>
      <c r="CR129" s="19" t="b">
        <f t="shared" si="58"/>
        <v>0</v>
      </c>
      <c r="CS129" s="20" t="b">
        <f t="shared" si="59"/>
        <v>0</v>
      </c>
      <c r="CT129" s="19" t="b">
        <f t="shared" si="60"/>
        <v>0</v>
      </c>
      <c r="CU129" s="19" t="b">
        <f t="shared" si="61"/>
        <v>0</v>
      </c>
      <c r="CV129" s="19" t="b">
        <f t="shared" si="62"/>
        <v>0</v>
      </c>
      <c r="CW129" s="19" t="b">
        <f t="shared" si="12"/>
        <v>0</v>
      </c>
      <c r="CX129" s="19" t="b">
        <f t="shared" si="63"/>
        <v>0</v>
      </c>
      <c r="CY129" s="19" t="b">
        <f t="shared" si="14"/>
        <v>0</v>
      </c>
      <c r="CZ129" s="20" t="b">
        <f t="shared" si="64"/>
        <v>1</v>
      </c>
      <c r="DA129" s="19" t="b">
        <f t="shared" si="65"/>
        <v>1</v>
      </c>
      <c r="DB129" s="19" t="b">
        <f t="shared" si="66"/>
        <v>0</v>
      </c>
      <c r="DC129" s="19" t="b">
        <f t="shared" si="67"/>
        <v>0</v>
      </c>
      <c r="DD129" s="19" t="b">
        <f t="shared" si="19"/>
        <v>0</v>
      </c>
      <c r="DE129" s="19" t="b">
        <f t="shared" si="68"/>
        <v>0</v>
      </c>
      <c r="DF129" s="19" t="b">
        <f t="shared" si="69"/>
        <v>0</v>
      </c>
      <c r="DG129" s="19" t="b">
        <f t="shared" si="22"/>
        <v>0</v>
      </c>
      <c r="DH129" s="20" t="b">
        <f t="shared" si="70"/>
        <v>0</v>
      </c>
      <c r="DI129" s="21" t="b">
        <f t="shared" si="24"/>
        <v>0</v>
      </c>
      <c r="DJ129" s="19" t="b">
        <f t="shared" si="71"/>
        <v>1</v>
      </c>
      <c r="DK129" s="19" t="b">
        <f t="shared" si="72"/>
        <v>0</v>
      </c>
      <c r="DL129" s="19" t="b">
        <f t="shared" si="73"/>
        <v>0</v>
      </c>
      <c r="DM129" s="19" t="b">
        <f t="shared" si="28"/>
        <v>0</v>
      </c>
      <c r="DN129" s="19" t="b">
        <f t="shared" si="93"/>
        <v>1</v>
      </c>
      <c r="DO129" s="19" t="b">
        <f t="shared" si="91"/>
        <v>0</v>
      </c>
      <c r="DP129" s="20">
        <f t="shared" si="74"/>
        <v>0</v>
      </c>
      <c r="DQ129" s="19">
        <f t="shared" si="75"/>
        <v>0</v>
      </c>
      <c r="DR129" s="19">
        <f t="shared" si="76"/>
        <v>0</v>
      </c>
      <c r="DS129" s="19">
        <f t="shared" si="77"/>
        <v>0</v>
      </c>
      <c r="DT129" s="19">
        <f t="shared" si="78"/>
        <v>0</v>
      </c>
      <c r="DU129" s="19">
        <f t="shared" si="79"/>
        <v>0</v>
      </c>
      <c r="DV129" s="19">
        <f t="shared" si="80"/>
        <v>0</v>
      </c>
      <c r="DW129" s="19">
        <f t="shared" si="81"/>
        <v>0</v>
      </c>
      <c r="DX129" s="19">
        <f t="shared" si="82"/>
        <v>0</v>
      </c>
      <c r="DY129" s="19">
        <f t="shared" si="83"/>
        <v>0</v>
      </c>
      <c r="DZ129" s="19">
        <f t="shared" si="84"/>
        <v>0</v>
      </c>
      <c r="EA129" s="19">
        <f t="shared" si="85"/>
        <v>0</v>
      </c>
      <c r="EB129" s="19">
        <f t="shared" si="86"/>
        <v>0</v>
      </c>
      <c r="EC129" s="19">
        <f t="shared" si="87"/>
        <v>0</v>
      </c>
      <c r="ED129" s="19">
        <f t="shared" si="88"/>
        <v>0</v>
      </c>
      <c r="EE129" s="19">
        <f t="shared" si="89"/>
        <v>16</v>
      </c>
      <c r="EF129" s="19">
        <f t="shared" si="95"/>
        <v>16</v>
      </c>
      <c r="EG129" s="22">
        <f t="shared" si="90"/>
        <v>7.43801652892562E-2</v>
      </c>
    </row>
    <row r="130" spans="1:137" x14ac:dyDescent="0.25">
      <c r="A130" s="18" t="b">
        <f t="shared" ref="A130:A148" si="96">CM130</f>
        <v>1</v>
      </c>
      <c r="B130" s="23" t="s">
        <v>844</v>
      </c>
      <c r="C130" s="32" t="s">
        <v>1074</v>
      </c>
      <c r="D130" s="19">
        <v>1</v>
      </c>
      <c r="E130" s="19">
        <v>1</v>
      </c>
      <c r="F130" s="19">
        <v>1</v>
      </c>
      <c r="G130" s="19">
        <v>0</v>
      </c>
      <c r="H130" s="19">
        <v>0</v>
      </c>
      <c r="I130" s="19">
        <v>31</v>
      </c>
      <c r="J130" s="19">
        <v>1</v>
      </c>
      <c r="K130" s="19">
        <v>2</v>
      </c>
      <c r="L130" s="19">
        <v>1</v>
      </c>
      <c r="M130" s="19">
        <v>0</v>
      </c>
      <c r="N130" s="19">
        <v>0</v>
      </c>
      <c r="O130" s="19">
        <v>0</v>
      </c>
      <c r="P130" s="19">
        <v>0</v>
      </c>
      <c r="Q130" s="19">
        <v>0</v>
      </c>
      <c r="R130" s="19">
        <v>0</v>
      </c>
      <c r="S130" s="19">
        <v>0</v>
      </c>
      <c r="T130" s="25" t="s">
        <v>136</v>
      </c>
      <c r="U130" s="19">
        <v>2</v>
      </c>
      <c r="V130" s="20">
        <v>1</v>
      </c>
      <c r="W130" s="19">
        <v>0</v>
      </c>
      <c r="X130" s="19">
        <v>0</v>
      </c>
      <c r="Y130" s="19">
        <v>1</v>
      </c>
      <c r="Z130" s="19">
        <v>1</v>
      </c>
      <c r="AC130" s="19">
        <v>1</v>
      </c>
      <c r="AD130" s="19">
        <v>1</v>
      </c>
      <c r="AE130" s="19">
        <v>1</v>
      </c>
      <c r="AF130" s="19">
        <v>1</v>
      </c>
      <c r="AG130" s="19">
        <v>0</v>
      </c>
      <c r="AH130" s="19">
        <v>0</v>
      </c>
      <c r="AI130" s="19">
        <v>0</v>
      </c>
      <c r="AJ130" s="19">
        <v>0</v>
      </c>
      <c r="AK130" s="19">
        <v>0</v>
      </c>
      <c r="AL130" s="19">
        <v>0</v>
      </c>
      <c r="AM130" s="19">
        <v>1</v>
      </c>
      <c r="AN130" s="19">
        <v>1</v>
      </c>
      <c r="AO130" s="19">
        <v>0</v>
      </c>
      <c r="AP130" s="19">
        <v>1</v>
      </c>
      <c r="AQ130" s="19">
        <v>0</v>
      </c>
      <c r="AR130" s="19">
        <v>0</v>
      </c>
      <c r="AV130" s="19">
        <v>1</v>
      </c>
      <c r="AW130" s="19">
        <v>2</v>
      </c>
      <c r="AX130" s="19">
        <v>2</v>
      </c>
      <c r="AY130" s="19">
        <v>1</v>
      </c>
      <c r="AZ130" s="25" t="s">
        <v>367</v>
      </c>
      <c r="BA130" s="25" t="s">
        <v>368</v>
      </c>
      <c r="BB130" s="19">
        <v>2</v>
      </c>
      <c r="BC130" s="20">
        <v>3</v>
      </c>
      <c r="BD130" s="19">
        <v>1</v>
      </c>
      <c r="BE130" s="19">
        <v>1</v>
      </c>
      <c r="BF130" s="19">
        <v>1</v>
      </c>
      <c r="BG130" s="19">
        <v>0</v>
      </c>
      <c r="BH130" s="19">
        <v>1</v>
      </c>
      <c r="BI130" s="19">
        <v>1</v>
      </c>
      <c r="BJ130" s="19">
        <v>1</v>
      </c>
      <c r="BK130" s="19">
        <v>1</v>
      </c>
      <c r="BL130" s="19">
        <v>1</v>
      </c>
      <c r="BM130" s="19">
        <v>1</v>
      </c>
      <c r="BN130" s="19">
        <v>1</v>
      </c>
      <c r="BO130" s="19">
        <v>1</v>
      </c>
      <c r="BP130" s="19">
        <v>1</v>
      </c>
      <c r="BQ130" s="19">
        <v>0</v>
      </c>
      <c r="BR130" s="19">
        <v>1</v>
      </c>
      <c r="BS130" s="19">
        <v>0</v>
      </c>
      <c r="BT130" s="19">
        <v>0</v>
      </c>
      <c r="BU130" s="19">
        <v>1</v>
      </c>
      <c r="BV130" s="19">
        <v>0</v>
      </c>
      <c r="BW130" s="19">
        <v>1</v>
      </c>
      <c r="BX130" s="19">
        <v>1</v>
      </c>
      <c r="BY130" s="19">
        <v>1</v>
      </c>
      <c r="BZ130" s="19">
        <v>0</v>
      </c>
      <c r="CA130" s="19">
        <v>1</v>
      </c>
      <c r="CB130" s="19">
        <v>0</v>
      </c>
      <c r="CC130" s="19">
        <v>1</v>
      </c>
      <c r="CD130" s="19">
        <v>1</v>
      </c>
      <c r="CE130" s="19">
        <v>1</v>
      </c>
      <c r="CF130" s="19">
        <v>22</v>
      </c>
      <c r="CG130" s="25" t="s">
        <v>310</v>
      </c>
      <c r="CH130" s="19">
        <v>0</v>
      </c>
      <c r="CJ130" s="19">
        <v>2</v>
      </c>
      <c r="CK130" s="20" t="b">
        <f t="shared" ref="CK130:CK193" si="97">AND(D130=1,E130=1,F130=1)</f>
        <v>1</v>
      </c>
      <c r="CL130" s="21" t="b">
        <f t="shared" ref="CL130:CL193" si="98">OR(G130=1,H130=1)</f>
        <v>0</v>
      </c>
      <c r="CM130" s="21" t="b">
        <f t="shared" si="46"/>
        <v>1</v>
      </c>
      <c r="CN130" s="19" t="b">
        <f t="shared" ref="CN130:CN193" si="99">OR(K130=1,K130=3,L130=2,L130=3)</f>
        <v>0</v>
      </c>
      <c r="CO130" s="20" t="b">
        <f t="shared" ref="CO130:CO193" si="100">IF(V130=1,TRUE,FALSE)</f>
        <v>1</v>
      </c>
      <c r="CP130" s="19" t="b">
        <f t="shared" ref="CP130:CP193" si="101">IF(AD130=1,TRUE,FALSE)</f>
        <v>1</v>
      </c>
      <c r="CQ130" s="19" t="b">
        <f t="shared" ref="CQ130:CQ193" si="102">OR(AO130=1,AP130=1)</f>
        <v>1</v>
      </c>
      <c r="CR130" s="19" t="b">
        <f t="shared" ref="CR130:CR193" si="103">OR(AJ130=1,AK130=1)</f>
        <v>0</v>
      </c>
      <c r="CS130" s="20" t="b">
        <f t="shared" ref="CS130:CS193" si="104">OR(CO130=TRUE,CP130=TRUE,CQ130=TRUE,CR130=TRUE)</f>
        <v>1</v>
      </c>
      <c r="CT130" s="19" t="b">
        <f t="shared" ref="CT130:CT193" si="105">AND(CS130=TRUE,BP130=1,BR130=1)</f>
        <v>1</v>
      </c>
      <c r="CU130" s="19" t="b">
        <f t="shared" ref="CU130:CU193" si="106">AND(CS130=TRUE,BP130=1,BR130=0)</f>
        <v>0</v>
      </c>
      <c r="CV130" s="19" t="b">
        <f t="shared" ref="CV130:CV193" si="107">AND(CS130=TRUE,BP130=0,BR130=1)</f>
        <v>0</v>
      </c>
      <c r="CW130" s="19" t="b">
        <f t="shared" si="12"/>
        <v>0</v>
      </c>
      <c r="CX130" s="19" t="b">
        <f t="shared" ref="CX130:CX193" si="108">AND(CS130=TRUE,BP130=0,BR130=0)</f>
        <v>0</v>
      </c>
      <c r="CY130" s="19" t="b">
        <f t="shared" si="14"/>
        <v>1</v>
      </c>
      <c r="CZ130" s="20" t="b">
        <f t="shared" ref="CZ130:CZ193" si="109">AND(CO130=FALSE,CP130=FALSE,CQ130=FALSE,CR130=FALSE)</f>
        <v>0</v>
      </c>
      <c r="DA130" s="19" t="b">
        <f t="shared" ref="DA130:DA193" si="110">AND(CZ130=TRUE,BP130=0,BR130=0)</f>
        <v>0</v>
      </c>
      <c r="DB130" s="19" t="b">
        <f t="shared" ref="DB130:DB193" si="111">AND(CZ130=TRUE,BP130=1,BR130=0)</f>
        <v>0</v>
      </c>
      <c r="DC130" s="19" t="b">
        <f t="shared" ref="DC130:DC193" si="112">AND(CZ130=TRUE,BP130=0,BR130=1)</f>
        <v>0</v>
      </c>
      <c r="DD130" s="19" t="b">
        <f t="shared" si="19"/>
        <v>0</v>
      </c>
      <c r="DE130" s="19" t="b">
        <f t="shared" ref="DE130:DE193" si="113">AND(CZ130=TRUE,BP130=1,BR130=1)</f>
        <v>0</v>
      </c>
      <c r="DF130" s="19" t="b">
        <f t="shared" ref="DF130:DF193" si="114">AND(CZ130=TRUE,OR(BP130=1,BR130=1))</f>
        <v>0</v>
      </c>
      <c r="DG130" s="19" t="b">
        <f t="shared" si="22"/>
        <v>0</v>
      </c>
      <c r="DH130" s="20" t="b">
        <f t="shared" ref="DH130:DH193" si="115">AND(BP130=1,BR130=1)</f>
        <v>1</v>
      </c>
      <c r="DI130" s="21" t="b">
        <f t="shared" si="24"/>
        <v>1</v>
      </c>
      <c r="DJ130" s="19" t="b">
        <f t="shared" ref="DJ130:DJ193" si="116">OR(BP130=0,BR130=0)</f>
        <v>0</v>
      </c>
      <c r="DK130" s="19" t="b">
        <f t="shared" ref="DK130:DK193" si="117">AND(BP130=1,OR(BS130=1,BT130=1,BU130=1,BV130=1,BW130=1))</f>
        <v>1</v>
      </c>
      <c r="DL130" s="19" t="b">
        <f t="shared" ref="DL130:DL193" si="118">AND(BR130=1,OR(BZ130=1,CA130=1))</f>
        <v>1</v>
      </c>
      <c r="DM130" s="19" t="b">
        <f t="shared" si="28"/>
        <v>1</v>
      </c>
      <c r="DN130" s="19" t="b">
        <f t="shared" si="93"/>
        <v>0</v>
      </c>
      <c r="DO130" s="19" t="b">
        <f t="shared" si="91"/>
        <v>0</v>
      </c>
      <c r="DP130" s="20">
        <f t="shared" ref="DP130:DP193" si="119">IF(AND(CO130=TRUE,CP130=TRUE,CQ130=TRUE,CR130=TRUE),1,0)</f>
        <v>0</v>
      </c>
      <c r="DQ130" s="19">
        <f t="shared" ref="DQ130:DQ193" si="120">IF(AND(CO130=TRUE,CP130=TRUE,CQ130=TRUE,CR130=FALSE),2,0)</f>
        <v>2</v>
      </c>
      <c r="DR130" s="19">
        <f t="shared" ref="DR130:DR193" si="121">IF(AND(CO130=TRUE,CP130=TRUE,CQ130=FALSE,CR130=TRUE),3,0)</f>
        <v>0</v>
      </c>
      <c r="DS130" s="19">
        <f t="shared" ref="DS130:DS193" si="122">IF(AND(CO130=TRUE,CP130=TRUE,CQ130=FALSE,CR130=FALSE),4,0)</f>
        <v>0</v>
      </c>
      <c r="DT130" s="19">
        <f t="shared" ref="DT130:DT193" si="123">IF(AND(CO130=TRUE,CP130=FALSE,CQ130=TRUE,CR130=TRUE),5,0)</f>
        <v>0</v>
      </c>
      <c r="DU130" s="19">
        <f t="shared" ref="DU130:DU193" si="124">IF(AND(CO130=TRUE,CP130=FALSE,CQ130=TRUE,CR130=FALSE),6,0)</f>
        <v>0</v>
      </c>
      <c r="DV130" s="19">
        <f t="shared" ref="DV130:DV193" si="125">IF(AND(CO130=TRUE,CP130=FALSE,CQ130=FALSE,CR130=TRUE),7,0)</f>
        <v>0</v>
      </c>
      <c r="DW130" s="19">
        <f t="shared" ref="DW130:DW193" si="126">IF(AND(CO130=TRUE,CP130=FALSE,CQ130=FALSE,CR130=FALSE),8,0)</f>
        <v>0</v>
      </c>
      <c r="DX130" s="19">
        <f t="shared" ref="DX130:DX193" si="127">IF(AND(CO130=FALSE,CP130=TRUE,CQ130=TRUE,CR130=TRUE),9,0)</f>
        <v>0</v>
      </c>
      <c r="DY130" s="19">
        <f t="shared" ref="DY130:DY193" si="128">IF(AND(CO130=FALSE,CP130=TRUE,CQ130=TRUE,CR130=FALSE),10,0)</f>
        <v>0</v>
      </c>
      <c r="DZ130" s="19">
        <f t="shared" ref="DZ130:DZ193" si="129">IF(AND(CO130=FALSE,CP130=TRUE,CQ130=FALSE,CR130=TRUE),11,0)</f>
        <v>0</v>
      </c>
      <c r="EA130" s="19">
        <f t="shared" ref="EA130:EA193" si="130">IF(AND(CO130=FALSE,CP130=TRUE,CQ130=FALSE,CR130=FALSE),12,0)</f>
        <v>0</v>
      </c>
      <c r="EB130" s="19">
        <f t="shared" ref="EB130:EB193" si="131">IF(AND(CO130=FALSE,CP130=FALSE,CQ130=TRUE,CR130=TRUE),13,0)</f>
        <v>0</v>
      </c>
      <c r="EC130" s="19">
        <f t="shared" ref="EC130:EC193" si="132">IF(AND(CO130=FALSE,CP130=FALSE,CQ130=TRUE,CR130=FALSE),14,0)</f>
        <v>0</v>
      </c>
      <c r="ED130" s="19">
        <f t="shared" ref="ED130:ED193" si="133">IF(AND(CO130=FALSE,CP130=FALSE,CQ130=FALSE,CR130=TRUE),15,0)</f>
        <v>0</v>
      </c>
      <c r="EE130" s="19">
        <f t="shared" ref="EE130:EE193" si="134">IF(AND(CO130=FALSE,CP130=FALSE,CQ130=FALSE,CR130=FALSE),16,0)</f>
        <v>0</v>
      </c>
      <c r="EF130" s="19">
        <f t="shared" si="95"/>
        <v>2</v>
      </c>
      <c r="EG130" s="22">
        <f t="shared" ref="EG130:EG193" si="135">HLOOKUP(EF130,$DP$243:$EE$244,2)</f>
        <v>0.92500000000000004</v>
      </c>
    </row>
    <row r="131" spans="1:137" x14ac:dyDescent="0.25">
      <c r="A131" s="18" t="b">
        <f t="shared" si="96"/>
        <v>1</v>
      </c>
      <c r="B131" s="23" t="s">
        <v>844</v>
      </c>
      <c r="C131" s="32" t="s">
        <v>1075</v>
      </c>
      <c r="D131" s="19">
        <v>1</v>
      </c>
      <c r="E131" s="19">
        <v>1</v>
      </c>
      <c r="F131" s="19">
        <v>1</v>
      </c>
      <c r="G131" s="19">
        <v>0</v>
      </c>
      <c r="H131" s="19">
        <v>0</v>
      </c>
      <c r="I131" s="19">
        <v>3</v>
      </c>
      <c r="J131" s="19">
        <v>1</v>
      </c>
      <c r="K131" s="19">
        <v>2</v>
      </c>
      <c r="L131" s="19">
        <v>2</v>
      </c>
      <c r="M131" s="19">
        <v>0</v>
      </c>
      <c r="N131" s="19">
        <v>0</v>
      </c>
      <c r="O131" s="19">
        <v>0</v>
      </c>
      <c r="P131" s="19">
        <v>0</v>
      </c>
      <c r="Q131" s="19">
        <v>0</v>
      </c>
      <c r="R131" s="19">
        <v>0</v>
      </c>
      <c r="S131" s="19">
        <v>0</v>
      </c>
      <c r="T131" s="25" t="s">
        <v>310</v>
      </c>
      <c r="U131" s="19">
        <v>2</v>
      </c>
      <c r="V131" s="20">
        <v>1</v>
      </c>
      <c r="W131" s="19">
        <v>1</v>
      </c>
      <c r="X131" s="19">
        <v>0</v>
      </c>
      <c r="Y131" s="19">
        <v>1</v>
      </c>
      <c r="Z131" s="19">
        <v>0</v>
      </c>
      <c r="AA131" s="19">
        <v>1</v>
      </c>
      <c r="AB131" s="19">
        <v>1</v>
      </c>
      <c r="AC131" s="19">
        <v>1</v>
      </c>
      <c r="AD131" s="19">
        <v>1</v>
      </c>
      <c r="AE131" s="19">
        <v>1</v>
      </c>
      <c r="AF131" s="19">
        <v>1</v>
      </c>
      <c r="AG131" s="19">
        <v>0</v>
      </c>
      <c r="AH131" s="19">
        <v>1</v>
      </c>
      <c r="AI131" s="19">
        <v>0</v>
      </c>
      <c r="AJ131" s="19">
        <v>1</v>
      </c>
      <c r="AK131" s="19">
        <v>0</v>
      </c>
      <c r="AL131" s="19">
        <v>0</v>
      </c>
      <c r="AM131" s="19">
        <v>1</v>
      </c>
      <c r="AN131" s="19">
        <v>0</v>
      </c>
      <c r="AO131" s="19">
        <v>1</v>
      </c>
      <c r="AP131" s="19">
        <v>1</v>
      </c>
      <c r="AQ131" s="19">
        <v>1</v>
      </c>
      <c r="AR131" s="19">
        <v>0</v>
      </c>
      <c r="AV131" s="19">
        <v>1</v>
      </c>
      <c r="AW131" s="19">
        <v>2</v>
      </c>
      <c r="AX131" s="19">
        <v>2</v>
      </c>
      <c r="AY131" s="19">
        <v>1</v>
      </c>
      <c r="AZ131" s="25" t="s">
        <v>369</v>
      </c>
      <c r="BA131" s="25" t="s">
        <v>370</v>
      </c>
      <c r="BB131" s="19">
        <v>2</v>
      </c>
      <c r="BC131" s="20">
        <v>3</v>
      </c>
      <c r="BD131" s="19">
        <v>1</v>
      </c>
      <c r="BE131" s="19">
        <v>1</v>
      </c>
      <c r="BF131" s="19">
        <v>0</v>
      </c>
      <c r="BG131" s="19">
        <v>0</v>
      </c>
      <c r="BH131" s="19">
        <v>0</v>
      </c>
      <c r="BI131" s="19">
        <v>1</v>
      </c>
      <c r="BJ131" s="19">
        <v>0</v>
      </c>
      <c r="BK131" s="19">
        <v>0</v>
      </c>
      <c r="BL131" s="19">
        <v>1</v>
      </c>
      <c r="BM131" s="19">
        <v>1</v>
      </c>
      <c r="BN131" s="19">
        <v>1</v>
      </c>
      <c r="BO131" s="19">
        <v>1</v>
      </c>
      <c r="BP131" s="19">
        <v>1</v>
      </c>
      <c r="BQ131" s="19">
        <v>0</v>
      </c>
      <c r="BR131" s="19">
        <v>1</v>
      </c>
      <c r="BS131" s="19">
        <v>1</v>
      </c>
      <c r="BT131" s="19">
        <v>1</v>
      </c>
      <c r="BU131" s="19">
        <v>0</v>
      </c>
      <c r="BV131" s="19">
        <v>0</v>
      </c>
      <c r="BW131" s="19">
        <v>0</v>
      </c>
      <c r="BX131" s="19">
        <v>1</v>
      </c>
      <c r="BY131" s="19">
        <v>0</v>
      </c>
      <c r="BZ131" s="19">
        <v>0</v>
      </c>
      <c r="CA131" s="19">
        <v>1</v>
      </c>
      <c r="CB131" s="19">
        <v>0</v>
      </c>
      <c r="CC131" s="19">
        <v>1</v>
      </c>
      <c r="CD131" s="19">
        <v>1</v>
      </c>
      <c r="CE131" s="19">
        <v>1</v>
      </c>
      <c r="CF131" s="19">
        <v>2</v>
      </c>
      <c r="CG131" s="25" t="s">
        <v>136</v>
      </c>
      <c r="CH131" s="19">
        <v>0</v>
      </c>
      <c r="CJ131" s="19">
        <v>2</v>
      </c>
      <c r="CK131" s="20" t="b">
        <f t="shared" si="97"/>
        <v>1</v>
      </c>
      <c r="CL131" s="21" t="b">
        <f t="shared" si="98"/>
        <v>0</v>
      </c>
      <c r="CM131" s="21" t="b">
        <f t="shared" si="46"/>
        <v>1</v>
      </c>
      <c r="CN131" s="19" t="b">
        <f t="shared" si="99"/>
        <v>1</v>
      </c>
      <c r="CO131" s="20" t="b">
        <f t="shared" si="100"/>
        <v>1</v>
      </c>
      <c r="CP131" s="19" t="b">
        <f t="shared" si="101"/>
        <v>1</v>
      </c>
      <c r="CQ131" s="19" t="b">
        <f t="shared" si="102"/>
        <v>1</v>
      </c>
      <c r="CR131" s="19" t="b">
        <f t="shared" si="103"/>
        <v>1</v>
      </c>
      <c r="CS131" s="20" t="b">
        <f t="shared" si="104"/>
        <v>1</v>
      </c>
      <c r="CT131" s="19" t="b">
        <f t="shared" si="105"/>
        <v>1</v>
      </c>
      <c r="CU131" s="19" t="b">
        <f t="shared" si="106"/>
        <v>0</v>
      </c>
      <c r="CV131" s="19" t="b">
        <f t="shared" si="107"/>
        <v>0</v>
      </c>
      <c r="CW131" s="19" t="b">
        <f t="shared" si="12"/>
        <v>0</v>
      </c>
      <c r="CX131" s="19" t="b">
        <f t="shared" si="108"/>
        <v>0</v>
      </c>
      <c r="CY131" s="19" t="b">
        <f t="shared" si="14"/>
        <v>1</v>
      </c>
      <c r="CZ131" s="20" t="b">
        <f t="shared" si="109"/>
        <v>0</v>
      </c>
      <c r="DA131" s="19" t="b">
        <f t="shared" si="110"/>
        <v>0</v>
      </c>
      <c r="DB131" s="19" t="b">
        <f t="shared" si="111"/>
        <v>0</v>
      </c>
      <c r="DC131" s="19" t="b">
        <f t="shared" si="112"/>
        <v>0</v>
      </c>
      <c r="DD131" s="19" t="b">
        <f t="shared" si="19"/>
        <v>0</v>
      </c>
      <c r="DE131" s="19" t="b">
        <f t="shared" si="113"/>
        <v>0</v>
      </c>
      <c r="DF131" s="19" t="b">
        <f t="shared" si="114"/>
        <v>0</v>
      </c>
      <c r="DG131" s="19" t="b">
        <f t="shared" si="22"/>
        <v>0</v>
      </c>
      <c r="DH131" s="20" t="b">
        <f t="shared" si="115"/>
        <v>1</v>
      </c>
      <c r="DI131" s="21" t="b">
        <f t="shared" si="24"/>
        <v>1</v>
      </c>
      <c r="DJ131" s="19" t="b">
        <f t="shared" si="116"/>
        <v>0</v>
      </c>
      <c r="DK131" s="19" t="b">
        <f t="shared" si="117"/>
        <v>1</v>
      </c>
      <c r="DL131" s="19" t="b">
        <f t="shared" si="118"/>
        <v>1</v>
      </c>
      <c r="DM131" s="19" t="b">
        <f t="shared" si="28"/>
        <v>1</v>
      </c>
      <c r="DN131" s="19" t="b">
        <f t="shared" si="93"/>
        <v>0</v>
      </c>
      <c r="DO131" s="19" t="b">
        <f t="shared" ref="DO131:DO194" si="136">AND(CS131=TRUE,DJ131=TRUE,DM131=FALSE)</f>
        <v>0</v>
      </c>
      <c r="DP131" s="20">
        <f t="shared" si="119"/>
        <v>1</v>
      </c>
      <c r="DQ131" s="19">
        <f t="shared" si="120"/>
        <v>0</v>
      </c>
      <c r="DR131" s="19">
        <f t="shared" si="121"/>
        <v>0</v>
      </c>
      <c r="DS131" s="19">
        <f t="shared" si="122"/>
        <v>0</v>
      </c>
      <c r="DT131" s="19">
        <f t="shared" si="123"/>
        <v>0</v>
      </c>
      <c r="DU131" s="19">
        <f t="shared" si="124"/>
        <v>0</v>
      </c>
      <c r="DV131" s="19">
        <f t="shared" si="125"/>
        <v>0</v>
      </c>
      <c r="DW131" s="19">
        <f t="shared" si="126"/>
        <v>0</v>
      </c>
      <c r="DX131" s="19">
        <f t="shared" si="127"/>
        <v>0</v>
      </c>
      <c r="DY131" s="19">
        <f t="shared" si="128"/>
        <v>0</v>
      </c>
      <c r="DZ131" s="19">
        <f t="shared" si="129"/>
        <v>0</v>
      </c>
      <c r="EA131" s="19">
        <f t="shared" si="130"/>
        <v>0</v>
      </c>
      <c r="EB131" s="19">
        <f t="shared" si="131"/>
        <v>0</v>
      </c>
      <c r="EC131" s="19">
        <f t="shared" si="132"/>
        <v>0</v>
      </c>
      <c r="ED131" s="19">
        <f t="shared" si="133"/>
        <v>0</v>
      </c>
      <c r="EE131" s="19">
        <f t="shared" si="134"/>
        <v>0</v>
      </c>
      <c r="EF131" s="19">
        <f t="shared" si="95"/>
        <v>1</v>
      </c>
      <c r="EG131" s="22">
        <f t="shared" si="135"/>
        <v>0.8</v>
      </c>
    </row>
    <row r="132" spans="1:137" x14ac:dyDescent="0.25">
      <c r="A132" s="18" t="b">
        <f t="shared" si="96"/>
        <v>1</v>
      </c>
      <c r="B132" s="23" t="s">
        <v>851</v>
      </c>
      <c r="C132" s="32" t="s">
        <v>1076</v>
      </c>
      <c r="D132" s="19">
        <v>1</v>
      </c>
      <c r="E132" s="19">
        <v>1</v>
      </c>
      <c r="F132" s="19">
        <v>1</v>
      </c>
      <c r="G132" s="19">
        <v>0</v>
      </c>
      <c r="H132" s="19">
        <v>0</v>
      </c>
      <c r="I132" s="19">
        <v>2</v>
      </c>
      <c r="J132" s="19">
        <v>1</v>
      </c>
      <c r="K132" s="19">
        <v>2</v>
      </c>
      <c r="L132" s="19">
        <v>1</v>
      </c>
      <c r="M132" s="19">
        <v>0</v>
      </c>
      <c r="N132" s="19">
        <v>0</v>
      </c>
      <c r="O132" s="19">
        <v>0</v>
      </c>
      <c r="P132" s="19">
        <v>0</v>
      </c>
      <c r="Q132" s="19">
        <v>0</v>
      </c>
      <c r="R132" s="19">
        <v>0</v>
      </c>
      <c r="S132" s="19">
        <v>0</v>
      </c>
      <c r="T132" s="25" t="s">
        <v>35</v>
      </c>
      <c r="U132" s="19">
        <v>2</v>
      </c>
      <c r="V132" s="20">
        <v>0</v>
      </c>
      <c r="W132" s="19">
        <v>0</v>
      </c>
      <c r="X132" s="19">
        <v>0</v>
      </c>
      <c r="Y132" s="19">
        <v>0</v>
      </c>
      <c r="AC132" s="19">
        <v>1</v>
      </c>
      <c r="AD132" s="19">
        <v>0</v>
      </c>
      <c r="AE132" s="19">
        <v>0</v>
      </c>
      <c r="AF132" s="19">
        <v>0</v>
      </c>
      <c r="AG132" s="19">
        <v>0</v>
      </c>
      <c r="AH132" s="19">
        <v>0</v>
      </c>
      <c r="AI132" s="19">
        <v>0</v>
      </c>
      <c r="AJ132" s="19">
        <v>0</v>
      </c>
      <c r="AK132" s="19">
        <v>0</v>
      </c>
      <c r="AL132" s="19">
        <v>0</v>
      </c>
      <c r="AM132" s="19">
        <v>0</v>
      </c>
      <c r="AN132" s="19">
        <v>0</v>
      </c>
      <c r="AO132" s="19">
        <v>0</v>
      </c>
      <c r="AP132" s="19">
        <v>0</v>
      </c>
      <c r="AQ132" s="19">
        <v>1</v>
      </c>
      <c r="AR132" s="19">
        <v>0</v>
      </c>
      <c r="AV132" s="19">
        <v>0</v>
      </c>
      <c r="AY132" s="19">
        <v>0</v>
      </c>
      <c r="BA132" s="25" t="s">
        <v>35</v>
      </c>
      <c r="BB132" s="19">
        <v>2</v>
      </c>
      <c r="BC132" s="20">
        <v>3</v>
      </c>
      <c r="BD132" s="19">
        <v>1</v>
      </c>
      <c r="BE132" s="19">
        <v>1</v>
      </c>
      <c r="BF132" s="19">
        <v>1</v>
      </c>
      <c r="BG132" s="19">
        <v>1</v>
      </c>
      <c r="BH132" s="19">
        <v>0</v>
      </c>
      <c r="BI132" s="19">
        <v>1</v>
      </c>
      <c r="BJ132" s="19">
        <v>0</v>
      </c>
      <c r="BK132" s="19">
        <v>0</v>
      </c>
      <c r="BL132" s="19">
        <v>1</v>
      </c>
      <c r="BM132" s="19">
        <v>1</v>
      </c>
      <c r="BN132" s="19">
        <v>1</v>
      </c>
      <c r="BO132" s="19">
        <v>1</v>
      </c>
      <c r="BP132" s="19">
        <v>1</v>
      </c>
      <c r="BQ132" s="19">
        <v>0</v>
      </c>
      <c r="BR132" s="19">
        <v>1</v>
      </c>
      <c r="BS132" s="19">
        <v>0</v>
      </c>
      <c r="BT132" s="19">
        <v>0</v>
      </c>
      <c r="BU132" s="19">
        <v>0</v>
      </c>
      <c r="BV132" s="19">
        <v>0</v>
      </c>
      <c r="BW132" s="19">
        <v>0</v>
      </c>
      <c r="BX132" s="19">
        <v>0</v>
      </c>
      <c r="BY132" s="19">
        <v>0</v>
      </c>
      <c r="BZ132" s="19">
        <v>0</v>
      </c>
      <c r="CA132" s="19">
        <v>0</v>
      </c>
      <c r="CB132" s="19">
        <v>1</v>
      </c>
      <c r="CC132" s="19">
        <v>5</v>
      </c>
      <c r="CD132" s="19">
        <v>1</v>
      </c>
      <c r="CE132" s="19">
        <v>0</v>
      </c>
      <c r="CF132" s="19">
        <v>1</v>
      </c>
      <c r="CG132" s="25" t="s">
        <v>35</v>
      </c>
      <c r="CH132" s="19">
        <v>0</v>
      </c>
      <c r="CJ132" s="19">
        <v>2</v>
      </c>
      <c r="CK132" s="20" t="b">
        <f t="shared" si="97"/>
        <v>1</v>
      </c>
      <c r="CL132" s="21" t="b">
        <f t="shared" si="98"/>
        <v>0</v>
      </c>
      <c r="CM132" s="21" t="b">
        <f t="shared" si="46"/>
        <v>1</v>
      </c>
      <c r="CN132" s="19" t="b">
        <f t="shared" si="99"/>
        <v>0</v>
      </c>
      <c r="CO132" s="20" t="b">
        <f t="shared" si="100"/>
        <v>0</v>
      </c>
      <c r="CP132" s="19" t="b">
        <f t="shared" si="101"/>
        <v>0</v>
      </c>
      <c r="CQ132" s="19" t="b">
        <f t="shared" si="102"/>
        <v>0</v>
      </c>
      <c r="CR132" s="19" t="b">
        <f t="shared" si="103"/>
        <v>0</v>
      </c>
      <c r="CS132" s="20" t="b">
        <f t="shared" si="104"/>
        <v>0</v>
      </c>
      <c r="CT132" s="19" t="b">
        <f t="shared" si="105"/>
        <v>0</v>
      </c>
      <c r="CU132" s="19" t="b">
        <f t="shared" si="106"/>
        <v>0</v>
      </c>
      <c r="CV132" s="19" t="b">
        <f t="shared" si="107"/>
        <v>0</v>
      </c>
      <c r="CW132" s="19" t="b">
        <f t="shared" si="12"/>
        <v>0</v>
      </c>
      <c r="CX132" s="19" t="b">
        <f t="shared" si="108"/>
        <v>0</v>
      </c>
      <c r="CY132" s="19" t="b">
        <f t="shared" si="14"/>
        <v>0</v>
      </c>
      <c r="CZ132" s="20" t="b">
        <f t="shared" si="109"/>
        <v>1</v>
      </c>
      <c r="DA132" s="19" t="b">
        <f t="shared" si="110"/>
        <v>0</v>
      </c>
      <c r="DB132" s="19" t="b">
        <f t="shared" si="111"/>
        <v>0</v>
      </c>
      <c r="DC132" s="19" t="b">
        <f t="shared" si="112"/>
        <v>0</v>
      </c>
      <c r="DD132" s="19" t="b">
        <f t="shared" si="19"/>
        <v>0</v>
      </c>
      <c r="DE132" s="19" t="b">
        <f t="shared" si="113"/>
        <v>1</v>
      </c>
      <c r="DF132" s="19" t="b">
        <f t="shared" si="114"/>
        <v>1</v>
      </c>
      <c r="DG132" s="19" t="b">
        <f t="shared" si="22"/>
        <v>1</v>
      </c>
      <c r="DH132" s="20" t="b">
        <f t="shared" si="115"/>
        <v>1</v>
      </c>
      <c r="DI132" s="21" t="b">
        <f t="shared" si="24"/>
        <v>1</v>
      </c>
      <c r="DJ132" s="19" t="b">
        <f t="shared" si="116"/>
        <v>0</v>
      </c>
      <c r="DK132" s="19" t="b">
        <f t="shared" si="117"/>
        <v>0</v>
      </c>
      <c r="DL132" s="19" t="b">
        <f t="shared" si="118"/>
        <v>0</v>
      </c>
      <c r="DM132" s="19" t="b">
        <f t="shared" si="28"/>
        <v>0</v>
      </c>
      <c r="DN132" s="19" t="b">
        <f t="shared" si="93"/>
        <v>0</v>
      </c>
      <c r="DO132" s="19" t="b">
        <f t="shared" si="136"/>
        <v>0</v>
      </c>
      <c r="DP132" s="20">
        <f t="shared" si="119"/>
        <v>0</v>
      </c>
      <c r="DQ132" s="19">
        <f t="shared" si="120"/>
        <v>0</v>
      </c>
      <c r="DR132" s="19">
        <f t="shared" si="121"/>
        <v>0</v>
      </c>
      <c r="DS132" s="19">
        <f t="shared" si="122"/>
        <v>0</v>
      </c>
      <c r="DT132" s="19">
        <f t="shared" si="123"/>
        <v>0</v>
      </c>
      <c r="DU132" s="19">
        <f t="shared" si="124"/>
        <v>0</v>
      </c>
      <c r="DV132" s="19">
        <f t="shared" si="125"/>
        <v>0</v>
      </c>
      <c r="DW132" s="19">
        <f t="shared" si="126"/>
        <v>0</v>
      </c>
      <c r="DX132" s="19">
        <f t="shared" si="127"/>
        <v>0</v>
      </c>
      <c r="DY132" s="19">
        <f t="shared" si="128"/>
        <v>0</v>
      </c>
      <c r="DZ132" s="19">
        <f t="shared" si="129"/>
        <v>0</v>
      </c>
      <c r="EA132" s="19">
        <f t="shared" si="130"/>
        <v>0</v>
      </c>
      <c r="EB132" s="19">
        <f t="shared" si="131"/>
        <v>0</v>
      </c>
      <c r="EC132" s="19">
        <f t="shared" si="132"/>
        <v>0</v>
      </c>
      <c r="ED132" s="19">
        <f t="shared" si="133"/>
        <v>0</v>
      </c>
      <c r="EE132" s="19">
        <f t="shared" si="134"/>
        <v>16</v>
      </c>
      <c r="EF132" s="19">
        <f t="shared" si="95"/>
        <v>16</v>
      </c>
      <c r="EG132" s="22">
        <f t="shared" si="135"/>
        <v>7.43801652892562E-2</v>
      </c>
    </row>
    <row r="133" spans="1:137" x14ac:dyDescent="0.25">
      <c r="A133" s="18" t="b">
        <f t="shared" si="96"/>
        <v>1</v>
      </c>
      <c r="B133" s="23" t="s">
        <v>851</v>
      </c>
      <c r="C133" s="32" t="s">
        <v>1077</v>
      </c>
      <c r="D133" s="19">
        <v>1</v>
      </c>
      <c r="E133" s="19">
        <v>1</v>
      </c>
      <c r="F133" s="19">
        <v>1</v>
      </c>
      <c r="G133" s="19">
        <v>0</v>
      </c>
      <c r="H133" s="19">
        <v>0</v>
      </c>
      <c r="I133" s="19">
        <v>2</v>
      </c>
      <c r="J133" s="19">
        <v>1</v>
      </c>
      <c r="K133" s="19">
        <v>1</v>
      </c>
      <c r="L133" s="19">
        <v>1</v>
      </c>
      <c r="M133" s="19">
        <v>0</v>
      </c>
      <c r="N133" s="19">
        <v>0</v>
      </c>
      <c r="O133" s="19">
        <v>0</v>
      </c>
      <c r="P133" s="19">
        <v>0</v>
      </c>
      <c r="Q133" s="19">
        <v>0</v>
      </c>
      <c r="R133" s="19">
        <v>0</v>
      </c>
      <c r="S133" s="19">
        <v>0</v>
      </c>
      <c r="T133" s="25" t="s">
        <v>35</v>
      </c>
      <c r="U133" s="19">
        <v>2</v>
      </c>
      <c r="V133" s="20">
        <v>1</v>
      </c>
      <c r="W133" s="19">
        <v>1</v>
      </c>
      <c r="X133" s="19">
        <v>1</v>
      </c>
      <c r="Y133" s="19">
        <v>1</v>
      </c>
      <c r="Z133" s="19">
        <v>0</v>
      </c>
      <c r="AA133" s="19">
        <v>1</v>
      </c>
      <c r="AB133" s="19">
        <v>0</v>
      </c>
      <c r="AC133" s="19">
        <v>1</v>
      </c>
      <c r="AD133" s="19">
        <v>0</v>
      </c>
      <c r="AE133" s="19">
        <v>0</v>
      </c>
      <c r="AF133" s="19">
        <v>0</v>
      </c>
      <c r="AG133" s="19">
        <v>0</v>
      </c>
      <c r="AH133" s="19">
        <v>0</v>
      </c>
      <c r="AI133" s="19">
        <v>0</v>
      </c>
      <c r="AJ133" s="19">
        <v>0</v>
      </c>
      <c r="AK133" s="19">
        <v>0</v>
      </c>
      <c r="AL133" s="19">
        <v>0</v>
      </c>
      <c r="AM133" s="19">
        <v>1</v>
      </c>
      <c r="AN133" s="19">
        <v>1</v>
      </c>
      <c r="AO133" s="19">
        <v>0</v>
      </c>
      <c r="AP133" s="19">
        <v>0</v>
      </c>
      <c r="AQ133" s="19">
        <v>0</v>
      </c>
      <c r="AR133" s="19">
        <v>0</v>
      </c>
      <c r="AV133" s="19">
        <v>1</v>
      </c>
      <c r="AW133" s="19">
        <v>2</v>
      </c>
      <c r="AX133" s="19">
        <v>2</v>
      </c>
      <c r="AY133" s="19">
        <v>1</v>
      </c>
      <c r="AZ133" s="25" t="s">
        <v>371</v>
      </c>
      <c r="BA133" s="25" t="s">
        <v>35</v>
      </c>
      <c r="BB133" s="19">
        <v>2</v>
      </c>
      <c r="BC133" s="20">
        <v>3</v>
      </c>
      <c r="BD133" s="19">
        <v>1</v>
      </c>
      <c r="BE133" s="19">
        <v>1</v>
      </c>
      <c r="BF133" s="19">
        <v>1</v>
      </c>
      <c r="BG133" s="19">
        <v>0</v>
      </c>
      <c r="BH133" s="19">
        <v>0</v>
      </c>
      <c r="BI133" s="19">
        <v>1</v>
      </c>
      <c r="BJ133" s="19">
        <v>1</v>
      </c>
      <c r="BK133" s="19">
        <v>0</v>
      </c>
      <c r="BL133" s="19">
        <v>1</v>
      </c>
      <c r="BM133" s="19">
        <v>1</v>
      </c>
      <c r="BN133" s="19">
        <v>1</v>
      </c>
      <c r="BO133" s="19">
        <v>1</v>
      </c>
      <c r="BP133" s="19">
        <v>1</v>
      </c>
      <c r="BQ133" s="19">
        <v>0</v>
      </c>
      <c r="BR133" s="19">
        <v>1</v>
      </c>
      <c r="BS133" s="19">
        <v>1</v>
      </c>
      <c r="BT133" s="19">
        <v>0</v>
      </c>
      <c r="BU133" s="19">
        <v>0</v>
      </c>
      <c r="BV133" s="19">
        <v>0</v>
      </c>
      <c r="BW133" s="19">
        <v>0</v>
      </c>
      <c r="BX133" s="19">
        <v>0</v>
      </c>
      <c r="BY133" s="19">
        <v>0</v>
      </c>
      <c r="BZ133" s="19">
        <v>0</v>
      </c>
      <c r="CA133" s="19">
        <v>1</v>
      </c>
      <c r="CB133" s="19">
        <v>0</v>
      </c>
      <c r="CC133" s="19">
        <v>1</v>
      </c>
      <c r="CD133" s="19">
        <v>1</v>
      </c>
      <c r="CE133" s="19">
        <v>1</v>
      </c>
      <c r="CF133" s="19">
        <v>11</v>
      </c>
      <c r="CG133" s="25" t="s">
        <v>35</v>
      </c>
      <c r="CH133" s="19">
        <v>0</v>
      </c>
      <c r="CJ133" s="19">
        <v>2</v>
      </c>
      <c r="CK133" s="20" t="b">
        <f t="shared" si="97"/>
        <v>1</v>
      </c>
      <c r="CL133" s="21" t="b">
        <f t="shared" si="98"/>
        <v>0</v>
      </c>
      <c r="CM133" s="21" t="b">
        <f t="shared" si="46"/>
        <v>1</v>
      </c>
      <c r="CN133" s="19" t="b">
        <f t="shared" si="99"/>
        <v>1</v>
      </c>
      <c r="CO133" s="20" t="b">
        <f t="shared" si="100"/>
        <v>1</v>
      </c>
      <c r="CP133" s="19" t="b">
        <f t="shared" si="101"/>
        <v>0</v>
      </c>
      <c r="CQ133" s="19" t="b">
        <f t="shared" si="102"/>
        <v>0</v>
      </c>
      <c r="CR133" s="19" t="b">
        <f t="shared" si="103"/>
        <v>0</v>
      </c>
      <c r="CS133" s="20" t="b">
        <f t="shared" si="104"/>
        <v>1</v>
      </c>
      <c r="CT133" s="19" t="b">
        <f t="shared" si="105"/>
        <v>1</v>
      </c>
      <c r="CU133" s="19" t="b">
        <f t="shared" si="106"/>
        <v>0</v>
      </c>
      <c r="CV133" s="19" t="b">
        <f t="shared" si="107"/>
        <v>0</v>
      </c>
      <c r="CW133" s="19" t="b">
        <f t="shared" si="12"/>
        <v>0</v>
      </c>
      <c r="CX133" s="19" t="b">
        <f t="shared" si="108"/>
        <v>0</v>
      </c>
      <c r="CY133" s="19" t="b">
        <f t="shared" si="14"/>
        <v>1</v>
      </c>
      <c r="CZ133" s="20" t="b">
        <f t="shared" si="109"/>
        <v>0</v>
      </c>
      <c r="DA133" s="19" t="b">
        <f t="shared" si="110"/>
        <v>0</v>
      </c>
      <c r="DB133" s="19" t="b">
        <f t="shared" si="111"/>
        <v>0</v>
      </c>
      <c r="DC133" s="19" t="b">
        <f t="shared" si="112"/>
        <v>0</v>
      </c>
      <c r="DD133" s="19" t="b">
        <f t="shared" si="19"/>
        <v>0</v>
      </c>
      <c r="DE133" s="19" t="b">
        <f t="shared" si="113"/>
        <v>0</v>
      </c>
      <c r="DF133" s="19" t="b">
        <f t="shared" si="114"/>
        <v>0</v>
      </c>
      <c r="DG133" s="19" t="b">
        <f t="shared" si="22"/>
        <v>0</v>
      </c>
      <c r="DH133" s="20" t="b">
        <f t="shared" si="115"/>
        <v>1</v>
      </c>
      <c r="DI133" s="21" t="b">
        <f t="shared" si="24"/>
        <v>1</v>
      </c>
      <c r="DJ133" s="19" t="b">
        <f t="shared" si="116"/>
        <v>0</v>
      </c>
      <c r="DK133" s="19" t="b">
        <f t="shared" si="117"/>
        <v>1</v>
      </c>
      <c r="DL133" s="19" t="b">
        <f t="shared" si="118"/>
        <v>1</v>
      </c>
      <c r="DM133" s="19" t="b">
        <f t="shared" si="28"/>
        <v>1</v>
      </c>
      <c r="DN133" s="19" t="b">
        <f t="shared" si="93"/>
        <v>0</v>
      </c>
      <c r="DO133" s="19" t="b">
        <f t="shared" si="136"/>
        <v>0</v>
      </c>
      <c r="DP133" s="20">
        <f t="shared" si="119"/>
        <v>0</v>
      </c>
      <c r="DQ133" s="19">
        <f t="shared" si="120"/>
        <v>0</v>
      </c>
      <c r="DR133" s="19">
        <f t="shared" si="121"/>
        <v>0</v>
      </c>
      <c r="DS133" s="19">
        <f t="shared" si="122"/>
        <v>0</v>
      </c>
      <c r="DT133" s="19">
        <f t="shared" si="123"/>
        <v>0</v>
      </c>
      <c r="DU133" s="19">
        <f t="shared" si="124"/>
        <v>0</v>
      </c>
      <c r="DV133" s="19">
        <f t="shared" si="125"/>
        <v>0</v>
      </c>
      <c r="DW133" s="19">
        <f t="shared" si="126"/>
        <v>8</v>
      </c>
      <c r="DX133" s="19">
        <f t="shared" si="127"/>
        <v>0</v>
      </c>
      <c r="DY133" s="19">
        <f t="shared" si="128"/>
        <v>0</v>
      </c>
      <c r="DZ133" s="19">
        <f t="shared" si="129"/>
        <v>0</v>
      </c>
      <c r="EA133" s="19">
        <f t="shared" si="130"/>
        <v>0</v>
      </c>
      <c r="EB133" s="19">
        <f t="shared" si="131"/>
        <v>0</v>
      </c>
      <c r="EC133" s="19">
        <f t="shared" si="132"/>
        <v>0</v>
      </c>
      <c r="ED133" s="19">
        <f t="shared" si="133"/>
        <v>0</v>
      </c>
      <c r="EE133" s="19">
        <f t="shared" si="134"/>
        <v>0</v>
      </c>
      <c r="EF133" s="19">
        <f t="shared" si="95"/>
        <v>8</v>
      </c>
      <c r="EG133" s="22">
        <f t="shared" si="135"/>
        <v>0.36363636363636365</v>
      </c>
    </row>
    <row r="134" spans="1:137" x14ac:dyDescent="0.25">
      <c r="A134" s="18" t="b">
        <f t="shared" si="96"/>
        <v>1</v>
      </c>
      <c r="B134" s="23" t="s">
        <v>851</v>
      </c>
      <c r="C134" s="32" t="s">
        <v>1078</v>
      </c>
      <c r="D134" s="19">
        <v>1</v>
      </c>
      <c r="E134" s="19">
        <v>1</v>
      </c>
      <c r="F134" s="19">
        <v>1</v>
      </c>
      <c r="G134" s="19">
        <v>0</v>
      </c>
      <c r="H134" s="19">
        <v>0</v>
      </c>
      <c r="I134" s="19">
        <v>8</v>
      </c>
      <c r="J134" s="19">
        <v>2</v>
      </c>
      <c r="K134" s="19">
        <v>1</v>
      </c>
      <c r="L134" s="19">
        <v>1</v>
      </c>
      <c r="M134" s="19">
        <v>0</v>
      </c>
      <c r="N134" s="19">
        <v>0</v>
      </c>
      <c r="O134" s="19">
        <v>0</v>
      </c>
      <c r="P134" s="19">
        <v>0</v>
      </c>
      <c r="Q134" s="19">
        <v>0</v>
      </c>
      <c r="R134" s="19">
        <v>0</v>
      </c>
      <c r="S134" s="19">
        <v>0</v>
      </c>
      <c r="T134" s="25" t="s">
        <v>35</v>
      </c>
      <c r="U134" s="19">
        <v>2</v>
      </c>
      <c r="V134" s="20">
        <v>0</v>
      </c>
      <c r="W134" s="19">
        <v>0</v>
      </c>
      <c r="X134" s="19">
        <v>0</v>
      </c>
      <c r="Y134" s="19">
        <v>0</v>
      </c>
      <c r="AC134" s="19">
        <v>1</v>
      </c>
      <c r="AD134" s="19">
        <v>0</v>
      </c>
      <c r="AE134" s="19">
        <v>0</v>
      </c>
      <c r="AF134" s="19">
        <v>0</v>
      </c>
      <c r="AG134" s="19">
        <v>0</v>
      </c>
      <c r="AH134" s="19">
        <v>1</v>
      </c>
      <c r="AI134" s="19">
        <v>1</v>
      </c>
      <c r="AJ134" s="19">
        <v>0</v>
      </c>
      <c r="AK134" s="19">
        <v>0</v>
      </c>
      <c r="AL134" s="19">
        <v>1</v>
      </c>
      <c r="AM134" s="19">
        <v>0</v>
      </c>
      <c r="AN134" s="19">
        <v>0</v>
      </c>
      <c r="AO134" s="19">
        <v>0</v>
      </c>
      <c r="AP134" s="19">
        <v>0</v>
      </c>
      <c r="AQ134" s="19">
        <v>0</v>
      </c>
      <c r="AR134" s="19">
        <v>0</v>
      </c>
      <c r="AV134" s="19">
        <v>0</v>
      </c>
      <c r="AY134" s="19">
        <v>0</v>
      </c>
      <c r="BA134" s="25" t="s">
        <v>35</v>
      </c>
      <c r="BB134" s="19">
        <v>2</v>
      </c>
      <c r="BC134" s="20">
        <v>3</v>
      </c>
      <c r="BD134" s="19">
        <v>1</v>
      </c>
      <c r="BE134" s="19">
        <v>1</v>
      </c>
      <c r="BF134" s="19">
        <v>1</v>
      </c>
      <c r="BG134" s="19">
        <v>1</v>
      </c>
      <c r="BH134" s="19">
        <v>0</v>
      </c>
      <c r="BI134" s="19">
        <v>1</v>
      </c>
      <c r="BJ134" s="19">
        <v>0</v>
      </c>
      <c r="BK134" s="19">
        <v>0</v>
      </c>
      <c r="BL134" s="19">
        <v>1</v>
      </c>
      <c r="BM134" s="19">
        <v>1</v>
      </c>
      <c r="BN134" s="19">
        <v>1</v>
      </c>
      <c r="BO134" s="19">
        <v>1</v>
      </c>
      <c r="BP134" s="19">
        <v>0</v>
      </c>
      <c r="BQ134" s="19">
        <v>0</v>
      </c>
      <c r="BR134" s="19">
        <v>0</v>
      </c>
      <c r="BS134" s="19">
        <v>0</v>
      </c>
      <c r="BT134" s="19">
        <v>0</v>
      </c>
      <c r="BU134" s="19">
        <v>0</v>
      </c>
      <c r="BV134" s="19">
        <v>0</v>
      </c>
      <c r="BW134" s="19">
        <v>0</v>
      </c>
      <c r="BX134" s="19">
        <v>0</v>
      </c>
      <c r="BY134" s="19">
        <v>0</v>
      </c>
      <c r="BZ134" s="19">
        <v>0</v>
      </c>
      <c r="CA134" s="19">
        <v>0</v>
      </c>
      <c r="CB134" s="19">
        <v>1</v>
      </c>
      <c r="CC134" s="19">
        <v>5</v>
      </c>
      <c r="CD134" s="19">
        <v>1</v>
      </c>
      <c r="CE134" s="19">
        <v>1</v>
      </c>
      <c r="CF134" s="19">
        <v>1</v>
      </c>
      <c r="CG134" s="25" t="s">
        <v>35</v>
      </c>
      <c r="CH134" s="19">
        <v>0</v>
      </c>
      <c r="CJ134" s="19">
        <v>2</v>
      </c>
      <c r="CK134" s="20" t="b">
        <f t="shared" si="97"/>
        <v>1</v>
      </c>
      <c r="CL134" s="21" t="b">
        <f t="shared" si="98"/>
        <v>0</v>
      </c>
      <c r="CM134" s="21" t="b">
        <f t="shared" si="46"/>
        <v>1</v>
      </c>
      <c r="CN134" s="19" t="b">
        <f t="shared" si="99"/>
        <v>1</v>
      </c>
      <c r="CO134" s="20" t="b">
        <f t="shared" si="100"/>
        <v>0</v>
      </c>
      <c r="CP134" s="19" t="b">
        <f t="shared" si="101"/>
        <v>0</v>
      </c>
      <c r="CQ134" s="19" t="b">
        <f t="shared" si="102"/>
        <v>0</v>
      </c>
      <c r="CR134" s="19" t="b">
        <f t="shared" si="103"/>
        <v>0</v>
      </c>
      <c r="CS134" s="20" t="b">
        <f t="shared" si="104"/>
        <v>0</v>
      </c>
      <c r="CT134" s="19" t="b">
        <f t="shared" si="105"/>
        <v>0</v>
      </c>
      <c r="CU134" s="19" t="b">
        <f t="shared" si="106"/>
        <v>0</v>
      </c>
      <c r="CV134" s="19" t="b">
        <f t="shared" si="107"/>
        <v>0</v>
      </c>
      <c r="CW134" s="19" t="b">
        <f t="shared" si="12"/>
        <v>0</v>
      </c>
      <c r="CX134" s="19" t="b">
        <f t="shared" si="108"/>
        <v>0</v>
      </c>
      <c r="CY134" s="19" t="b">
        <f t="shared" si="14"/>
        <v>0</v>
      </c>
      <c r="CZ134" s="20" t="b">
        <f t="shared" si="109"/>
        <v>1</v>
      </c>
      <c r="DA134" s="19" t="b">
        <f t="shared" si="110"/>
        <v>1</v>
      </c>
      <c r="DB134" s="19" t="b">
        <f t="shared" si="111"/>
        <v>0</v>
      </c>
      <c r="DC134" s="19" t="b">
        <f t="shared" si="112"/>
        <v>0</v>
      </c>
      <c r="DD134" s="19" t="b">
        <f t="shared" si="19"/>
        <v>0</v>
      </c>
      <c r="DE134" s="19" t="b">
        <f t="shared" si="113"/>
        <v>0</v>
      </c>
      <c r="DF134" s="19" t="b">
        <f t="shared" si="114"/>
        <v>0</v>
      </c>
      <c r="DG134" s="19" t="b">
        <f t="shared" si="22"/>
        <v>0</v>
      </c>
      <c r="DH134" s="20" t="b">
        <f t="shared" si="115"/>
        <v>0</v>
      </c>
      <c r="DI134" s="21" t="b">
        <f t="shared" si="24"/>
        <v>0</v>
      </c>
      <c r="DJ134" s="19" t="b">
        <f t="shared" si="116"/>
        <v>1</v>
      </c>
      <c r="DK134" s="19" t="b">
        <f t="shared" si="117"/>
        <v>0</v>
      </c>
      <c r="DL134" s="19" t="b">
        <f t="shared" si="118"/>
        <v>0</v>
      </c>
      <c r="DM134" s="19" t="b">
        <f t="shared" si="28"/>
        <v>0</v>
      </c>
      <c r="DN134" s="19" t="b">
        <f t="shared" si="93"/>
        <v>1</v>
      </c>
      <c r="DO134" s="19" t="b">
        <f t="shared" si="136"/>
        <v>0</v>
      </c>
      <c r="DP134" s="20">
        <f t="shared" si="119"/>
        <v>0</v>
      </c>
      <c r="DQ134" s="19">
        <f t="shared" si="120"/>
        <v>0</v>
      </c>
      <c r="DR134" s="19">
        <f t="shared" si="121"/>
        <v>0</v>
      </c>
      <c r="DS134" s="19">
        <f t="shared" si="122"/>
        <v>0</v>
      </c>
      <c r="DT134" s="19">
        <f t="shared" si="123"/>
        <v>0</v>
      </c>
      <c r="DU134" s="19">
        <f t="shared" si="124"/>
        <v>0</v>
      </c>
      <c r="DV134" s="19">
        <f t="shared" si="125"/>
        <v>0</v>
      </c>
      <c r="DW134" s="19">
        <f t="shared" si="126"/>
        <v>0</v>
      </c>
      <c r="DX134" s="19">
        <f t="shared" si="127"/>
        <v>0</v>
      </c>
      <c r="DY134" s="19">
        <f t="shared" si="128"/>
        <v>0</v>
      </c>
      <c r="DZ134" s="19">
        <f t="shared" si="129"/>
        <v>0</v>
      </c>
      <c r="EA134" s="19">
        <f t="shared" si="130"/>
        <v>0</v>
      </c>
      <c r="EB134" s="19">
        <f t="shared" si="131"/>
        <v>0</v>
      </c>
      <c r="EC134" s="19">
        <f t="shared" si="132"/>
        <v>0</v>
      </c>
      <c r="ED134" s="19">
        <f t="shared" si="133"/>
        <v>0</v>
      </c>
      <c r="EE134" s="19">
        <f t="shared" si="134"/>
        <v>16</v>
      </c>
      <c r="EF134" s="19">
        <f t="shared" si="95"/>
        <v>16</v>
      </c>
      <c r="EG134" s="22">
        <f t="shared" si="135"/>
        <v>7.43801652892562E-2</v>
      </c>
    </row>
    <row r="135" spans="1:137" x14ac:dyDescent="0.25">
      <c r="A135" s="18" t="b">
        <f t="shared" si="96"/>
        <v>1</v>
      </c>
      <c r="B135" s="23" t="s">
        <v>851</v>
      </c>
      <c r="C135" s="32" t="s">
        <v>1079</v>
      </c>
      <c r="D135" s="19">
        <v>1</v>
      </c>
      <c r="E135" s="19">
        <v>1</v>
      </c>
      <c r="F135" s="19">
        <v>1</v>
      </c>
      <c r="G135" s="19">
        <v>0</v>
      </c>
      <c r="H135" s="19">
        <v>0</v>
      </c>
      <c r="I135" s="19">
        <v>13</v>
      </c>
      <c r="J135" s="19">
        <v>1</v>
      </c>
      <c r="K135" s="19">
        <v>2</v>
      </c>
      <c r="L135" s="19">
        <v>2</v>
      </c>
      <c r="M135" s="19">
        <v>0</v>
      </c>
      <c r="N135" s="19">
        <v>0</v>
      </c>
      <c r="O135" s="19">
        <v>0</v>
      </c>
      <c r="P135" s="19">
        <v>0</v>
      </c>
      <c r="Q135" s="19">
        <v>0</v>
      </c>
      <c r="R135" s="19">
        <v>0</v>
      </c>
      <c r="S135" s="19">
        <v>0</v>
      </c>
      <c r="T135" s="25" t="s">
        <v>35</v>
      </c>
      <c r="U135" s="19">
        <v>2</v>
      </c>
      <c r="V135" s="20">
        <v>0</v>
      </c>
      <c r="W135" s="19">
        <v>0</v>
      </c>
      <c r="X135" s="19">
        <v>1</v>
      </c>
      <c r="Y135" s="19">
        <v>1</v>
      </c>
      <c r="Z135" s="19">
        <v>0</v>
      </c>
      <c r="AA135" s="19">
        <v>0</v>
      </c>
      <c r="AC135" s="19">
        <v>1</v>
      </c>
      <c r="AD135" s="19">
        <v>0</v>
      </c>
      <c r="AE135" s="19">
        <v>0</v>
      </c>
      <c r="AF135" s="19">
        <v>0</v>
      </c>
      <c r="AG135" s="19">
        <v>0</v>
      </c>
      <c r="AH135" s="19">
        <v>1</v>
      </c>
      <c r="AI135" s="19">
        <v>0</v>
      </c>
      <c r="AJ135" s="19">
        <v>1</v>
      </c>
      <c r="AK135" s="19">
        <v>0</v>
      </c>
      <c r="AL135" s="19">
        <v>1</v>
      </c>
      <c r="AM135" s="19">
        <v>0</v>
      </c>
      <c r="AN135" s="19">
        <v>0</v>
      </c>
      <c r="AO135" s="19">
        <v>0</v>
      </c>
      <c r="AP135" s="19">
        <v>0</v>
      </c>
      <c r="AQ135" s="19">
        <v>0</v>
      </c>
      <c r="AR135" s="19">
        <v>0</v>
      </c>
      <c r="AV135" s="19">
        <v>0</v>
      </c>
      <c r="AY135" s="19">
        <v>0</v>
      </c>
      <c r="BA135" s="25" t="s">
        <v>35</v>
      </c>
      <c r="BB135" s="19">
        <v>2</v>
      </c>
      <c r="BC135" s="20">
        <v>3</v>
      </c>
      <c r="BD135" s="19">
        <v>1</v>
      </c>
      <c r="BE135" s="19">
        <v>1</v>
      </c>
      <c r="BF135" s="19">
        <v>1</v>
      </c>
      <c r="BG135" s="19">
        <v>1</v>
      </c>
      <c r="BH135" s="19">
        <v>1</v>
      </c>
      <c r="BI135" s="19">
        <v>1</v>
      </c>
      <c r="BJ135" s="19">
        <v>1</v>
      </c>
      <c r="BK135" s="19">
        <v>0</v>
      </c>
      <c r="BL135" s="19">
        <v>1</v>
      </c>
      <c r="BM135" s="19">
        <v>1</v>
      </c>
      <c r="BN135" s="19">
        <v>1</v>
      </c>
      <c r="BO135" s="19">
        <v>1</v>
      </c>
      <c r="BP135" s="19">
        <v>1</v>
      </c>
      <c r="BQ135" s="19">
        <v>0</v>
      </c>
      <c r="BR135" s="19">
        <v>1</v>
      </c>
      <c r="BS135" s="19">
        <v>0</v>
      </c>
      <c r="BT135" s="19">
        <v>0</v>
      </c>
      <c r="BU135" s="19">
        <v>0</v>
      </c>
      <c r="BV135" s="19">
        <v>0</v>
      </c>
      <c r="BW135" s="19">
        <v>0</v>
      </c>
      <c r="BX135" s="19">
        <v>0</v>
      </c>
      <c r="BY135" s="19">
        <v>0</v>
      </c>
      <c r="BZ135" s="19">
        <v>0</v>
      </c>
      <c r="CA135" s="19">
        <v>0</v>
      </c>
      <c r="CB135" s="19">
        <v>1</v>
      </c>
      <c r="CC135" s="19">
        <v>5</v>
      </c>
      <c r="CD135" s="19">
        <v>1</v>
      </c>
      <c r="CE135" s="19">
        <v>1</v>
      </c>
      <c r="CF135" s="19">
        <v>4</v>
      </c>
      <c r="CG135" s="25" t="s">
        <v>35</v>
      </c>
      <c r="CH135" s="19">
        <v>0</v>
      </c>
      <c r="CJ135" s="19">
        <v>2</v>
      </c>
      <c r="CK135" s="20" t="b">
        <f t="shared" si="97"/>
        <v>1</v>
      </c>
      <c r="CL135" s="21" t="b">
        <f t="shared" si="98"/>
        <v>0</v>
      </c>
      <c r="CM135" s="21" t="b">
        <f t="shared" si="46"/>
        <v>1</v>
      </c>
      <c r="CN135" s="19" t="b">
        <f t="shared" si="99"/>
        <v>1</v>
      </c>
      <c r="CO135" s="20" t="b">
        <f t="shared" si="100"/>
        <v>0</v>
      </c>
      <c r="CP135" s="19" t="b">
        <f t="shared" si="101"/>
        <v>0</v>
      </c>
      <c r="CQ135" s="19" t="b">
        <f t="shared" si="102"/>
        <v>0</v>
      </c>
      <c r="CR135" s="19" t="b">
        <f t="shared" si="103"/>
        <v>1</v>
      </c>
      <c r="CS135" s="20" t="b">
        <f t="shared" si="104"/>
        <v>1</v>
      </c>
      <c r="CT135" s="19" t="b">
        <f t="shared" si="105"/>
        <v>1</v>
      </c>
      <c r="CU135" s="19" t="b">
        <f t="shared" si="106"/>
        <v>0</v>
      </c>
      <c r="CV135" s="19" t="b">
        <f t="shared" si="107"/>
        <v>0</v>
      </c>
      <c r="CW135" s="19" t="b">
        <f t="shared" si="12"/>
        <v>0</v>
      </c>
      <c r="CX135" s="19" t="b">
        <f t="shared" si="108"/>
        <v>0</v>
      </c>
      <c r="CY135" s="19" t="b">
        <f t="shared" si="14"/>
        <v>1</v>
      </c>
      <c r="CZ135" s="20" t="b">
        <f t="shared" si="109"/>
        <v>0</v>
      </c>
      <c r="DA135" s="19" t="b">
        <f t="shared" si="110"/>
        <v>0</v>
      </c>
      <c r="DB135" s="19" t="b">
        <f t="shared" si="111"/>
        <v>0</v>
      </c>
      <c r="DC135" s="19" t="b">
        <f t="shared" si="112"/>
        <v>0</v>
      </c>
      <c r="DD135" s="19" t="b">
        <f t="shared" si="19"/>
        <v>0</v>
      </c>
      <c r="DE135" s="19" t="b">
        <f t="shared" si="113"/>
        <v>0</v>
      </c>
      <c r="DF135" s="19" t="b">
        <f t="shared" si="114"/>
        <v>0</v>
      </c>
      <c r="DG135" s="19" t="b">
        <f t="shared" si="22"/>
        <v>0</v>
      </c>
      <c r="DH135" s="20" t="b">
        <f t="shared" si="115"/>
        <v>1</v>
      </c>
      <c r="DI135" s="21" t="b">
        <f t="shared" si="24"/>
        <v>1</v>
      </c>
      <c r="DJ135" s="19" t="b">
        <f t="shared" si="116"/>
        <v>0</v>
      </c>
      <c r="DK135" s="19" t="b">
        <f t="shared" si="117"/>
        <v>0</v>
      </c>
      <c r="DL135" s="19" t="b">
        <f t="shared" si="118"/>
        <v>0</v>
      </c>
      <c r="DM135" s="19" t="b">
        <f t="shared" si="28"/>
        <v>0</v>
      </c>
      <c r="DN135" s="19" t="b">
        <f t="shared" si="93"/>
        <v>0</v>
      </c>
      <c r="DO135" s="19" t="b">
        <f t="shared" si="136"/>
        <v>0</v>
      </c>
      <c r="DP135" s="20">
        <f t="shared" si="119"/>
        <v>0</v>
      </c>
      <c r="DQ135" s="19">
        <f t="shared" si="120"/>
        <v>0</v>
      </c>
      <c r="DR135" s="19">
        <f t="shared" si="121"/>
        <v>0</v>
      </c>
      <c r="DS135" s="19">
        <f t="shared" si="122"/>
        <v>0</v>
      </c>
      <c r="DT135" s="19">
        <f t="shared" si="123"/>
        <v>0</v>
      </c>
      <c r="DU135" s="19">
        <f t="shared" si="124"/>
        <v>0</v>
      </c>
      <c r="DV135" s="19">
        <f t="shared" si="125"/>
        <v>0</v>
      </c>
      <c r="DW135" s="19">
        <f t="shared" si="126"/>
        <v>0</v>
      </c>
      <c r="DX135" s="19">
        <f t="shared" si="127"/>
        <v>0</v>
      </c>
      <c r="DY135" s="19">
        <f t="shared" si="128"/>
        <v>0</v>
      </c>
      <c r="DZ135" s="19">
        <f t="shared" si="129"/>
        <v>0</v>
      </c>
      <c r="EA135" s="19">
        <f t="shared" si="130"/>
        <v>0</v>
      </c>
      <c r="EB135" s="19">
        <f t="shared" si="131"/>
        <v>0</v>
      </c>
      <c r="EC135" s="19">
        <f t="shared" si="132"/>
        <v>0</v>
      </c>
      <c r="ED135" s="19">
        <f t="shared" si="133"/>
        <v>15</v>
      </c>
      <c r="EE135" s="19">
        <f t="shared" si="134"/>
        <v>0</v>
      </c>
      <c r="EF135" s="19">
        <f t="shared" si="95"/>
        <v>15</v>
      </c>
      <c r="EG135" s="22">
        <f t="shared" si="135"/>
        <v>0.1076923076923077</v>
      </c>
    </row>
    <row r="136" spans="1:137" x14ac:dyDescent="0.25">
      <c r="A136" s="18" t="b">
        <f t="shared" si="96"/>
        <v>1</v>
      </c>
      <c r="B136" s="23" t="s">
        <v>851</v>
      </c>
      <c r="C136" s="32" t="s">
        <v>1080</v>
      </c>
      <c r="D136" s="19">
        <v>1</v>
      </c>
      <c r="E136" s="19">
        <v>1</v>
      </c>
      <c r="F136" s="19">
        <v>1</v>
      </c>
      <c r="G136" s="19">
        <v>0</v>
      </c>
      <c r="H136" s="19">
        <v>0</v>
      </c>
      <c r="I136" s="19">
        <v>5</v>
      </c>
      <c r="J136" s="19">
        <v>2</v>
      </c>
      <c r="K136" s="19">
        <v>1</v>
      </c>
      <c r="L136" s="19">
        <v>1</v>
      </c>
      <c r="M136" s="19">
        <v>0</v>
      </c>
      <c r="N136" s="19">
        <v>0</v>
      </c>
      <c r="O136" s="19">
        <v>0</v>
      </c>
      <c r="P136" s="19">
        <v>0</v>
      </c>
      <c r="Q136" s="19">
        <v>0</v>
      </c>
      <c r="R136" s="19">
        <v>0</v>
      </c>
      <c r="S136" s="19">
        <v>0</v>
      </c>
      <c r="T136" s="25" t="s">
        <v>35</v>
      </c>
      <c r="U136" s="19">
        <v>2</v>
      </c>
      <c r="V136" s="20">
        <v>0</v>
      </c>
      <c r="W136" s="19">
        <v>0</v>
      </c>
      <c r="X136" s="19">
        <v>0</v>
      </c>
      <c r="Y136" s="19">
        <v>0</v>
      </c>
      <c r="AC136" s="19">
        <v>1</v>
      </c>
      <c r="AD136" s="19">
        <v>0</v>
      </c>
      <c r="AE136" s="19">
        <v>0</v>
      </c>
      <c r="AF136" s="19">
        <v>0</v>
      </c>
      <c r="AG136" s="19">
        <v>0</v>
      </c>
      <c r="AH136" s="19">
        <v>0</v>
      </c>
      <c r="AI136" s="19">
        <v>0</v>
      </c>
      <c r="AJ136" s="19">
        <v>0</v>
      </c>
      <c r="AK136" s="19">
        <v>0</v>
      </c>
      <c r="AL136" s="19">
        <v>0</v>
      </c>
      <c r="AM136" s="19">
        <v>0</v>
      </c>
      <c r="AN136" s="19">
        <v>0</v>
      </c>
      <c r="AO136" s="19">
        <v>0</v>
      </c>
      <c r="AP136" s="19">
        <v>0</v>
      </c>
      <c r="AQ136" s="19">
        <v>1</v>
      </c>
      <c r="AR136" s="19">
        <v>0</v>
      </c>
      <c r="AV136" s="19">
        <v>0</v>
      </c>
      <c r="AY136" s="19">
        <v>0</v>
      </c>
      <c r="BA136" s="25" t="s">
        <v>35</v>
      </c>
      <c r="BB136" s="19">
        <v>2</v>
      </c>
      <c r="BC136" s="20">
        <v>3</v>
      </c>
      <c r="BD136" s="19">
        <v>1</v>
      </c>
      <c r="BE136" s="19">
        <v>1</v>
      </c>
      <c r="BF136" s="19">
        <v>1</v>
      </c>
      <c r="BG136" s="19">
        <v>1</v>
      </c>
      <c r="BH136" s="19">
        <v>0</v>
      </c>
      <c r="BI136" s="19">
        <v>1</v>
      </c>
      <c r="BJ136" s="19">
        <v>0</v>
      </c>
      <c r="BK136" s="19">
        <v>0</v>
      </c>
      <c r="BL136" s="19">
        <v>1</v>
      </c>
      <c r="BM136" s="19">
        <v>1</v>
      </c>
      <c r="BN136" s="19">
        <v>1</v>
      </c>
      <c r="BO136" s="19">
        <v>1</v>
      </c>
      <c r="BP136" s="19">
        <v>0</v>
      </c>
      <c r="BQ136" s="19">
        <v>0</v>
      </c>
      <c r="BR136" s="19">
        <v>0</v>
      </c>
      <c r="BS136" s="19">
        <v>0</v>
      </c>
      <c r="BT136" s="19">
        <v>0</v>
      </c>
      <c r="BU136" s="19">
        <v>0</v>
      </c>
      <c r="BV136" s="19">
        <v>0</v>
      </c>
      <c r="BW136" s="19">
        <v>0</v>
      </c>
      <c r="BX136" s="19">
        <v>0</v>
      </c>
      <c r="BY136" s="19">
        <v>0</v>
      </c>
      <c r="BZ136" s="19">
        <v>0</v>
      </c>
      <c r="CA136" s="19">
        <v>0</v>
      </c>
      <c r="CB136" s="19">
        <v>1</v>
      </c>
      <c r="CC136" s="19">
        <v>5</v>
      </c>
      <c r="CD136" s="19">
        <v>1</v>
      </c>
      <c r="CE136" s="19">
        <v>0</v>
      </c>
      <c r="CF136" s="19">
        <v>1</v>
      </c>
      <c r="CG136" s="25" t="s">
        <v>35</v>
      </c>
      <c r="CH136" s="19">
        <v>0</v>
      </c>
      <c r="CJ136" s="19">
        <v>2</v>
      </c>
      <c r="CK136" s="20" t="b">
        <f t="shared" si="97"/>
        <v>1</v>
      </c>
      <c r="CL136" s="21" t="b">
        <f t="shared" si="98"/>
        <v>0</v>
      </c>
      <c r="CM136" s="21" t="b">
        <f t="shared" si="46"/>
        <v>1</v>
      </c>
      <c r="CN136" s="19" t="b">
        <f t="shared" si="99"/>
        <v>1</v>
      </c>
      <c r="CO136" s="20" t="b">
        <f t="shared" si="100"/>
        <v>0</v>
      </c>
      <c r="CP136" s="19" t="b">
        <f t="shared" si="101"/>
        <v>0</v>
      </c>
      <c r="CQ136" s="19" t="b">
        <f t="shared" si="102"/>
        <v>0</v>
      </c>
      <c r="CR136" s="19" t="b">
        <f t="shared" si="103"/>
        <v>0</v>
      </c>
      <c r="CS136" s="20" t="b">
        <f t="shared" si="104"/>
        <v>0</v>
      </c>
      <c r="CT136" s="19" t="b">
        <f t="shared" si="105"/>
        <v>0</v>
      </c>
      <c r="CU136" s="19" t="b">
        <f t="shared" si="106"/>
        <v>0</v>
      </c>
      <c r="CV136" s="19" t="b">
        <f t="shared" si="107"/>
        <v>0</v>
      </c>
      <c r="CW136" s="19" t="b">
        <f t="shared" si="12"/>
        <v>0</v>
      </c>
      <c r="CX136" s="19" t="b">
        <f t="shared" si="108"/>
        <v>0</v>
      </c>
      <c r="CY136" s="19" t="b">
        <f t="shared" si="14"/>
        <v>0</v>
      </c>
      <c r="CZ136" s="20" t="b">
        <f t="shared" si="109"/>
        <v>1</v>
      </c>
      <c r="DA136" s="19" t="b">
        <f t="shared" si="110"/>
        <v>1</v>
      </c>
      <c r="DB136" s="19" t="b">
        <f t="shared" si="111"/>
        <v>0</v>
      </c>
      <c r="DC136" s="19" t="b">
        <f t="shared" si="112"/>
        <v>0</v>
      </c>
      <c r="DD136" s="19" t="b">
        <f t="shared" si="19"/>
        <v>0</v>
      </c>
      <c r="DE136" s="19" t="b">
        <f t="shared" si="113"/>
        <v>0</v>
      </c>
      <c r="DF136" s="19" t="b">
        <f t="shared" si="114"/>
        <v>0</v>
      </c>
      <c r="DG136" s="19" t="b">
        <f t="shared" si="22"/>
        <v>0</v>
      </c>
      <c r="DH136" s="20" t="b">
        <f t="shared" si="115"/>
        <v>0</v>
      </c>
      <c r="DI136" s="21" t="b">
        <f t="shared" si="24"/>
        <v>0</v>
      </c>
      <c r="DJ136" s="19" t="b">
        <f t="shared" si="116"/>
        <v>1</v>
      </c>
      <c r="DK136" s="19" t="b">
        <f t="shared" si="117"/>
        <v>0</v>
      </c>
      <c r="DL136" s="19" t="b">
        <f t="shared" si="118"/>
        <v>0</v>
      </c>
      <c r="DM136" s="19" t="b">
        <f t="shared" si="28"/>
        <v>0</v>
      </c>
      <c r="DN136" s="19" t="b">
        <f t="shared" si="93"/>
        <v>1</v>
      </c>
      <c r="DO136" s="19" t="b">
        <f t="shared" si="136"/>
        <v>0</v>
      </c>
      <c r="DP136" s="20">
        <f t="shared" si="119"/>
        <v>0</v>
      </c>
      <c r="DQ136" s="19">
        <f t="shared" si="120"/>
        <v>0</v>
      </c>
      <c r="DR136" s="19">
        <f t="shared" si="121"/>
        <v>0</v>
      </c>
      <c r="DS136" s="19">
        <f t="shared" si="122"/>
        <v>0</v>
      </c>
      <c r="DT136" s="19">
        <f t="shared" si="123"/>
        <v>0</v>
      </c>
      <c r="DU136" s="19">
        <f t="shared" si="124"/>
        <v>0</v>
      </c>
      <c r="DV136" s="19">
        <f t="shared" si="125"/>
        <v>0</v>
      </c>
      <c r="DW136" s="19">
        <f t="shared" si="126"/>
        <v>0</v>
      </c>
      <c r="DX136" s="19">
        <f t="shared" si="127"/>
        <v>0</v>
      </c>
      <c r="DY136" s="19">
        <f t="shared" si="128"/>
        <v>0</v>
      </c>
      <c r="DZ136" s="19">
        <f t="shared" si="129"/>
        <v>0</v>
      </c>
      <c r="EA136" s="19">
        <f t="shared" si="130"/>
        <v>0</v>
      </c>
      <c r="EB136" s="19">
        <f t="shared" si="131"/>
        <v>0</v>
      </c>
      <c r="EC136" s="19">
        <f t="shared" si="132"/>
        <v>0</v>
      </c>
      <c r="ED136" s="19">
        <f t="shared" si="133"/>
        <v>0</v>
      </c>
      <c r="EE136" s="19">
        <f t="shared" si="134"/>
        <v>16</v>
      </c>
      <c r="EF136" s="19">
        <f t="shared" si="95"/>
        <v>16</v>
      </c>
      <c r="EG136" s="22">
        <f t="shared" si="135"/>
        <v>7.43801652892562E-2</v>
      </c>
    </row>
    <row r="137" spans="1:137" x14ac:dyDescent="0.25">
      <c r="A137" s="18" t="b">
        <f t="shared" si="96"/>
        <v>1</v>
      </c>
      <c r="B137" s="23" t="s">
        <v>851</v>
      </c>
      <c r="C137" s="32" t="s">
        <v>1081</v>
      </c>
      <c r="D137" s="19">
        <v>1</v>
      </c>
      <c r="E137" s="19">
        <v>1</v>
      </c>
      <c r="F137" s="19">
        <v>1</v>
      </c>
      <c r="G137" s="19">
        <v>0</v>
      </c>
      <c r="H137" s="19">
        <v>0</v>
      </c>
      <c r="I137" s="19">
        <v>6</v>
      </c>
      <c r="J137" s="19">
        <v>2</v>
      </c>
      <c r="K137" s="19">
        <v>1</v>
      </c>
      <c r="L137" s="19">
        <v>1</v>
      </c>
      <c r="M137" s="19">
        <v>0</v>
      </c>
      <c r="N137" s="19">
        <v>0</v>
      </c>
      <c r="O137" s="19">
        <v>0</v>
      </c>
      <c r="P137" s="19">
        <v>0</v>
      </c>
      <c r="Q137" s="19">
        <v>0</v>
      </c>
      <c r="R137" s="19">
        <v>0</v>
      </c>
      <c r="S137" s="19">
        <v>0</v>
      </c>
      <c r="T137" s="25" t="s">
        <v>35</v>
      </c>
      <c r="U137" s="19">
        <v>2</v>
      </c>
      <c r="V137" s="20">
        <v>0</v>
      </c>
      <c r="W137" s="19">
        <v>0</v>
      </c>
      <c r="X137" s="19">
        <v>0</v>
      </c>
      <c r="Y137" s="19">
        <v>0</v>
      </c>
      <c r="AC137" s="19">
        <v>1</v>
      </c>
      <c r="AD137" s="19">
        <v>0</v>
      </c>
      <c r="AE137" s="19">
        <v>0</v>
      </c>
      <c r="AF137" s="19">
        <v>0</v>
      </c>
      <c r="AG137" s="19">
        <v>0</v>
      </c>
      <c r="AH137" s="19">
        <v>1</v>
      </c>
      <c r="AI137" s="19">
        <v>1</v>
      </c>
      <c r="AJ137" s="19">
        <v>0</v>
      </c>
      <c r="AK137" s="19">
        <v>0</v>
      </c>
      <c r="AL137" s="19">
        <v>0</v>
      </c>
      <c r="AM137" s="19">
        <v>0</v>
      </c>
      <c r="AN137" s="19">
        <v>0</v>
      </c>
      <c r="AO137" s="19">
        <v>0</v>
      </c>
      <c r="AP137" s="19">
        <v>0</v>
      </c>
      <c r="AQ137" s="19">
        <v>0</v>
      </c>
      <c r="AR137" s="19">
        <v>0</v>
      </c>
      <c r="AV137" s="19">
        <v>0</v>
      </c>
      <c r="AY137" s="19">
        <v>0</v>
      </c>
      <c r="BA137" s="25" t="s">
        <v>35</v>
      </c>
      <c r="BB137" s="19">
        <v>2</v>
      </c>
      <c r="BC137" s="20">
        <v>3</v>
      </c>
      <c r="BD137" s="19">
        <v>1</v>
      </c>
      <c r="BE137" s="19">
        <v>1</v>
      </c>
      <c r="BF137" s="19">
        <v>1</v>
      </c>
      <c r="BG137" s="19">
        <v>1</v>
      </c>
      <c r="BH137" s="19">
        <v>1</v>
      </c>
      <c r="BI137" s="19">
        <v>1</v>
      </c>
      <c r="BJ137" s="19">
        <v>0</v>
      </c>
      <c r="BK137" s="19">
        <v>0</v>
      </c>
      <c r="BL137" s="19">
        <v>1</v>
      </c>
      <c r="BM137" s="19">
        <v>1</v>
      </c>
      <c r="BN137" s="19">
        <v>1</v>
      </c>
      <c r="BO137" s="19">
        <v>1</v>
      </c>
      <c r="BP137" s="19">
        <v>0</v>
      </c>
      <c r="BQ137" s="19">
        <v>0</v>
      </c>
      <c r="BR137" s="19">
        <v>0</v>
      </c>
      <c r="BS137" s="19">
        <v>0</v>
      </c>
      <c r="BT137" s="19">
        <v>0</v>
      </c>
      <c r="BU137" s="19">
        <v>0</v>
      </c>
      <c r="BV137" s="19">
        <v>0</v>
      </c>
      <c r="BW137" s="19">
        <v>0</v>
      </c>
      <c r="BX137" s="19">
        <v>0</v>
      </c>
      <c r="BY137" s="19">
        <v>0</v>
      </c>
      <c r="BZ137" s="19">
        <v>0</v>
      </c>
      <c r="CA137" s="19">
        <v>0</v>
      </c>
      <c r="CB137" s="19">
        <v>1</v>
      </c>
      <c r="CC137" s="19">
        <v>5</v>
      </c>
      <c r="CD137" s="19">
        <v>1</v>
      </c>
      <c r="CE137" s="19">
        <v>0</v>
      </c>
      <c r="CF137" s="19">
        <v>1</v>
      </c>
      <c r="CG137" s="25" t="s">
        <v>47</v>
      </c>
      <c r="CH137" s="19">
        <v>0</v>
      </c>
      <c r="CJ137" s="19">
        <v>2</v>
      </c>
      <c r="CK137" s="20" t="b">
        <f t="shared" si="97"/>
        <v>1</v>
      </c>
      <c r="CL137" s="21" t="b">
        <f t="shared" si="98"/>
        <v>0</v>
      </c>
      <c r="CM137" s="21" t="b">
        <f t="shared" si="46"/>
        <v>1</v>
      </c>
      <c r="CN137" s="19" t="b">
        <f t="shared" si="99"/>
        <v>1</v>
      </c>
      <c r="CO137" s="20" t="b">
        <f t="shared" si="100"/>
        <v>0</v>
      </c>
      <c r="CP137" s="19" t="b">
        <f t="shared" si="101"/>
        <v>0</v>
      </c>
      <c r="CQ137" s="19" t="b">
        <f t="shared" si="102"/>
        <v>0</v>
      </c>
      <c r="CR137" s="19" t="b">
        <f t="shared" si="103"/>
        <v>0</v>
      </c>
      <c r="CS137" s="20" t="b">
        <f t="shared" si="104"/>
        <v>0</v>
      </c>
      <c r="CT137" s="19" t="b">
        <f t="shared" si="105"/>
        <v>0</v>
      </c>
      <c r="CU137" s="19" t="b">
        <f t="shared" si="106"/>
        <v>0</v>
      </c>
      <c r="CV137" s="19" t="b">
        <f t="shared" si="107"/>
        <v>0</v>
      </c>
      <c r="CW137" s="19" t="b">
        <f t="shared" si="12"/>
        <v>0</v>
      </c>
      <c r="CX137" s="19" t="b">
        <f t="shared" si="108"/>
        <v>0</v>
      </c>
      <c r="CY137" s="19" t="b">
        <f t="shared" si="14"/>
        <v>0</v>
      </c>
      <c r="CZ137" s="20" t="b">
        <f t="shared" si="109"/>
        <v>1</v>
      </c>
      <c r="DA137" s="19" t="b">
        <f t="shared" si="110"/>
        <v>1</v>
      </c>
      <c r="DB137" s="19" t="b">
        <f t="shared" si="111"/>
        <v>0</v>
      </c>
      <c r="DC137" s="19" t="b">
        <f t="shared" si="112"/>
        <v>0</v>
      </c>
      <c r="DD137" s="19" t="b">
        <f t="shared" si="19"/>
        <v>0</v>
      </c>
      <c r="DE137" s="19" t="b">
        <f t="shared" si="113"/>
        <v>0</v>
      </c>
      <c r="DF137" s="19" t="b">
        <f t="shared" si="114"/>
        <v>0</v>
      </c>
      <c r="DG137" s="19" t="b">
        <f t="shared" si="22"/>
        <v>0</v>
      </c>
      <c r="DH137" s="20" t="b">
        <f t="shared" si="115"/>
        <v>0</v>
      </c>
      <c r="DI137" s="21" t="b">
        <f t="shared" si="24"/>
        <v>0</v>
      </c>
      <c r="DJ137" s="19" t="b">
        <f t="shared" si="116"/>
        <v>1</v>
      </c>
      <c r="DK137" s="19" t="b">
        <f t="shared" si="117"/>
        <v>0</v>
      </c>
      <c r="DL137" s="19" t="b">
        <f t="shared" si="118"/>
        <v>0</v>
      </c>
      <c r="DM137" s="19" t="b">
        <f t="shared" si="28"/>
        <v>0</v>
      </c>
      <c r="DN137" s="19" t="b">
        <f t="shared" si="93"/>
        <v>1</v>
      </c>
      <c r="DO137" s="19" t="b">
        <f t="shared" si="136"/>
        <v>0</v>
      </c>
      <c r="DP137" s="20">
        <f t="shared" si="119"/>
        <v>0</v>
      </c>
      <c r="DQ137" s="19">
        <f t="shared" si="120"/>
        <v>0</v>
      </c>
      <c r="DR137" s="19">
        <f t="shared" si="121"/>
        <v>0</v>
      </c>
      <c r="DS137" s="19">
        <f t="shared" si="122"/>
        <v>0</v>
      </c>
      <c r="DT137" s="19">
        <f t="shared" si="123"/>
        <v>0</v>
      </c>
      <c r="DU137" s="19">
        <f t="shared" si="124"/>
        <v>0</v>
      </c>
      <c r="DV137" s="19">
        <f t="shared" si="125"/>
        <v>0</v>
      </c>
      <c r="DW137" s="19">
        <f t="shared" si="126"/>
        <v>0</v>
      </c>
      <c r="DX137" s="19">
        <f t="shared" si="127"/>
        <v>0</v>
      </c>
      <c r="DY137" s="19">
        <f t="shared" si="128"/>
        <v>0</v>
      </c>
      <c r="DZ137" s="19">
        <f t="shared" si="129"/>
        <v>0</v>
      </c>
      <c r="EA137" s="19">
        <f t="shared" si="130"/>
        <v>0</v>
      </c>
      <c r="EB137" s="19">
        <f t="shared" si="131"/>
        <v>0</v>
      </c>
      <c r="EC137" s="19">
        <f t="shared" si="132"/>
        <v>0</v>
      </c>
      <c r="ED137" s="19">
        <f t="shared" si="133"/>
        <v>0</v>
      </c>
      <c r="EE137" s="19">
        <f t="shared" si="134"/>
        <v>16</v>
      </c>
      <c r="EF137" s="19">
        <f t="shared" si="95"/>
        <v>16</v>
      </c>
      <c r="EG137" s="22">
        <f t="shared" si="135"/>
        <v>7.43801652892562E-2</v>
      </c>
    </row>
    <row r="138" spans="1:137" x14ac:dyDescent="0.25">
      <c r="A138" s="18" t="b">
        <f t="shared" si="96"/>
        <v>1</v>
      </c>
      <c r="B138" s="23" t="s">
        <v>851</v>
      </c>
      <c r="C138" s="32" t="s">
        <v>1082</v>
      </c>
      <c r="D138" s="19">
        <v>1</v>
      </c>
      <c r="E138" s="19">
        <v>1</v>
      </c>
      <c r="F138" s="19">
        <v>1</v>
      </c>
      <c r="G138" s="19">
        <v>0</v>
      </c>
      <c r="H138" s="19">
        <v>0</v>
      </c>
      <c r="I138" s="19">
        <v>12</v>
      </c>
      <c r="J138" s="19">
        <v>1</v>
      </c>
      <c r="K138" s="19">
        <v>2</v>
      </c>
      <c r="L138" s="19">
        <v>1</v>
      </c>
      <c r="M138" s="19">
        <v>0</v>
      </c>
      <c r="N138" s="19">
        <v>0</v>
      </c>
      <c r="O138" s="19">
        <v>0</v>
      </c>
      <c r="P138" s="19">
        <v>0</v>
      </c>
      <c r="Q138" s="19">
        <v>0</v>
      </c>
      <c r="R138" s="19">
        <v>0</v>
      </c>
      <c r="S138" s="19">
        <v>0</v>
      </c>
      <c r="T138" s="25" t="s">
        <v>35</v>
      </c>
      <c r="U138" s="19">
        <v>2</v>
      </c>
      <c r="V138" s="20">
        <v>0</v>
      </c>
      <c r="W138" s="19">
        <v>0</v>
      </c>
      <c r="X138" s="19">
        <v>1</v>
      </c>
      <c r="Y138" s="19">
        <v>0</v>
      </c>
      <c r="AC138" s="19">
        <v>0</v>
      </c>
      <c r="AD138" s="19">
        <v>0</v>
      </c>
      <c r="AE138" s="19">
        <v>0</v>
      </c>
      <c r="AF138" s="19">
        <v>0</v>
      </c>
      <c r="AG138" s="19">
        <v>0</v>
      </c>
      <c r="AH138" s="19">
        <v>0</v>
      </c>
      <c r="AI138" s="19">
        <v>0</v>
      </c>
      <c r="AJ138" s="19">
        <v>0</v>
      </c>
      <c r="AK138" s="19">
        <v>0</v>
      </c>
      <c r="AL138" s="19">
        <v>0</v>
      </c>
      <c r="AM138" s="19">
        <v>1</v>
      </c>
      <c r="AN138" s="19">
        <v>1</v>
      </c>
      <c r="AO138" s="19">
        <v>0</v>
      </c>
      <c r="AP138" s="19">
        <v>0</v>
      </c>
      <c r="AQ138" s="19">
        <v>0</v>
      </c>
      <c r="AR138" s="19">
        <v>0</v>
      </c>
      <c r="AV138" s="19">
        <v>0</v>
      </c>
      <c r="AY138" s="19">
        <v>0</v>
      </c>
      <c r="BA138" s="25" t="s">
        <v>35</v>
      </c>
      <c r="BB138" s="19">
        <v>2</v>
      </c>
      <c r="BC138" s="20">
        <v>3</v>
      </c>
      <c r="BD138" s="19">
        <v>1</v>
      </c>
      <c r="BE138" s="19">
        <v>1</v>
      </c>
      <c r="BF138" s="19">
        <v>1</v>
      </c>
      <c r="BG138" s="19">
        <v>1</v>
      </c>
      <c r="BH138" s="19">
        <v>1</v>
      </c>
      <c r="BI138" s="19">
        <v>1</v>
      </c>
      <c r="BJ138" s="19">
        <v>0</v>
      </c>
      <c r="BK138" s="19">
        <v>0</v>
      </c>
      <c r="BL138" s="19">
        <v>1</v>
      </c>
      <c r="BM138" s="19">
        <v>1</v>
      </c>
      <c r="BN138" s="19">
        <v>1</v>
      </c>
      <c r="BO138" s="19">
        <v>1</v>
      </c>
      <c r="BP138" s="19">
        <v>1</v>
      </c>
      <c r="BQ138" s="19">
        <v>0</v>
      </c>
      <c r="BR138" s="19">
        <v>1</v>
      </c>
      <c r="BS138" s="19">
        <v>0</v>
      </c>
      <c r="BT138" s="19">
        <v>0</v>
      </c>
      <c r="BU138" s="19">
        <v>0</v>
      </c>
      <c r="BV138" s="19">
        <v>0</v>
      </c>
      <c r="BW138" s="19">
        <v>0</v>
      </c>
      <c r="BX138" s="19">
        <v>0</v>
      </c>
      <c r="BY138" s="19">
        <v>0</v>
      </c>
      <c r="BZ138" s="19">
        <v>0</v>
      </c>
      <c r="CA138" s="19">
        <v>0</v>
      </c>
      <c r="CB138" s="19">
        <v>1</v>
      </c>
      <c r="CC138" s="19">
        <v>4</v>
      </c>
      <c r="CD138" s="19">
        <v>1</v>
      </c>
      <c r="CE138" s="19">
        <v>0</v>
      </c>
      <c r="CF138" s="19">
        <v>1</v>
      </c>
      <c r="CG138" s="25" t="s">
        <v>372</v>
      </c>
      <c r="CH138" s="19">
        <v>0</v>
      </c>
      <c r="CJ138" s="19">
        <v>2</v>
      </c>
      <c r="CK138" s="20" t="b">
        <f t="shared" si="97"/>
        <v>1</v>
      </c>
      <c r="CL138" s="21" t="b">
        <f t="shared" si="98"/>
        <v>0</v>
      </c>
      <c r="CM138" s="21" t="b">
        <f t="shared" si="46"/>
        <v>1</v>
      </c>
      <c r="CN138" s="19" t="b">
        <f t="shared" si="99"/>
        <v>0</v>
      </c>
      <c r="CO138" s="20" t="b">
        <f t="shared" si="100"/>
        <v>0</v>
      </c>
      <c r="CP138" s="19" t="b">
        <f t="shared" si="101"/>
        <v>0</v>
      </c>
      <c r="CQ138" s="19" t="b">
        <f t="shared" si="102"/>
        <v>0</v>
      </c>
      <c r="CR138" s="19" t="b">
        <f t="shared" si="103"/>
        <v>0</v>
      </c>
      <c r="CS138" s="20" t="b">
        <f t="shared" si="104"/>
        <v>0</v>
      </c>
      <c r="CT138" s="19" t="b">
        <f t="shared" si="105"/>
        <v>0</v>
      </c>
      <c r="CU138" s="19" t="b">
        <f t="shared" si="106"/>
        <v>0</v>
      </c>
      <c r="CV138" s="19" t="b">
        <f t="shared" si="107"/>
        <v>0</v>
      </c>
      <c r="CW138" s="19" t="b">
        <f t="shared" si="12"/>
        <v>0</v>
      </c>
      <c r="CX138" s="19" t="b">
        <f t="shared" si="108"/>
        <v>0</v>
      </c>
      <c r="CY138" s="19" t="b">
        <f t="shared" si="14"/>
        <v>0</v>
      </c>
      <c r="CZ138" s="20" t="b">
        <f t="shared" si="109"/>
        <v>1</v>
      </c>
      <c r="DA138" s="19" t="b">
        <f t="shared" si="110"/>
        <v>0</v>
      </c>
      <c r="DB138" s="19" t="b">
        <f t="shared" si="111"/>
        <v>0</v>
      </c>
      <c r="DC138" s="19" t="b">
        <f t="shared" si="112"/>
        <v>0</v>
      </c>
      <c r="DD138" s="19" t="b">
        <f t="shared" si="19"/>
        <v>0</v>
      </c>
      <c r="DE138" s="19" t="b">
        <f t="shared" si="113"/>
        <v>1</v>
      </c>
      <c r="DF138" s="19" t="b">
        <f t="shared" si="114"/>
        <v>1</v>
      </c>
      <c r="DG138" s="19" t="b">
        <f t="shared" si="22"/>
        <v>1</v>
      </c>
      <c r="DH138" s="20" t="b">
        <f t="shared" si="115"/>
        <v>1</v>
      </c>
      <c r="DI138" s="21" t="b">
        <f t="shared" si="24"/>
        <v>1</v>
      </c>
      <c r="DJ138" s="19" t="b">
        <f t="shared" si="116"/>
        <v>0</v>
      </c>
      <c r="DK138" s="19" t="b">
        <f t="shared" si="117"/>
        <v>0</v>
      </c>
      <c r="DL138" s="19" t="b">
        <f t="shared" si="118"/>
        <v>0</v>
      </c>
      <c r="DM138" s="19" t="b">
        <f t="shared" si="28"/>
        <v>0</v>
      </c>
      <c r="DN138" s="19" t="b">
        <f t="shared" ref="DN138:DN201" si="137">AND(DJ138=TRUE,DM138=FALSE)</f>
        <v>0</v>
      </c>
      <c r="DO138" s="19" t="b">
        <f t="shared" si="136"/>
        <v>0</v>
      </c>
      <c r="DP138" s="20">
        <f t="shared" si="119"/>
        <v>0</v>
      </c>
      <c r="DQ138" s="19">
        <f t="shared" si="120"/>
        <v>0</v>
      </c>
      <c r="DR138" s="19">
        <f t="shared" si="121"/>
        <v>0</v>
      </c>
      <c r="DS138" s="19">
        <f t="shared" si="122"/>
        <v>0</v>
      </c>
      <c r="DT138" s="19">
        <f t="shared" si="123"/>
        <v>0</v>
      </c>
      <c r="DU138" s="19">
        <f t="shared" si="124"/>
        <v>0</v>
      </c>
      <c r="DV138" s="19">
        <f t="shared" si="125"/>
        <v>0</v>
      </c>
      <c r="DW138" s="19">
        <f t="shared" si="126"/>
        <v>0</v>
      </c>
      <c r="DX138" s="19">
        <f t="shared" si="127"/>
        <v>0</v>
      </c>
      <c r="DY138" s="19">
        <f t="shared" si="128"/>
        <v>0</v>
      </c>
      <c r="DZ138" s="19">
        <f t="shared" si="129"/>
        <v>0</v>
      </c>
      <c r="EA138" s="19">
        <f t="shared" si="130"/>
        <v>0</v>
      </c>
      <c r="EB138" s="19">
        <f t="shared" si="131"/>
        <v>0</v>
      </c>
      <c r="EC138" s="19">
        <f t="shared" si="132"/>
        <v>0</v>
      </c>
      <c r="ED138" s="19">
        <f t="shared" si="133"/>
        <v>0</v>
      </c>
      <c r="EE138" s="19">
        <f t="shared" si="134"/>
        <v>16</v>
      </c>
      <c r="EF138" s="19">
        <f t="shared" si="95"/>
        <v>16</v>
      </c>
      <c r="EG138" s="22">
        <f t="shared" si="135"/>
        <v>7.43801652892562E-2</v>
      </c>
    </row>
    <row r="139" spans="1:137" x14ac:dyDescent="0.25">
      <c r="A139" s="18" t="b">
        <f t="shared" si="96"/>
        <v>1</v>
      </c>
      <c r="B139" s="23" t="s">
        <v>851</v>
      </c>
      <c r="C139" s="32" t="s">
        <v>1083</v>
      </c>
      <c r="D139" s="19">
        <v>1</v>
      </c>
      <c r="E139" s="19">
        <v>1</v>
      </c>
      <c r="F139" s="19">
        <v>1</v>
      </c>
      <c r="G139" s="19">
        <v>0</v>
      </c>
      <c r="H139" s="19">
        <v>0</v>
      </c>
      <c r="I139" s="19">
        <v>3</v>
      </c>
      <c r="J139" s="19">
        <v>1</v>
      </c>
      <c r="K139" s="19">
        <v>1</v>
      </c>
      <c r="L139" s="19">
        <v>1</v>
      </c>
      <c r="M139" s="19">
        <v>0</v>
      </c>
      <c r="N139" s="19">
        <v>0</v>
      </c>
      <c r="O139" s="19">
        <v>0</v>
      </c>
      <c r="P139" s="19">
        <v>0</v>
      </c>
      <c r="Q139" s="19">
        <v>0</v>
      </c>
      <c r="R139" s="19">
        <v>0</v>
      </c>
      <c r="S139" s="19">
        <v>0</v>
      </c>
      <c r="T139" s="25" t="s">
        <v>35</v>
      </c>
      <c r="U139" s="19">
        <v>2</v>
      </c>
      <c r="V139" s="20">
        <v>0</v>
      </c>
      <c r="W139" s="19">
        <v>0</v>
      </c>
      <c r="X139" s="19">
        <v>0</v>
      </c>
      <c r="Y139" s="19">
        <v>0</v>
      </c>
      <c r="AC139" s="19">
        <v>0</v>
      </c>
      <c r="AD139" s="19">
        <v>0</v>
      </c>
      <c r="AE139" s="19">
        <v>0</v>
      </c>
      <c r="AF139" s="19">
        <v>0</v>
      </c>
      <c r="AG139" s="19">
        <v>0</v>
      </c>
      <c r="AH139" s="19">
        <v>0</v>
      </c>
      <c r="AI139" s="19">
        <v>0</v>
      </c>
      <c r="AJ139" s="19">
        <v>0</v>
      </c>
      <c r="AK139" s="19">
        <v>0</v>
      </c>
      <c r="AL139" s="19">
        <v>0</v>
      </c>
      <c r="AM139" s="19">
        <v>1</v>
      </c>
      <c r="AN139" s="19">
        <v>0</v>
      </c>
      <c r="AO139" s="19">
        <v>1</v>
      </c>
      <c r="AP139" s="19">
        <v>0</v>
      </c>
      <c r="AQ139" s="19">
        <v>0</v>
      </c>
      <c r="AR139" s="19">
        <v>0</v>
      </c>
      <c r="AV139" s="19">
        <v>0</v>
      </c>
      <c r="AY139" s="19">
        <v>0</v>
      </c>
      <c r="BA139" s="25" t="s">
        <v>35</v>
      </c>
      <c r="BB139" s="19">
        <v>2</v>
      </c>
      <c r="BC139" s="20">
        <v>3</v>
      </c>
      <c r="BD139" s="19">
        <v>1</v>
      </c>
      <c r="BE139" s="19">
        <v>1</v>
      </c>
      <c r="BF139" s="19">
        <v>1</v>
      </c>
      <c r="BG139" s="19">
        <v>1</v>
      </c>
      <c r="BH139" s="19">
        <v>0</v>
      </c>
      <c r="BI139" s="19">
        <v>1</v>
      </c>
      <c r="BJ139" s="19">
        <v>1</v>
      </c>
      <c r="BK139" s="19">
        <v>0</v>
      </c>
      <c r="BL139" s="19">
        <v>1</v>
      </c>
      <c r="BM139" s="19">
        <v>1</v>
      </c>
      <c r="BN139" s="19">
        <v>1</v>
      </c>
      <c r="BO139" s="19">
        <v>1</v>
      </c>
      <c r="BP139" s="19">
        <v>1</v>
      </c>
      <c r="BQ139" s="19">
        <v>0</v>
      </c>
      <c r="BR139" s="19">
        <v>1</v>
      </c>
      <c r="BS139" s="19">
        <v>0</v>
      </c>
      <c r="BT139" s="19">
        <v>0</v>
      </c>
      <c r="BU139" s="19">
        <v>0</v>
      </c>
      <c r="BV139" s="19">
        <v>0</v>
      </c>
      <c r="BW139" s="19">
        <v>0</v>
      </c>
      <c r="BX139" s="19">
        <v>0</v>
      </c>
      <c r="BY139" s="19">
        <v>0</v>
      </c>
      <c r="BZ139" s="19">
        <v>0</v>
      </c>
      <c r="CA139" s="19">
        <v>0</v>
      </c>
      <c r="CB139" s="19">
        <v>1</v>
      </c>
      <c r="CC139" s="19">
        <v>3</v>
      </c>
      <c r="CD139" s="19">
        <v>1</v>
      </c>
      <c r="CE139" s="19">
        <v>1</v>
      </c>
      <c r="CF139" s="19">
        <v>1</v>
      </c>
      <c r="CG139" s="25" t="s">
        <v>35</v>
      </c>
      <c r="CH139" s="19">
        <v>0</v>
      </c>
      <c r="CJ139" s="19">
        <v>2</v>
      </c>
      <c r="CK139" s="20" t="b">
        <f t="shared" si="97"/>
        <v>1</v>
      </c>
      <c r="CL139" s="21" t="b">
        <f t="shared" si="98"/>
        <v>0</v>
      </c>
      <c r="CM139" s="21" t="b">
        <f t="shared" si="46"/>
        <v>1</v>
      </c>
      <c r="CN139" s="19" t="b">
        <f t="shared" si="99"/>
        <v>1</v>
      </c>
      <c r="CO139" s="20" t="b">
        <f t="shared" si="100"/>
        <v>0</v>
      </c>
      <c r="CP139" s="19" t="b">
        <f t="shared" si="101"/>
        <v>0</v>
      </c>
      <c r="CQ139" s="19" t="b">
        <f t="shared" si="102"/>
        <v>1</v>
      </c>
      <c r="CR139" s="19" t="b">
        <f t="shared" si="103"/>
        <v>0</v>
      </c>
      <c r="CS139" s="20" t="b">
        <f t="shared" si="104"/>
        <v>1</v>
      </c>
      <c r="CT139" s="19" t="b">
        <f t="shared" si="105"/>
        <v>1</v>
      </c>
      <c r="CU139" s="19" t="b">
        <f t="shared" si="106"/>
        <v>0</v>
      </c>
      <c r="CV139" s="19" t="b">
        <f t="shared" si="107"/>
        <v>0</v>
      </c>
      <c r="CW139" s="19" t="b">
        <f t="shared" si="12"/>
        <v>0</v>
      </c>
      <c r="CX139" s="19" t="b">
        <f t="shared" si="108"/>
        <v>0</v>
      </c>
      <c r="CY139" s="19" t="b">
        <f t="shared" si="14"/>
        <v>1</v>
      </c>
      <c r="CZ139" s="20" t="b">
        <f t="shared" si="109"/>
        <v>0</v>
      </c>
      <c r="DA139" s="19" t="b">
        <f t="shared" si="110"/>
        <v>0</v>
      </c>
      <c r="DB139" s="19" t="b">
        <f t="shared" si="111"/>
        <v>0</v>
      </c>
      <c r="DC139" s="19" t="b">
        <f t="shared" si="112"/>
        <v>0</v>
      </c>
      <c r="DD139" s="19" t="b">
        <f t="shared" si="19"/>
        <v>0</v>
      </c>
      <c r="DE139" s="19" t="b">
        <f t="shared" si="113"/>
        <v>0</v>
      </c>
      <c r="DF139" s="19" t="b">
        <f t="shared" si="114"/>
        <v>0</v>
      </c>
      <c r="DG139" s="19" t="b">
        <f t="shared" si="22"/>
        <v>0</v>
      </c>
      <c r="DH139" s="20" t="b">
        <f t="shared" si="115"/>
        <v>1</v>
      </c>
      <c r="DI139" s="21" t="b">
        <f t="shared" si="24"/>
        <v>1</v>
      </c>
      <c r="DJ139" s="19" t="b">
        <f t="shared" si="116"/>
        <v>0</v>
      </c>
      <c r="DK139" s="19" t="b">
        <f t="shared" si="117"/>
        <v>0</v>
      </c>
      <c r="DL139" s="19" t="b">
        <f t="shared" si="118"/>
        <v>0</v>
      </c>
      <c r="DM139" s="19" t="b">
        <f t="shared" si="28"/>
        <v>0</v>
      </c>
      <c r="DN139" s="19" t="b">
        <f t="shared" si="137"/>
        <v>0</v>
      </c>
      <c r="DO139" s="19" t="b">
        <f t="shared" si="136"/>
        <v>0</v>
      </c>
      <c r="DP139" s="20">
        <f t="shared" si="119"/>
        <v>0</v>
      </c>
      <c r="DQ139" s="19">
        <f t="shared" si="120"/>
        <v>0</v>
      </c>
      <c r="DR139" s="19">
        <f t="shared" si="121"/>
        <v>0</v>
      </c>
      <c r="DS139" s="19">
        <f t="shared" si="122"/>
        <v>0</v>
      </c>
      <c r="DT139" s="19">
        <f t="shared" si="123"/>
        <v>0</v>
      </c>
      <c r="DU139" s="19">
        <f t="shared" si="124"/>
        <v>0</v>
      </c>
      <c r="DV139" s="19">
        <f t="shared" si="125"/>
        <v>0</v>
      </c>
      <c r="DW139" s="19">
        <f t="shared" si="126"/>
        <v>0</v>
      </c>
      <c r="DX139" s="19">
        <f t="shared" si="127"/>
        <v>0</v>
      </c>
      <c r="DY139" s="19">
        <f t="shared" si="128"/>
        <v>0</v>
      </c>
      <c r="DZ139" s="19">
        <f t="shared" si="129"/>
        <v>0</v>
      </c>
      <c r="EA139" s="19">
        <f t="shared" si="130"/>
        <v>0</v>
      </c>
      <c r="EB139" s="19">
        <f t="shared" si="131"/>
        <v>0</v>
      </c>
      <c r="EC139" s="19">
        <f t="shared" si="132"/>
        <v>14</v>
      </c>
      <c r="ED139" s="19">
        <f t="shared" si="133"/>
        <v>0</v>
      </c>
      <c r="EE139" s="19">
        <f t="shared" si="134"/>
        <v>0</v>
      </c>
      <c r="EF139" s="19">
        <f t="shared" si="95"/>
        <v>14</v>
      </c>
      <c r="EG139" s="22">
        <f t="shared" si="135"/>
        <v>0.66176470588235292</v>
      </c>
    </row>
    <row r="140" spans="1:137" x14ac:dyDescent="0.25">
      <c r="A140" s="18" t="b">
        <f t="shared" si="96"/>
        <v>1</v>
      </c>
      <c r="B140" s="23" t="s">
        <v>851</v>
      </c>
      <c r="C140" s="32" t="s">
        <v>1084</v>
      </c>
      <c r="D140" s="19">
        <v>1</v>
      </c>
      <c r="E140" s="19">
        <v>1</v>
      </c>
      <c r="F140" s="19">
        <v>1</v>
      </c>
      <c r="G140" s="19">
        <v>0</v>
      </c>
      <c r="H140" s="19">
        <v>0</v>
      </c>
      <c r="I140" s="19">
        <v>9</v>
      </c>
      <c r="J140" s="19">
        <v>1</v>
      </c>
      <c r="K140" s="19">
        <v>1</v>
      </c>
      <c r="L140" s="19">
        <v>1</v>
      </c>
      <c r="M140" s="19">
        <v>0</v>
      </c>
      <c r="N140" s="19">
        <v>0</v>
      </c>
      <c r="O140" s="19">
        <v>0</v>
      </c>
      <c r="P140" s="19">
        <v>0</v>
      </c>
      <c r="Q140" s="19">
        <v>0</v>
      </c>
      <c r="R140" s="19">
        <v>0</v>
      </c>
      <c r="S140" s="19">
        <v>0</v>
      </c>
      <c r="T140" s="25" t="s">
        <v>35</v>
      </c>
      <c r="U140" s="19">
        <v>2</v>
      </c>
      <c r="V140" s="20">
        <v>0</v>
      </c>
      <c r="W140" s="19">
        <v>0</v>
      </c>
      <c r="X140" s="19">
        <v>0</v>
      </c>
      <c r="Y140" s="19">
        <v>1</v>
      </c>
      <c r="Z140" s="19">
        <v>1</v>
      </c>
      <c r="AC140" s="19">
        <v>1</v>
      </c>
      <c r="AD140" s="19">
        <v>0</v>
      </c>
      <c r="AE140" s="19">
        <v>0</v>
      </c>
      <c r="AF140" s="19">
        <v>0</v>
      </c>
      <c r="AG140" s="19">
        <v>0</v>
      </c>
      <c r="AH140" s="19">
        <v>0</v>
      </c>
      <c r="AI140" s="19">
        <v>0</v>
      </c>
      <c r="AJ140" s="19">
        <v>0</v>
      </c>
      <c r="AK140" s="19">
        <v>0</v>
      </c>
      <c r="AL140" s="19">
        <v>0</v>
      </c>
      <c r="AM140" s="19">
        <v>1</v>
      </c>
      <c r="AN140" s="19">
        <v>0</v>
      </c>
      <c r="AO140" s="19">
        <v>1</v>
      </c>
      <c r="AP140" s="19">
        <v>0</v>
      </c>
      <c r="AQ140" s="19">
        <v>0</v>
      </c>
      <c r="AR140" s="19">
        <v>0</v>
      </c>
      <c r="AV140" s="19">
        <v>0</v>
      </c>
      <c r="AY140" s="19">
        <v>0</v>
      </c>
      <c r="BA140" s="25" t="s">
        <v>373</v>
      </c>
      <c r="BB140" s="19">
        <v>2</v>
      </c>
      <c r="BC140" s="20">
        <v>3</v>
      </c>
      <c r="BD140" s="19">
        <v>1</v>
      </c>
      <c r="BE140" s="19">
        <v>1</v>
      </c>
      <c r="BF140" s="19">
        <v>1</v>
      </c>
      <c r="BG140" s="19">
        <v>1</v>
      </c>
      <c r="BH140" s="19">
        <v>1</v>
      </c>
      <c r="BI140" s="19">
        <v>1</v>
      </c>
      <c r="BJ140" s="19">
        <v>1</v>
      </c>
      <c r="BK140" s="19">
        <v>0</v>
      </c>
      <c r="BL140" s="19">
        <v>1</v>
      </c>
      <c r="BM140" s="19">
        <v>1</v>
      </c>
      <c r="BN140" s="19">
        <v>1</v>
      </c>
      <c r="BO140" s="19">
        <v>1</v>
      </c>
      <c r="BP140" s="19">
        <v>1</v>
      </c>
      <c r="BQ140" s="19">
        <v>0</v>
      </c>
      <c r="BR140" s="19">
        <v>1</v>
      </c>
      <c r="BS140" s="19">
        <v>0</v>
      </c>
      <c r="BT140" s="19">
        <v>0</v>
      </c>
      <c r="BU140" s="19">
        <v>0</v>
      </c>
      <c r="BV140" s="19">
        <v>0</v>
      </c>
      <c r="BW140" s="19">
        <v>0</v>
      </c>
      <c r="BX140" s="19">
        <v>0</v>
      </c>
      <c r="BY140" s="19">
        <v>0</v>
      </c>
      <c r="BZ140" s="19">
        <v>0</v>
      </c>
      <c r="CA140" s="19">
        <v>0</v>
      </c>
      <c r="CB140" s="19">
        <v>1</v>
      </c>
      <c r="CC140" s="19">
        <v>2</v>
      </c>
      <c r="CD140" s="19">
        <v>1</v>
      </c>
      <c r="CE140" s="19">
        <v>1</v>
      </c>
      <c r="CF140" s="19">
        <v>3</v>
      </c>
      <c r="CG140" s="25" t="s">
        <v>374</v>
      </c>
      <c r="CH140" s="19">
        <v>0</v>
      </c>
      <c r="CJ140" s="19">
        <v>2</v>
      </c>
      <c r="CK140" s="20" t="b">
        <f t="shared" si="97"/>
        <v>1</v>
      </c>
      <c r="CL140" s="21" t="b">
        <f t="shared" si="98"/>
        <v>0</v>
      </c>
      <c r="CM140" s="21" t="b">
        <f t="shared" si="46"/>
        <v>1</v>
      </c>
      <c r="CN140" s="19" t="b">
        <f t="shared" si="99"/>
        <v>1</v>
      </c>
      <c r="CO140" s="20" t="b">
        <f t="shared" si="100"/>
        <v>0</v>
      </c>
      <c r="CP140" s="19" t="b">
        <f t="shared" si="101"/>
        <v>0</v>
      </c>
      <c r="CQ140" s="19" t="b">
        <f t="shared" si="102"/>
        <v>1</v>
      </c>
      <c r="CR140" s="19" t="b">
        <f t="shared" si="103"/>
        <v>0</v>
      </c>
      <c r="CS140" s="20" t="b">
        <f t="shared" si="104"/>
        <v>1</v>
      </c>
      <c r="CT140" s="19" t="b">
        <f t="shared" si="105"/>
        <v>1</v>
      </c>
      <c r="CU140" s="19" t="b">
        <f t="shared" si="106"/>
        <v>0</v>
      </c>
      <c r="CV140" s="19" t="b">
        <f t="shared" si="107"/>
        <v>0</v>
      </c>
      <c r="CW140" s="19" t="b">
        <f t="shared" si="12"/>
        <v>0</v>
      </c>
      <c r="CX140" s="19" t="b">
        <f t="shared" si="108"/>
        <v>0</v>
      </c>
      <c r="CY140" s="19" t="b">
        <f t="shared" si="14"/>
        <v>1</v>
      </c>
      <c r="CZ140" s="20" t="b">
        <f t="shared" si="109"/>
        <v>0</v>
      </c>
      <c r="DA140" s="19" t="b">
        <f t="shared" si="110"/>
        <v>0</v>
      </c>
      <c r="DB140" s="19" t="b">
        <f t="shared" si="111"/>
        <v>0</v>
      </c>
      <c r="DC140" s="19" t="b">
        <f t="shared" si="112"/>
        <v>0</v>
      </c>
      <c r="DD140" s="19" t="b">
        <f t="shared" si="19"/>
        <v>0</v>
      </c>
      <c r="DE140" s="19" t="b">
        <f t="shared" si="113"/>
        <v>0</v>
      </c>
      <c r="DF140" s="19" t="b">
        <f t="shared" si="114"/>
        <v>0</v>
      </c>
      <c r="DG140" s="19" t="b">
        <f t="shared" si="22"/>
        <v>0</v>
      </c>
      <c r="DH140" s="20" t="b">
        <f t="shared" si="115"/>
        <v>1</v>
      </c>
      <c r="DI140" s="21" t="b">
        <f t="shared" si="24"/>
        <v>1</v>
      </c>
      <c r="DJ140" s="19" t="b">
        <f t="shared" si="116"/>
        <v>0</v>
      </c>
      <c r="DK140" s="19" t="b">
        <f t="shared" si="117"/>
        <v>0</v>
      </c>
      <c r="DL140" s="19" t="b">
        <f t="shared" si="118"/>
        <v>0</v>
      </c>
      <c r="DM140" s="19" t="b">
        <f t="shared" si="28"/>
        <v>0</v>
      </c>
      <c r="DN140" s="19" t="b">
        <f t="shared" si="137"/>
        <v>0</v>
      </c>
      <c r="DO140" s="19" t="b">
        <f t="shared" si="136"/>
        <v>0</v>
      </c>
      <c r="DP140" s="20">
        <f t="shared" si="119"/>
        <v>0</v>
      </c>
      <c r="DQ140" s="19">
        <f t="shared" si="120"/>
        <v>0</v>
      </c>
      <c r="DR140" s="19">
        <f t="shared" si="121"/>
        <v>0</v>
      </c>
      <c r="DS140" s="19">
        <f t="shared" si="122"/>
        <v>0</v>
      </c>
      <c r="DT140" s="19">
        <f t="shared" si="123"/>
        <v>0</v>
      </c>
      <c r="DU140" s="19">
        <f t="shared" si="124"/>
        <v>0</v>
      </c>
      <c r="DV140" s="19">
        <f t="shared" si="125"/>
        <v>0</v>
      </c>
      <c r="DW140" s="19">
        <f t="shared" si="126"/>
        <v>0</v>
      </c>
      <c r="DX140" s="19">
        <f t="shared" si="127"/>
        <v>0</v>
      </c>
      <c r="DY140" s="19">
        <f t="shared" si="128"/>
        <v>0</v>
      </c>
      <c r="DZ140" s="19">
        <f t="shared" si="129"/>
        <v>0</v>
      </c>
      <c r="EA140" s="19">
        <f t="shared" si="130"/>
        <v>0</v>
      </c>
      <c r="EB140" s="19">
        <f t="shared" si="131"/>
        <v>0</v>
      </c>
      <c r="EC140" s="19">
        <f t="shared" si="132"/>
        <v>14</v>
      </c>
      <c r="ED140" s="19">
        <f t="shared" si="133"/>
        <v>0</v>
      </c>
      <c r="EE140" s="19">
        <f t="shared" si="134"/>
        <v>0</v>
      </c>
      <c r="EF140" s="19">
        <f t="shared" si="95"/>
        <v>14</v>
      </c>
      <c r="EG140" s="22">
        <f t="shared" si="135"/>
        <v>0.66176470588235292</v>
      </c>
    </row>
    <row r="141" spans="1:137" x14ac:dyDescent="0.25">
      <c r="A141" s="18" t="b">
        <f t="shared" si="96"/>
        <v>1</v>
      </c>
      <c r="B141" s="23" t="s">
        <v>851</v>
      </c>
      <c r="C141" s="32" t="s">
        <v>1085</v>
      </c>
      <c r="D141" s="19">
        <v>1</v>
      </c>
      <c r="E141" s="19">
        <v>1</v>
      </c>
      <c r="F141" s="19">
        <v>1</v>
      </c>
      <c r="G141" s="19">
        <v>0</v>
      </c>
      <c r="H141" s="19">
        <v>0</v>
      </c>
      <c r="I141" s="19">
        <v>5</v>
      </c>
      <c r="J141" s="19">
        <v>2</v>
      </c>
      <c r="K141" s="19">
        <v>1</v>
      </c>
      <c r="L141" s="19">
        <v>1</v>
      </c>
      <c r="M141" s="19">
        <v>0</v>
      </c>
      <c r="N141" s="19">
        <v>0</v>
      </c>
      <c r="O141" s="19">
        <v>0</v>
      </c>
      <c r="P141" s="19">
        <v>0</v>
      </c>
      <c r="Q141" s="19">
        <v>0</v>
      </c>
      <c r="R141" s="19">
        <v>0</v>
      </c>
      <c r="S141" s="19">
        <v>0</v>
      </c>
      <c r="T141" s="25" t="s">
        <v>35</v>
      </c>
      <c r="U141" s="19">
        <v>2</v>
      </c>
      <c r="V141" s="20">
        <v>0</v>
      </c>
      <c r="W141" s="19">
        <v>0</v>
      </c>
      <c r="X141" s="19">
        <v>0</v>
      </c>
      <c r="Y141" s="19">
        <v>0</v>
      </c>
      <c r="AC141" s="19">
        <v>0</v>
      </c>
      <c r="AD141" s="19">
        <v>0</v>
      </c>
      <c r="AE141" s="19">
        <v>0</v>
      </c>
      <c r="AF141" s="19">
        <v>0</v>
      </c>
      <c r="AG141" s="19">
        <v>0</v>
      </c>
      <c r="AH141" s="19">
        <v>0</v>
      </c>
      <c r="AI141" s="19">
        <v>0</v>
      </c>
      <c r="AJ141" s="19">
        <v>0</v>
      </c>
      <c r="AK141" s="19">
        <v>0</v>
      </c>
      <c r="AL141" s="19">
        <v>0</v>
      </c>
      <c r="AM141" s="19">
        <v>0</v>
      </c>
      <c r="AN141" s="19">
        <v>0</v>
      </c>
      <c r="AO141" s="19">
        <v>0</v>
      </c>
      <c r="AP141" s="19">
        <v>0</v>
      </c>
      <c r="AQ141" s="19">
        <v>1</v>
      </c>
      <c r="AR141" s="19">
        <v>0</v>
      </c>
      <c r="AV141" s="19">
        <v>0</v>
      </c>
      <c r="AY141" s="19">
        <v>0</v>
      </c>
      <c r="BA141" s="25" t="s">
        <v>35</v>
      </c>
      <c r="BB141" s="19">
        <v>2</v>
      </c>
      <c r="BC141" s="20">
        <v>3</v>
      </c>
      <c r="BD141" s="19">
        <v>1</v>
      </c>
      <c r="BE141" s="19">
        <v>1</v>
      </c>
      <c r="BF141" s="19">
        <v>1</v>
      </c>
      <c r="BG141" s="19">
        <v>1</v>
      </c>
      <c r="BH141" s="19">
        <v>0</v>
      </c>
      <c r="BI141" s="19">
        <v>1</v>
      </c>
      <c r="BJ141" s="19">
        <v>1</v>
      </c>
      <c r="BK141" s="19">
        <v>0</v>
      </c>
      <c r="BL141" s="19">
        <v>1</v>
      </c>
      <c r="BM141" s="19">
        <v>1</v>
      </c>
      <c r="BN141" s="19">
        <v>1</v>
      </c>
      <c r="BO141" s="19">
        <v>1</v>
      </c>
      <c r="BP141" s="19">
        <v>1</v>
      </c>
      <c r="BQ141" s="19">
        <v>0</v>
      </c>
      <c r="BR141" s="19">
        <v>1</v>
      </c>
      <c r="BS141" s="19">
        <v>0</v>
      </c>
      <c r="BT141" s="19">
        <v>0</v>
      </c>
      <c r="BU141" s="19">
        <v>0</v>
      </c>
      <c r="BV141" s="19">
        <v>0</v>
      </c>
      <c r="BW141" s="19">
        <v>0</v>
      </c>
      <c r="BX141" s="19">
        <v>0</v>
      </c>
      <c r="BY141" s="19">
        <v>0</v>
      </c>
      <c r="BZ141" s="19">
        <v>0</v>
      </c>
      <c r="CA141" s="19">
        <v>0</v>
      </c>
      <c r="CB141" s="19">
        <v>1</v>
      </c>
      <c r="CC141" s="19">
        <v>4</v>
      </c>
      <c r="CD141" s="19">
        <v>1</v>
      </c>
      <c r="CE141" s="19">
        <v>0</v>
      </c>
      <c r="CF141" s="19">
        <v>1</v>
      </c>
      <c r="CG141" s="25" t="s">
        <v>35</v>
      </c>
      <c r="CH141" s="19">
        <v>0</v>
      </c>
      <c r="CJ141" s="19">
        <v>2</v>
      </c>
      <c r="CK141" s="20" t="b">
        <f t="shared" si="97"/>
        <v>1</v>
      </c>
      <c r="CL141" s="21" t="b">
        <f t="shared" si="98"/>
        <v>0</v>
      </c>
      <c r="CM141" s="21" t="b">
        <f t="shared" si="46"/>
        <v>1</v>
      </c>
      <c r="CN141" s="19" t="b">
        <f t="shared" si="99"/>
        <v>1</v>
      </c>
      <c r="CO141" s="20" t="b">
        <f t="shared" si="100"/>
        <v>0</v>
      </c>
      <c r="CP141" s="19" t="b">
        <f t="shared" si="101"/>
        <v>0</v>
      </c>
      <c r="CQ141" s="19" t="b">
        <f t="shared" si="102"/>
        <v>0</v>
      </c>
      <c r="CR141" s="19" t="b">
        <f t="shared" si="103"/>
        <v>0</v>
      </c>
      <c r="CS141" s="20" t="b">
        <f t="shared" si="104"/>
        <v>0</v>
      </c>
      <c r="CT141" s="19" t="b">
        <f t="shared" si="105"/>
        <v>0</v>
      </c>
      <c r="CU141" s="19" t="b">
        <f t="shared" si="106"/>
        <v>0</v>
      </c>
      <c r="CV141" s="19" t="b">
        <f t="shared" si="107"/>
        <v>0</v>
      </c>
      <c r="CW141" s="19" t="b">
        <f t="shared" si="12"/>
        <v>0</v>
      </c>
      <c r="CX141" s="19" t="b">
        <f t="shared" si="108"/>
        <v>0</v>
      </c>
      <c r="CY141" s="19" t="b">
        <f t="shared" si="14"/>
        <v>0</v>
      </c>
      <c r="CZ141" s="20" t="b">
        <f t="shared" si="109"/>
        <v>1</v>
      </c>
      <c r="DA141" s="19" t="b">
        <f t="shared" si="110"/>
        <v>0</v>
      </c>
      <c r="DB141" s="19" t="b">
        <f t="shared" si="111"/>
        <v>0</v>
      </c>
      <c r="DC141" s="19" t="b">
        <f t="shared" si="112"/>
        <v>0</v>
      </c>
      <c r="DD141" s="19" t="b">
        <f t="shared" si="19"/>
        <v>0</v>
      </c>
      <c r="DE141" s="19" t="b">
        <f t="shared" si="113"/>
        <v>1</v>
      </c>
      <c r="DF141" s="19" t="b">
        <f t="shared" si="114"/>
        <v>1</v>
      </c>
      <c r="DG141" s="19" t="b">
        <f t="shared" si="22"/>
        <v>1</v>
      </c>
      <c r="DH141" s="20" t="b">
        <f t="shared" si="115"/>
        <v>1</v>
      </c>
      <c r="DI141" s="21" t="b">
        <f t="shared" si="24"/>
        <v>1</v>
      </c>
      <c r="DJ141" s="19" t="b">
        <f t="shared" si="116"/>
        <v>0</v>
      </c>
      <c r="DK141" s="19" t="b">
        <f t="shared" si="117"/>
        <v>0</v>
      </c>
      <c r="DL141" s="19" t="b">
        <f t="shared" si="118"/>
        <v>0</v>
      </c>
      <c r="DM141" s="19" t="b">
        <f t="shared" si="28"/>
        <v>0</v>
      </c>
      <c r="DN141" s="19" t="b">
        <f t="shared" si="137"/>
        <v>0</v>
      </c>
      <c r="DO141" s="19" t="b">
        <f t="shared" si="136"/>
        <v>0</v>
      </c>
      <c r="DP141" s="20">
        <f t="shared" si="119"/>
        <v>0</v>
      </c>
      <c r="DQ141" s="19">
        <f t="shared" si="120"/>
        <v>0</v>
      </c>
      <c r="DR141" s="19">
        <f t="shared" si="121"/>
        <v>0</v>
      </c>
      <c r="DS141" s="19">
        <f t="shared" si="122"/>
        <v>0</v>
      </c>
      <c r="DT141" s="19">
        <f t="shared" si="123"/>
        <v>0</v>
      </c>
      <c r="DU141" s="19">
        <f t="shared" si="124"/>
        <v>0</v>
      </c>
      <c r="DV141" s="19">
        <f t="shared" si="125"/>
        <v>0</v>
      </c>
      <c r="DW141" s="19">
        <f t="shared" si="126"/>
        <v>0</v>
      </c>
      <c r="DX141" s="19">
        <f t="shared" si="127"/>
        <v>0</v>
      </c>
      <c r="DY141" s="19">
        <f t="shared" si="128"/>
        <v>0</v>
      </c>
      <c r="DZ141" s="19">
        <f t="shared" si="129"/>
        <v>0</v>
      </c>
      <c r="EA141" s="19">
        <f t="shared" si="130"/>
        <v>0</v>
      </c>
      <c r="EB141" s="19">
        <f t="shared" si="131"/>
        <v>0</v>
      </c>
      <c r="EC141" s="19">
        <f t="shared" si="132"/>
        <v>0</v>
      </c>
      <c r="ED141" s="19">
        <f t="shared" si="133"/>
        <v>0</v>
      </c>
      <c r="EE141" s="19">
        <f t="shared" si="134"/>
        <v>16</v>
      </c>
      <c r="EF141" s="19">
        <f t="shared" si="95"/>
        <v>16</v>
      </c>
      <c r="EG141" s="22">
        <f t="shared" si="135"/>
        <v>7.43801652892562E-2</v>
      </c>
    </row>
    <row r="142" spans="1:137" x14ac:dyDescent="0.25">
      <c r="A142" s="18" t="b">
        <f t="shared" si="96"/>
        <v>1</v>
      </c>
      <c r="B142" s="23" t="s">
        <v>851</v>
      </c>
      <c r="C142" s="32" t="s">
        <v>1086</v>
      </c>
      <c r="D142" s="19">
        <v>1</v>
      </c>
      <c r="E142" s="19">
        <v>1</v>
      </c>
      <c r="F142" s="19">
        <v>1</v>
      </c>
      <c r="G142" s="19">
        <v>0</v>
      </c>
      <c r="H142" s="19">
        <v>0</v>
      </c>
      <c r="I142" s="19">
        <v>7</v>
      </c>
      <c r="J142" s="19">
        <v>2</v>
      </c>
      <c r="K142" s="19">
        <v>2</v>
      </c>
      <c r="L142" s="19">
        <v>1</v>
      </c>
      <c r="M142" s="19">
        <v>0</v>
      </c>
      <c r="N142" s="19">
        <v>0</v>
      </c>
      <c r="O142" s="19">
        <v>0</v>
      </c>
      <c r="P142" s="19">
        <v>0</v>
      </c>
      <c r="Q142" s="19">
        <v>0</v>
      </c>
      <c r="R142" s="19">
        <v>0</v>
      </c>
      <c r="S142" s="19">
        <v>0</v>
      </c>
      <c r="T142" s="25" t="s">
        <v>35</v>
      </c>
      <c r="U142" s="19">
        <v>2</v>
      </c>
      <c r="V142" s="20">
        <v>0</v>
      </c>
      <c r="W142" s="19">
        <v>0</v>
      </c>
      <c r="X142" s="19">
        <v>1</v>
      </c>
      <c r="Y142" s="19">
        <v>0</v>
      </c>
      <c r="AC142" s="19">
        <v>1</v>
      </c>
      <c r="AD142" s="19">
        <v>0</v>
      </c>
      <c r="AE142" s="19">
        <v>0</v>
      </c>
      <c r="AF142" s="19">
        <v>0</v>
      </c>
      <c r="AG142" s="19">
        <v>0</v>
      </c>
      <c r="AH142" s="19">
        <v>0</v>
      </c>
      <c r="AI142" s="19">
        <v>0</v>
      </c>
      <c r="AJ142" s="19">
        <v>0</v>
      </c>
      <c r="AK142" s="19">
        <v>0</v>
      </c>
      <c r="AL142" s="19">
        <v>0</v>
      </c>
      <c r="AM142" s="19">
        <v>1</v>
      </c>
      <c r="AN142" s="19">
        <v>0</v>
      </c>
      <c r="AO142" s="19">
        <v>1</v>
      </c>
      <c r="AP142" s="19">
        <v>0</v>
      </c>
      <c r="AQ142" s="19">
        <v>0</v>
      </c>
      <c r="AR142" s="19">
        <v>0</v>
      </c>
      <c r="AV142" s="19">
        <v>0</v>
      </c>
      <c r="AY142" s="19">
        <v>0</v>
      </c>
      <c r="BA142" s="25" t="s">
        <v>35</v>
      </c>
      <c r="BB142" s="19">
        <v>2</v>
      </c>
      <c r="BC142" s="20">
        <v>3</v>
      </c>
      <c r="BD142" s="19">
        <v>0</v>
      </c>
      <c r="BH142" s="19">
        <v>0</v>
      </c>
      <c r="BI142" s="19">
        <v>1</v>
      </c>
      <c r="BJ142" s="19">
        <v>1</v>
      </c>
      <c r="BK142" s="19">
        <v>0</v>
      </c>
      <c r="BL142" s="19">
        <v>1</v>
      </c>
      <c r="BM142" s="19">
        <v>1</v>
      </c>
      <c r="BN142" s="19">
        <v>1</v>
      </c>
      <c r="BO142" s="19">
        <v>1</v>
      </c>
      <c r="BP142" s="19">
        <v>1</v>
      </c>
      <c r="BQ142" s="19">
        <v>0</v>
      </c>
      <c r="BR142" s="19">
        <v>1</v>
      </c>
      <c r="BS142" s="19">
        <v>0</v>
      </c>
      <c r="BT142" s="19">
        <v>0</v>
      </c>
      <c r="BU142" s="19">
        <v>0</v>
      </c>
      <c r="BV142" s="19">
        <v>0</v>
      </c>
      <c r="BW142" s="19">
        <v>0</v>
      </c>
      <c r="BX142" s="19">
        <v>0</v>
      </c>
      <c r="BY142" s="19">
        <v>0</v>
      </c>
      <c r="BZ142" s="19">
        <v>0</v>
      </c>
      <c r="CA142" s="19">
        <v>1</v>
      </c>
      <c r="CB142" s="19">
        <v>0</v>
      </c>
      <c r="CC142" s="19">
        <v>1</v>
      </c>
      <c r="CD142" s="19">
        <v>1</v>
      </c>
      <c r="CE142" s="19">
        <v>1</v>
      </c>
      <c r="CF142" s="19">
        <v>2</v>
      </c>
      <c r="CG142" s="25" t="s">
        <v>35</v>
      </c>
      <c r="CH142" s="19">
        <v>0</v>
      </c>
      <c r="CJ142" s="19">
        <v>2</v>
      </c>
      <c r="CK142" s="20" t="b">
        <f t="shared" si="97"/>
        <v>1</v>
      </c>
      <c r="CL142" s="21" t="b">
        <f t="shared" si="98"/>
        <v>0</v>
      </c>
      <c r="CM142" s="21" t="b">
        <f t="shared" si="46"/>
        <v>1</v>
      </c>
      <c r="CN142" s="19" t="b">
        <f t="shared" si="99"/>
        <v>0</v>
      </c>
      <c r="CO142" s="20" t="b">
        <f t="shared" si="100"/>
        <v>0</v>
      </c>
      <c r="CP142" s="19" t="b">
        <f t="shared" si="101"/>
        <v>0</v>
      </c>
      <c r="CQ142" s="19" t="b">
        <f t="shared" si="102"/>
        <v>1</v>
      </c>
      <c r="CR142" s="19" t="b">
        <f t="shared" si="103"/>
        <v>0</v>
      </c>
      <c r="CS142" s="20" t="b">
        <f t="shared" si="104"/>
        <v>1</v>
      </c>
      <c r="CT142" s="19" t="b">
        <f t="shared" si="105"/>
        <v>1</v>
      </c>
      <c r="CU142" s="19" t="b">
        <f t="shared" si="106"/>
        <v>0</v>
      </c>
      <c r="CV142" s="19" t="b">
        <f t="shared" si="107"/>
        <v>0</v>
      </c>
      <c r="CW142" s="19" t="b">
        <f t="shared" si="12"/>
        <v>0</v>
      </c>
      <c r="CX142" s="19" t="b">
        <f t="shared" si="108"/>
        <v>0</v>
      </c>
      <c r="CY142" s="19" t="b">
        <f t="shared" si="14"/>
        <v>1</v>
      </c>
      <c r="CZ142" s="20" t="b">
        <f t="shared" si="109"/>
        <v>0</v>
      </c>
      <c r="DA142" s="19" t="b">
        <f t="shared" si="110"/>
        <v>0</v>
      </c>
      <c r="DB142" s="19" t="b">
        <f t="shared" si="111"/>
        <v>0</v>
      </c>
      <c r="DC142" s="19" t="b">
        <f t="shared" si="112"/>
        <v>0</v>
      </c>
      <c r="DD142" s="19" t="b">
        <f t="shared" si="19"/>
        <v>0</v>
      </c>
      <c r="DE142" s="19" t="b">
        <f t="shared" si="113"/>
        <v>0</v>
      </c>
      <c r="DF142" s="19" t="b">
        <f t="shared" si="114"/>
        <v>0</v>
      </c>
      <c r="DG142" s="19" t="b">
        <f t="shared" si="22"/>
        <v>0</v>
      </c>
      <c r="DH142" s="20" t="b">
        <f t="shared" si="115"/>
        <v>1</v>
      </c>
      <c r="DI142" s="21" t="b">
        <f t="shared" si="24"/>
        <v>1</v>
      </c>
      <c r="DJ142" s="19" t="b">
        <f t="shared" si="116"/>
        <v>0</v>
      </c>
      <c r="DK142" s="19" t="b">
        <f t="shared" si="117"/>
        <v>0</v>
      </c>
      <c r="DL142" s="19" t="b">
        <f t="shared" si="118"/>
        <v>1</v>
      </c>
      <c r="DM142" s="19" t="b">
        <f t="shared" si="28"/>
        <v>1</v>
      </c>
      <c r="DN142" s="19" t="b">
        <f t="shared" si="137"/>
        <v>0</v>
      </c>
      <c r="DO142" s="19" t="b">
        <f t="shared" si="136"/>
        <v>0</v>
      </c>
      <c r="DP142" s="20">
        <f t="shared" si="119"/>
        <v>0</v>
      </c>
      <c r="DQ142" s="19">
        <f t="shared" si="120"/>
        <v>0</v>
      </c>
      <c r="DR142" s="19">
        <f t="shared" si="121"/>
        <v>0</v>
      </c>
      <c r="DS142" s="19">
        <f t="shared" si="122"/>
        <v>0</v>
      </c>
      <c r="DT142" s="19">
        <f t="shared" si="123"/>
        <v>0</v>
      </c>
      <c r="DU142" s="19">
        <f t="shared" si="124"/>
        <v>0</v>
      </c>
      <c r="DV142" s="19">
        <f t="shared" si="125"/>
        <v>0</v>
      </c>
      <c r="DW142" s="19">
        <f t="shared" si="126"/>
        <v>0</v>
      </c>
      <c r="DX142" s="19">
        <f t="shared" si="127"/>
        <v>0</v>
      </c>
      <c r="DY142" s="19">
        <f t="shared" si="128"/>
        <v>0</v>
      </c>
      <c r="DZ142" s="19">
        <f t="shared" si="129"/>
        <v>0</v>
      </c>
      <c r="EA142" s="19">
        <f t="shared" si="130"/>
        <v>0</v>
      </c>
      <c r="EB142" s="19">
        <f t="shared" si="131"/>
        <v>0</v>
      </c>
      <c r="EC142" s="19">
        <f t="shared" si="132"/>
        <v>14</v>
      </c>
      <c r="ED142" s="19">
        <f t="shared" si="133"/>
        <v>0</v>
      </c>
      <c r="EE142" s="19">
        <f t="shared" si="134"/>
        <v>0</v>
      </c>
      <c r="EF142" s="19">
        <f t="shared" si="95"/>
        <v>14</v>
      </c>
      <c r="EG142" s="22">
        <f t="shared" si="135"/>
        <v>0.66176470588235292</v>
      </c>
    </row>
    <row r="143" spans="1:137" x14ac:dyDescent="0.25">
      <c r="A143" s="18" t="b">
        <f t="shared" si="96"/>
        <v>1</v>
      </c>
      <c r="B143" s="23" t="s">
        <v>851</v>
      </c>
      <c r="C143" s="32" t="s">
        <v>1087</v>
      </c>
      <c r="D143" s="19">
        <v>1</v>
      </c>
      <c r="E143" s="19">
        <v>1</v>
      </c>
      <c r="F143" s="19">
        <v>1</v>
      </c>
      <c r="G143" s="19">
        <v>0</v>
      </c>
      <c r="H143" s="19">
        <v>0</v>
      </c>
      <c r="I143" s="19">
        <v>1</v>
      </c>
      <c r="J143" s="19">
        <v>2</v>
      </c>
      <c r="K143" s="19">
        <v>1</v>
      </c>
      <c r="L143" s="19">
        <v>1</v>
      </c>
      <c r="M143" s="19">
        <v>0</v>
      </c>
      <c r="N143" s="19">
        <v>0</v>
      </c>
      <c r="O143" s="19">
        <v>0</v>
      </c>
      <c r="P143" s="19">
        <v>0</v>
      </c>
      <c r="Q143" s="19">
        <v>0</v>
      </c>
      <c r="R143" s="19">
        <v>0</v>
      </c>
      <c r="S143" s="19">
        <v>0</v>
      </c>
      <c r="T143" s="25" t="s">
        <v>35</v>
      </c>
      <c r="U143" s="19">
        <v>2</v>
      </c>
      <c r="V143" s="20">
        <v>0</v>
      </c>
      <c r="W143" s="19">
        <v>0</v>
      </c>
      <c r="X143" s="19">
        <v>1</v>
      </c>
      <c r="Y143" s="19">
        <v>1</v>
      </c>
      <c r="Z143" s="19">
        <v>1</v>
      </c>
      <c r="AC143" s="19">
        <v>1</v>
      </c>
      <c r="AD143" s="19">
        <v>0</v>
      </c>
      <c r="AE143" s="19">
        <v>0</v>
      </c>
      <c r="AF143" s="19">
        <v>0</v>
      </c>
      <c r="AG143" s="19">
        <v>0</v>
      </c>
      <c r="AH143" s="19">
        <v>1</v>
      </c>
      <c r="AI143" s="19">
        <v>0</v>
      </c>
      <c r="AJ143" s="19">
        <v>1</v>
      </c>
      <c r="AK143" s="19">
        <v>0</v>
      </c>
      <c r="AL143" s="19">
        <v>1</v>
      </c>
      <c r="AM143" s="19">
        <v>0</v>
      </c>
      <c r="AN143" s="19">
        <v>0</v>
      </c>
      <c r="AO143" s="19">
        <v>0</v>
      </c>
      <c r="AP143" s="19">
        <v>0</v>
      </c>
      <c r="AQ143" s="19">
        <v>0</v>
      </c>
      <c r="AR143" s="19">
        <v>0</v>
      </c>
      <c r="AV143" s="19">
        <v>0</v>
      </c>
      <c r="AY143" s="19">
        <v>0</v>
      </c>
      <c r="BA143" s="25" t="s">
        <v>35</v>
      </c>
      <c r="BB143" s="19">
        <v>2</v>
      </c>
      <c r="BC143" s="20">
        <v>3</v>
      </c>
      <c r="BD143" s="19">
        <v>1</v>
      </c>
      <c r="BE143" s="19">
        <v>1</v>
      </c>
      <c r="BF143" s="19">
        <v>1</v>
      </c>
      <c r="BG143" s="19">
        <v>1</v>
      </c>
      <c r="BH143" s="19">
        <v>0</v>
      </c>
      <c r="BI143" s="19">
        <v>1</v>
      </c>
      <c r="BJ143" s="19">
        <v>1</v>
      </c>
      <c r="BK143" s="19">
        <v>0</v>
      </c>
      <c r="BL143" s="19">
        <v>1</v>
      </c>
      <c r="BM143" s="19">
        <v>1</v>
      </c>
      <c r="BN143" s="19">
        <v>1</v>
      </c>
      <c r="BO143" s="19">
        <v>1</v>
      </c>
      <c r="BP143" s="19">
        <v>1</v>
      </c>
      <c r="BQ143" s="19">
        <v>0</v>
      </c>
      <c r="BR143" s="19">
        <v>1</v>
      </c>
      <c r="BS143" s="19">
        <v>0</v>
      </c>
      <c r="BT143" s="19">
        <v>0</v>
      </c>
      <c r="BU143" s="19">
        <v>0</v>
      </c>
      <c r="BV143" s="19">
        <v>0</v>
      </c>
      <c r="BW143" s="19">
        <v>0</v>
      </c>
      <c r="BX143" s="19">
        <v>0</v>
      </c>
      <c r="BY143" s="19">
        <v>0</v>
      </c>
      <c r="BZ143" s="19">
        <v>0</v>
      </c>
      <c r="CA143" s="19">
        <v>0</v>
      </c>
      <c r="CB143" s="19">
        <v>1</v>
      </c>
      <c r="CC143" s="19">
        <v>5</v>
      </c>
      <c r="CD143" s="19">
        <v>1</v>
      </c>
      <c r="CE143" s="19">
        <v>0</v>
      </c>
      <c r="CF143" s="19">
        <v>1</v>
      </c>
      <c r="CG143" s="25" t="s">
        <v>35</v>
      </c>
      <c r="CH143" s="19">
        <v>0</v>
      </c>
      <c r="CJ143" s="19">
        <v>2</v>
      </c>
      <c r="CK143" s="20" t="b">
        <f t="shared" si="97"/>
        <v>1</v>
      </c>
      <c r="CL143" s="21" t="b">
        <f t="shared" si="98"/>
        <v>0</v>
      </c>
      <c r="CM143" s="21" t="b">
        <f t="shared" si="46"/>
        <v>1</v>
      </c>
      <c r="CN143" s="19" t="b">
        <f t="shared" si="99"/>
        <v>1</v>
      </c>
      <c r="CO143" s="20" t="b">
        <f t="shared" si="100"/>
        <v>0</v>
      </c>
      <c r="CP143" s="19" t="b">
        <f t="shared" si="101"/>
        <v>0</v>
      </c>
      <c r="CQ143" s="19" t="b">
        <f t="shared" si="102"/>
        <v>0</v>
      </c>
      <c r="CR143" s="19" t="b">
        <f t="shared" si="103"/>
        <v>1</v>
      </c>
      <c r="CS143" s="20" t="b">
        <f t="shared" si="104"/>
        <v>1</v>
      </c>
      <c r="CT143" s="19" t="b">
        <f t="shared" si="105"/>
        <v>1</v>
      </c>
      <c r="CU143" s="19" t="b">
        <f t="shared" si="106"/>
        <v>0</v>
      </c>
      <c r="CV143" s="19" t="b">
        <f t="shared" si="107"/>
        <v>0</v>
      </c>
      <c r="CW143" s="19" t="b">
        <f t="shared" si="12"/>
        <v>0</v>
      </c>
      <c r="CX143" s="19" t="b">
        <f t="shared" si="108"/>
        <v>0</v>
      </c>
      <c r="CY143" s="19" t="b">
        <f t="shared" si="14"/>
        <v>1</v>
      </c>
      <c r="CZ143" s="20" t="b">
        <f t="shared" si="109"/>
        <v>0</v>
      </c>
      <c r="DA143" s="19" t="b">
        <f t="shared" si="110"/>
        <v>0</v>
      </c>
      <c r="DB143" s="19" t="b">
        <f t="shared" si="111"/>
        <v>0</v>
      </c>
      <c r="DC143" s="19" t="b">
        <f t="shared" si="112"/>
        <v>0</v>
      </c>
      <c r="DD143" s="19" t="b">
        <f t="shared" si="19"/>
        <v>0</v>
      </c>
      <c r="DE143" s="19" t="b">
        <f t="shared" si="113"/>
        <v>0</v>
      </c>
      <c r="DF143" s="19" t="b">
        <f t="shared" si="114"/>
        <v>0</v>
      </c>
      <c r="DG143" s="19" t="b">
        <f t="shared" si="22"/>
        <v>0</v>
      </c>
      <c r="DH143" s="20" t="b">
        <f t="shared" si="115"/>
        <v>1</v>
      </c>
      <c r="DI143" s="21" t="b">
        <f t="shared" si="24"/>
        <v>1</v>
      </c>
      <c r="DJ143" s="19" t="b">
        <f t="shared" si="116"/>
        <v>0</v>
      </c>
      <c r="DK143" s="19" t="b">
        <f t="shared" si="117"/>
        <v>0</v>
      </c>
      <c r="DL143" s="19" t="b">
        <f t="shared" si="118"/>
        <v>0</v>
      </c>
      <c r="DM143" s="19" t="b">
        <f t="shared" si="28"/>
        <v>0</v>
      </c>
      <c r="DN143" s="19" t="b">
        <f t="shared" si="137"/>
        <v>0</v>
      </c>
      <c r="DO143" s="19" t="b">
        <f t="shared" si="136"/>
        <v>0</v>
      </c>
      <c r="DP143" s="20">
        <f t="shared" si="119"/>
        <v>0</v>
      </c>
      <c r="DQ143" s="19">
        <f t="shared" si="120"/>
        <v>0</v>
      </c>
      <c r="DR143" s="19">
        <f t="shared" si="121"/>
        <v>0</v>
      </c>
      <c r="DS143" s="19">
        <f t="shared" si="122"/>
        <v>0</v>
      </c>
      <c r="DT143" s="19">
        <f t="shared" si="123"/>
        <v>0</v>
      </c>
      <c r="DU143" s="19">
        <f t="shared" si="124"/>
        <v>0</v>
      </c>
      <c r="DV143" s="19">
        <f t="shared" si="125"/>
        <v>0</v>
      </c>
      <c r="DW143" s="19">
        <f t="shared" si="126"/>
        <v>0</v>
      </c>
      <c r="DX143" s="19">
        <f t="shared" si="127"/>
        <v>0</v>
      </c>
      <c r="DY143" s="19">
        <f t="shared" si="128"/>
        <v>0</v>
      </c>
      <c r="DZ143" s="19">
        <f t="shared" si="129"/>
        <v>0</v>
      </c>
      <c r="EA143" s="19">
        <f t="shared" si="130"/>
        <v>0</v>
      </c>
      <c r="EB143" s="19">
        <f t="shared" si="131"/>
        <v>0</v>
      </c>
      <c r="EC143" s="19">
        <f t="shared" si="132"/>
        <v>0</v>
      </c>
      <c r="ED143" s="19">
        <f t="shared" si="133"/>
        <v>15</v>
      </c>
      <c r="EE143" s="19">
        <f t="shared" si="134"/>
        <v>0</v>
      </c>
      <c r="EF143" s="19">
        <f t="shared" si="95"/>
        <v>15</v>
      </c>
      <c r="EG143" s="22">
        <f t="shared" si="135"/>
        <v>0.1076923076923077</v>
      </c>
    </row>
    <row r="144" spans="1:137" x14ac:dyDescent="0.25">
      <c r="A144" s="18" t="b">
        <f t="shared" si="96"/>
        <v>1</v>
      </c>
      <c r="B144" s="23" t="s">
        <v>851</v>
      </c>
      <c r="C144" s="32" t="s">
        <v>1088</v>
      </c>
      <c r="D144" s="19">
        <v>1</v>
      </c>
      <c r="E144" s="19">
        <v>1</v>
      </c>
      <c r="F144" s="19">
        <v>1</v>
      </c>
      <c r="G144" s="19">
        <v>0</v>
      </c>
      <c r="H144" s="19">
        <v>0</v>
      </c>
      <c r="I144" s="19">
        <v>35</v>
      </c>
      <c r="J144" s="19">
        <v>1</v>
      </c>
      <c r="K144" s="19">
        <v>2</v>
      </c>
      <c r="L144" s="19">
        <v>1</v>
      </c>
      <c r="M144" s="19">
        <v>0</v>
      </c>
      <c r="N144" s="19">
        <v>0</v>
      </c>
      <c r="O144" s="19">
        <v>0</v>
      </c>
      <c r="P144" s="19">
        <v>0</v>
      </c>
      <c r="Q144" s="19">
        <v>0</v>
      </c>
      <c r="R144" s="19">
        <v>0</v>
      </c>
      <c r="S144" s="19">
        <v>0</v>
      </c>
      <c r="T144" s="25" t="s">
        <v>35</v>
      </c>
      <c r="U144" s="19">
        <v>2</v>
      </c>
      <c r="V144" s="20">
        <v>0</v>
      </c>
      <c r="W144" s="19">
        <v>0</v>
      </c>
      <c r="X144" s="19">
        <v>0</v>
      </c>
      <c r="Y144" s="19">
        <v>0</v>
      </c>
      <c r="AC144" s="19">
        <v>1</v>
      </c>
      <c r="AD144" s="19">
        <v>0</v>
      </c>
      <c r="AE144" s="19">
        <v>0</v>
      </c>
      <c r="AF144" s="19">
        <v>0</v>
      </c>
      <c r="AG144" s="19">
        <v>0</v>
      </c>
      <c r="AH144" s="19">
        <v>1</v>
      </c>
      <c r="AI144" s="19">
        <v>0</v>
      </c>
      <c r="AJ144" s="19">
        <v>1</v>
      </c>
      <c r="AK144" s="19">
        <v>0</v>
      </c>
      <c r="AL144" s="19">
        <v>0</v>
      </c>
      <c r="AM144" s="19">
        <v>0</v>
      </c>
      <c r="AN144" s="19">
        <v>0</v>
      </c>
      <c r="AO144" s="19">
        <v>0</v>
      </c>
      <c r="AP144" s="19">
        <v>0</v>
      </c>
      <c r="AQ144" s="19">
        <v>0</v>
      </c>
      <c r="AR144" s="19">
        <v>0</v>
      </c>
      <c r="AV144" s="19">
        <v>0</v>
      </c>
      <c r="AY144" s="19">
        <v>0</v>
      </c>
      <c r="BA144" s="25" t="s">
        <v>35</v>
      </c>
      <c r="BB144" s="19">
        <v>2</v>
      </c>
      <c r="BC144" s="20">
        <v>3</v>
      </c>
      <c r="BD144" s="19">
        <v>1</v>
      </c>
      <c r="BE144" s="19">
        <v>1</v>
      </c>
      <c r="BF144" s="19">
        <v>1</v>
      </c>
      <c r="BG144" s="19">
        <v>1</v>
      </c>
      <c r="BH144" s="19">
        <v>1</v>
      </c>
      <c r="BI144" s="19">
        <v>1</v>
      </c>
      <c r="BJ144" s="19">
        <v>0</v>
      </c>
      <c r="BK144" s="19">
        <v>0</v>
      </c>
      <c r="BL144" s="19">
        <v>1</v>
      </c>
      <c r="BM144" s="19">
        <v>1</v>
      </c>
      <c r="BN144" s="19">
        <v>1</v>
      </c>
      <c r="BO144" s="19">
        <v>1</v>
      </c>
      <c r="BP144" s="19">
        <v>0</v>
      </c>
      <c r="BQ144" s="19">
        <v>0</v>
      </c>
      <c r="BR144" s="19">
        <v>0</v>
      </c>
      <c r="BS144" s="19">
        <v>0</v>
      </c>
      <c r="BT144" s="19">
        <v>0</v>
      </c>
      <c r="BU144" s="19">
        <v>0</v>
      </c>
      <c r="BV144" s="19">
        <v>0</v>
      </c>
      <c r="BW144" s="19">
        <v>0</v>
      </c>
      <c r="BX144" s="19">
        <v>0</v>
      </c>
      <c r="BY144" s="19">
        <v>0</v>
      </c>
      <c r="BZ144" s="19">
        <v>0</v>
      </c>
      <c r="CA144" s="19">
        <v>0</v>
      </c>
      <c r="CB144" s="19">
        <v>1</v>
      </c>
      <c r="CC144" s="19">
        <v>5</v>
      </c>
      <c r="CD144" s="19">
        <v>1</v>
      </c>
      <c r="CE144" s="19">
        <v>1</v>
      </c>
      <c r="CF144" s="19">
        <v>1</v>
      </c>
      <c r="CG144" s="25" t="s">
        <v>35</v>
      </c>
      <c r="CH144" s="19">
        <v>0</v>
      </c>
      <c r="CJ144" s="19">
        <v>2</v>
      </c>
      <c r="CK144" s="20" t="b">
        <f t="shared" si="97"/>
        <v>1</v>
      </c>
      <c r="CL144" s="21" t="b">
        <f t="shared" si="98"/>
        <v>0</v>
      </c>
      <c r="CM144" s="21" t="b">
        <f t="shared" si="46"/>
        <v>1</v>
      </c>
      <c r="CN144" s="19" t="b">
        <f t="shared" si="99"/>
        <v>0</v>
      </c>
      <c r="CO144" s="20" t="b">
        <f t="shared" si="100"/>
        <v>0</v>
      </c>
      <c r="CP144" s="19" t="b">
        <f t="shared" si="101"/>
        <v>0</v>
      </c>
      <c r="CQ144" s="19" t="b">
        <f t="shared" si="102"/>
        <v>0</v>
      </c>
      <c r="CR144" s="19" t="b">
        <f t="shared" si="103"/>
        <v>1</v>
      </c>
      <c r="CS144" s="20" t="b">
        <f t="shared" si="104"/>
        <v>1</v>
      </c>
      <c r="CT144" s="19" t="b">
        <f t="shared" si="105"/>
        <v>0</v>
      </c>
      <c r="CU144" s="19" t="b">
        <f t="shared" si="106"/>
        <v>0</v>
      </c>
      <c r="CV144" s="19" t="b">
        <f t="shared" si="107"/>
        <v>0</v>
      </c>
      <c r="CW144" s="19" t="b">
        <f t="shared" si="12"/>
        <v>0</v>
      </c>
      <c r="CX144" s="19" t="b">
        <f t="shared" si="108"/>
        <v>1</v>
      </c>
      <c r="CY144" s="19" t="b">
        <f t="shared" si="14"/>
        <v>0</v>
      </c>
      <c r="CZ144" s="20" t="b">
        <f t="shared" si="109"/>
        <v>0</v>
      </c>
      <c r="DA144" s="19" t="b">
        <f t="shared" si="110"/>
        <v>0</v>
      </c>
      <c r="DB144" s="19" t="b">
        <f t="shared" si="111"/>
        <v>0</v>
      </c>
      <c r="DC144" s="19" t="b">
        <f t="shared" si="112"/>
        <v>0</v>
      </c>
      <c r="DD144" s="19" t="b">
        <f t="shared" si="19"/>
        <v>0</v>
      </c>
      <c r="DE144" s="19" t="b">
        <f t="shared" si="113"/>
        <v>0</v>
      </c>
      <c r="DF144" s="19" t="b">
        <f t="shared" si="114"/>
        <v>0</v>
      </c>
      <c r="DG144" s="19" t="b">
        <f t="shared" si="22"/>
        <v>0</v>
      </c>
      <c r="DH144" s="20" t="b">
        <f t="shared" si="115"/>
        <v>0</v>
      </c>
      <c r="DI144" s="21" t="b">
        <f t="shared" si="24"/>
        <v>0</v>
      </c>
      <c r="DJ144" s="19" t="b">
        <f t="shared" si="116"/>
        <v>1</v>
      </c>
      <c r="DK144" s="19" t="b">
        <f t="shared" si="117"/>
        <v>0</v>
      </c>
      <c r="DL144" s="19" t="b">
        <f t="shared" si="118"/>
        <v>0</v>
      </c>
      <c r="DM144" s="19" t="b">
        <f t="shared" si="28"/>
        <v>0</v>
      </c>
      <c r="DN144" s="19" t="b">
        <f t="shared" si="137"/>
        <v>1</v>
      </c>
      <c r="DO144" s="19" t="b">
        <f t="shared" si="136"/>
        <v>1</v>
      </c>
      <c r="DP144" s="20">
        <f t="shared" si="119"/>
        <v>0</v>
      </c>
      <c r="DQ144" s="19">
        <f t="shared" si="120"/>
        <v>0</v>
      </c>
      <c r="DR144" s="19">
        <f t="shared" si="121"/>
        <v>0</v>
      </c>
      <c r="DS144" s="19">
        <f t="shared" si="122"/>
        <v>0</v>
      </c>
      <c r="DT144" s="19">
        <f t="shared" si="123"/>
        <v>0</v>
      </c>
      <c r="DU144" s="19">
        <f t="shared" si="124"/>
        <v>0</v>
      </c>
      <c r="DV144" s="19">
        <f t="shared" si="125"/>
        <v>0</v>
      </c>
      <c r="DW144" s="19">
        <f t="shared" si="126"/>
        <v>0</v>
      </c>
      <c r="DX144" s="19">
        <f t="shared" si="127"/>
        <v>0</v>
      </c>
      <c r="DY144" s="19">
        <f t="shared" si="128"/>
        <v>0</v>
      </c>
      <c r="DZ144" s="19">
        <f t="shared" si="129"/>
        <v>0</v>
      </c>
      <c r="EA144" s="19">
        <f t="shared" si="130"/>
        <v>0</v>
      </c>
      <c r="EB144" s="19">
        <f t="shared" si="131"/>
        <v>0</v>
      </c>
      <c r="EC144" s="19">
        <f t="shared" si="132"/>
        <v>0</v>
      </c>
      <c r="ED144" s="19">
        <f t="shared" si="133"/>
        <v>15</v>
      </c>
      <c r="EE144" s="19">
        <f t="shared" si="134"/>
        <v>0</v>
      </c>
      <c r="EF144" s="19">
        <f t="shared" si="95"/>
        <v>15</v>
      </c>
      <c r="EG144" s="22">
        <f t="shared" si="135"/>
        <v>0.1076923076923077</v>
      </c>
    </row>
    <row r="145" spans="1:137" x14ac:dyDescent="0.25">
      <c r="A145" s="18" t="b">
        <f t="shared" si="96"/>
        <v>1</v>
      </c>
      <c r="B145" s="23" t="s">
        <v>851</v>
      </c>
      <c r="C145" s="32" t="s">
        <v>1089</v>
      </c>
      <c r="D145" s="19">
        <v>1</v>
      </c>
      <c r="E145" s="19">
        <v>1</v>
      </c>
      <c r="F145" s="19">
        <v>1</v>
      </c>
      <c r="G145" s="19">
        <v>0</v>
      </c>
      <c r="H145" s="19">
        <v>0</v>
      </c>
      <c r="I145" s="19">
        <v>8</v>
      </c>
      <c r="J145" s="19">
        <v>1</v>
      </c>
      <c r="K145" s="19">
        <v>1</v>
      </c>
      <c r="L145" s="19">
        <v>1</v>
      </c>
      <c r="M145" s="19">
        <v>0</v>
      </c>
      <c r="N145" s="19">
        <v>0</v>
      </c>
      <c r="O145" s="19">
        <v>0</v>
      </c>
      <c r="P145" s="19">
        <v>0</v>
      </c>
      <c r="Q145" s="19">
        <v>0</v>
      </c>
      <c r="R145" s="19">
        <v>0</v>
      </c>
      <c r="S145" s="19">
        <v>0</v>
      </c>
      <c r="T145" s="25" t="s">
        <v>35</v>
      </c>
      <c r="U145" s="19">
        <v>2</v>
      </c>
      <c r="V145" s="20">
        <v>0</v>
      </c>
      <c r="W145" s="19">
        <v>0</v>
      </c>
      <c r="X145" s="19">
        <v>0</v>
      </c>
      <c r="Y145" s="19">
        <v>0</v>
      </c>
      <c r="AC145" s="19">
        <v>1</v>
      </c>
      <c r="AD145" s="19">
        <v>0</v>
      </c>
      <c r="AE145" s="19">
        <v>0</v>
      </c>
      <c r="AF145" s="19">
        <v>0</v>
      </c>
      <c r="AG145" s="19">
        <v>0</v>
      </c>
      <c r="AH145" s="19">
        <v>1</v>
      </c>
      <c r="AI145" s="19">
        <v>1</v>
      </c>
      <c r="AJ145" s="19">
        <v>0</v>
      </c>
      <c r="AK145" s="19">
        <v>0</v>
      </c>
      <c r="AL145" s="19">
        <v>0</v>
      </c>
      <c r="AM145" s="19">
        <v>0</v>
      </c>
      <c r="AN145" s="19">
        <v>0</v>
      </c>
      <c r="AO145" s="19">
        <v>0</v>
      </c>
      <c r="AP145" s="19">
        <v>0</v>
      </c>
      <c r="AQ145" s="19">
        <v>0</v>
      </c>
      <c r="AR145" s="19">
        <v>0</v>
      </c>
      <c r="AV145" s="19">
        <v>0</v>
      </c>
      <c r="AY145" s="19">
        <v>0</v>
      </c>
      <c r="BA145" s="25" t="s">
        <v>35</v>
      </c>
      <c r="BB145" s="19">
        <v>2</v>
      </c>
      <c r="BC145" s="20">
        <v>3</v>
      </c>
      <c r="BD145" s="19">
        <v>1</v>
      </c>
      <c r="BE145" s="19">
        <v>1</v>
      </c>
      <c r="BF145" s="19">
        <v>1</v>
      </c>
      <c r="BG145" s="19">
        <v>1</v>
      </c>
      <c r="BH145" s="19">
        <v>0</v>
      </c>
      <c r="BI145" s="19">
        <v>1</v>
      </c>
      <c r="BJ145" s="19">
        <v>0</v>
      </c>
      <c r="BK145" s="19">
        <v>0</v>
      </c>
      <c r="BL145" s="19">
        <v>1</v>
      </c>
      <c r="BM145" s="19">
        <v>1</v>
      </c>
      <c r="BN145" s="19">
        <v>1</v>
      </c>
      <c r="BO145" s="19">
        <v>1</v>
      </c>
      <c r="BP145" s="19">
        <v>1</v>
      </c>
      <c r="BQ145" s="19">
        <v>0</v>
      </c>
      <c r="BR145" s="19">
        <v>0</v>
      </c>
      <c r="BS145" s="19">
        <v>0</v>
      </c>
      <c r="BT145" s="19">
        <v>0</v>
      </c>
      <c r="BU145" s="19">
        <v>0</v>
      </c>
      <c r="BV145" s="19">
        <v>0</v>
      </c>
      <c r="BW145" s="19">
        <v>0</v>
      </c>
      <c r="BX145" s="19">
        <v>0</v>
      </c>
      <c r="BY145" s="19">
        <v>0</v>
      </c>
      <c r="BZ145" s="19">
        <v>0</v>
      </c>
      <c r="CA145" s="19">
        <v>0</v>
      </c>
      <c r="CB145" s="19">
        <v>1</v>
      </c>
      <c r="CC145" s="19">
        <v>3</v>
      </c>
      <c r="CD145" s="19">
        <v>1</v>
      </c>
      <c r="CE145" s="19">
        <v>1</v>
      </c>
      <c r="CF145" s="19">
        <v>1</v>
      </c>
      <c r="CG145" s="25" t="s">
        <v>35</v>
      </c>
      <c r="CH145" s="19">
        <v>0</v>
      </c>
      <c r="CJ145" s="19">
        <v>2</v>
      </c>
      <c r="CK145" s="20" t="b">
        <f t="shared" si="97"/>
        <v>1</v>
      </c>
      <c r="CL145" s="21" t="b">
        <f t="shared" si="98"/>
        <v>0</v>
      </c>
      <c r="CM145" s="21" t="b">
        <f t="shared" si="46"/>
        <v>1</v>
      </c>
      <c r="CN145" s="19" t="b">
        <f t="shared" si="99"/>
        <v>1</v>
      </c>
      <c r="CO145" s="20" t="b">
        <f t="shared" si="100"/>
        <v>0</v>
      </c>
      <c r="CP145" s="19" t="b">
        <f t="shared" si="101"/>
        <v>0</v>
      </c>
      <c r="CQ145" s="19" t="b">
        <f t="shared" si="102"/>
        <v>0</v>
      </c>
      <c r="CR145" s="19" t="b">
        <f t="shared" si="103"/>
        <v>0</v>
      </c>
      <c r="CS145" s="20" t="b">
        <f t="shared" si="104"/>
        <v>0</v>
      </c>
      <c r="CT145" s="19" t="b">
        <f t="shared" si="105"/>
        <v>0</v>
      </c>
      <c r="CU145" s="19" t="b">
        <f t="shared" si="106"/>
        <v>0</v>
      </c>
      <c r="CV145" s="19" t="b">
        <f t="shared" si="107"/>
        <v>0</v>
      </c>
      <c r="CW145" s="19" t="b">
        <f t="shared" si="12"/>
        <v>0</v>
      </c>
      <c r="CX145" s="19" t="b">
        <f t="shared" si="108"/>
        <v>0</v>
      </c>
      <c r="CY145" s="19" t="b">
        <f t="shared" si="14"/>
        <v>0</v>
      </c>
      <c r="CZ145" s="20" t="b">
        <f t="shared" si="109"/>
        <v>1</v>
      </c>
      <c r="DA145" s="19" t="b">
        <f t="shared" si="110"/>
        <v>0</v>
      </c>
      <c r="DB145" s="19" t="b">
        <f t="shared" si="111"/>
        <v>1</v>
      </c>
      <c r="DC145" s="19" t="b">
        <f t="shared" si="112"/>
        <v>0</v>
      </c>
      <c r="DD145" s="19" t="b">
        <f t="shared" si="19"/>
        <v>1</v>
      </c>
      <c r="DE145" s="19" t="b">
        <f t="shared" si="113"/>
        <v>0</v>
      </c>
      <c r="DF145" s="19" t="b">
        <f t="shared" si="114"/>
        <v>1</v>
      </c>
      <c r="DG145" s="19" t="b">
        <f t="shared" si="22"/>
        <v>1</v>
      </c>
      <c r="DH145" s="20" t="b">
        <f t="shared" si="115"/>
        <v>0</v>
      </c>
      <c r="DI145" s="21" t="b">
        <f t="shared" si="24"/>
        <v>1</v>
      </c>
      <c r="DJ145" s="19" t="b">
        <f t="shared" si="116"/>
        <v>1</v>
      </c>
      <c r="DK145" s="19" t="b">
        <f t="shared" si="117"/>
        <v>0</v>
      </c>
      <c r="DL145" s="19" t="b">
        <f t="shared" si="118"/>
        <v>0</v>
      </c>
      <c r="DM145" s="19" t="b">
        <f t="shared" si="28"/>
        <v>0</v>
      </c>
      <c r="DN145" s="19" t="b">
        <f t="shared" si="137"/>
        <v>1</v>
      </c>
      <c r="DO145" s="19" t="b">
        <f t="shared" si="136"/>
        <v>0</v>
      </c>
      <c r="DP145" s="20">
        <f t="shared" si="119"/>
        <v>0</v>
      </c>
      <c r="DQ145" s="19">
        <f t="shared" si="120"/>
        <v>0</v>
      </c>
      <c r="DR145" s="19">
        <f t="shared" si="121"/>
        <v>0</v>
      </c>
      <c r="DS145" s="19">
        <f t="shared" si="122"/>
        <v>0</v>
      </c>
      <c r="DT145" s="19">
        <f t="shared" si="123"/>
        <v>0</v>
      </c>
      <c r="DU145" s="19">
        <f t="shared" si="124"/>
        <v>0</v>
      </c>
      <c r="DV145" s="19">
        <f t="shared" si="125"/>
        <v>0</v>
      </c>
      <c r="DW145" s="19">
        <f t="shared" si="126"/>
        <v>0</v>
      </c>
      <c r="DX145" s="19">
        <f t="shared" si="127"/>
        <v>0</v>
      </c>
      <c r="DY145" s="19">
        <f t="shared" si="128"/>
        <v>0</v>
      </c>
      <c r="DZ145" s="19">
        <f t="shared" si="129"/>
        <v>0</v>
      </c>
      <c r="EA145" s="19">
        <f t="shared" si="130"/>
        <v>0</v>
      </c>
      <c r="EB145" s="19">
        <f t="shared" si="131"/>
        <v>0</v>
      </c>
      <c r="EC145" s="19">
        <f t="shared" si="132"/>
        <v>0</v>
      </c>
      <c r="ED145" s="19">
        <f t="shared" si="133"/>
        <v>0</v>
      </c>
      <c r="EE145" s="19">
        <f t="shared" si="134"/>
        <v>16</v>
      </c>
      <c r="EF145" s="19">
        <f t="shared" si="95"/>
        <v>16</v>
      </c>
      <c r="EG145" s="22">
        <f t="shared" si="135"/>
        <v>7.43801652892562E-2</v>
      </c>
    </row>
    <row r="146" spans="1:137" x14ac:dyDescent="0.25">
      <c r="A146" s="18" t="b">
        <f t="shared" si="96"/>
        <v>1</v>
      </c>
      <c r="B146" s="23" t="s">
        <v>851</v>
      </c>
      <c r="C146" s="32" t="s">
        <v>1090</v>
      </c>
      <c r="D146" s="19">
        <v>1</v>
      </c>
      <c r="E146" s="19">
        <v>1</v>
      </c>
      <c r="F146" s="19">
        <v>1</v>
      </c>
      <c r="G146" s="19">
        <v>0</v>
      </c>
      <c r="H146" s="19">
        <v>0</v>
      </c>
      <c r="I146" s="19">
        <v>6</v>
      </c>
      <c r="J146" s="19">
        <v>2</v>
      </c>
      <c r="K146" s="19">
        <v>2</v>
      </c>
      <c r="L146" s="19">
        <v>1</v>
      </c>
      <c r="M146" s="19">
        <v>0</v>
      </c>
      <c r="N146" s="19">
        <v>0</v>
      </c>
      <c r="O146" s="19">
        <v>0</v>
      </c>
      <c r="P146" s="19">
        <v>0</v>
      </c>
      <c r="Q146" s="19">
        <v>0</v>
      </c>
      <c r="R146" s="19">
        <v>0</v>
      </c>
      <c r="S146" s="19">
        <v>0</v>
      </c>
      <c r="T146" s="25" t="s">
        <v>35</v>
      </c>
      <c r="U146" s="19">
        <v>2</v>
      </c>
      <c r="V146" s="20">
        <v>0</v>
      </c>
      <c r="W146" s="19">
        <v>0</v>
      </c>
      <c r="X146" s="19">
        <v>0</v>
      </c>
      <c r="Y146" s="19">
        <v>0</v>
      </c>
      <c r="AC146" s="19">
        <v>1</v>
      </c>
      <c r="AD146" s="19">
        <v>0</v>
      </c>
      <c r="AE146" s="19">
        <v>0</v>
      </c>
      <c r="AF146" s="19">
        <v>0</v>
      </c>
      <c r="AG146" s="19">
        <v>0</v>
      </c>
      <c r="AH146" s="19">
        <v>0</v>
      </c>
      <c r="AI146" s="19">
        <v>0</v>
      </c>
      <c r="AJ146" s="19">
        <v>0</v>
      </c>
      <c r="AK146" s="19">
        <v>0</v>
      </c>
      <c r="AL146" s="19">
        <v>0</v>
      </c>
      <c r="AM146" s="19">
        <v>1</v>
      </c>
      <c r="AN146" s="19">
        <v>1</v>
      </c>
      <c r="AO146" s="19">
        <v>0</v>
      </c>
      <c r="AP146" s="19">
        <v>0</v>
      </c>
      <c r="AQ146" s="19">
        <v>0</v>
      </c>
      <c r="AR146" s="19">
        <v>0</v>
      </c>
      <c r="AV146" s="19">
        <v>0</v>
      </c>
      <c r="AY146" s="19">
        <v>0</v>
      </c>
      <c r="BA146" s="25" t="s">
        <v>35</v>
      </c>
      <c r="BB146" s="19">
        <v>2</v>
      </c>
      <c r="BC146" s="20">
        <v>3</v>
      </c>
      <c r="BD146" s="19">
        <v>1</v>
      </c>
      <c r="BE146" s="19">
        <v>1</v>
      </c>
      <c r="BF146" s="19">
        <v>0</v>
      </c>
      <c r="BG146" s="19">
        <v>1</v>
      </c>
      <c r="BH146" s="19">
        <v>0</v>
      </c>
      <c r="BI146" s="19">
        <v>1</v>
      </c>
      <c r="BJ146" s="19">
        <v>1</v>
      </c>
      <c r="BK146" s="19">
        <v>0</v>
      </c>
      <c r="BL146" s="19">
        <v>1</v>
      </c>
      <c r="BM146" s="19">
        <v>1</v>
      </c>
      <c r="BN146" s="19">
        <v>1</v>
      </c>
      <c r="BO146" s="19">
        <v>1</v>
      </c>
      <c r="BP146" s="19">
        <v>1</v>
      </c>
      <c r="BQ146" s="19">
        <v>0</v>
      </c>
      <c r="BR146" s="19">
        <v>1</v>
      </c>
      <c r="BS146" s="19">
        <v>0</v>
      </c>
      <c r="BT146" s="19">
        <v>0</v>
      </c>
      <c r="BU146" s="19">
        <v>0</v>
      </c>
      <c r="BV146" s="19">
        <v>0</v>
      </c>
      <c r="BW146" s="19">
        <v>0</v>
      </c>
      <c r="BX146" s="19">
        <v>0</v>
      </c>
      <c r="BY146" s="19">
        <v>0</v>
      </c>
      <c r="BZ146" s="19">
        <v>0</v>
      </c>
      <c r="CA146" s="19">
        <v>0</v>
      </c>
      <c r="CB146" s="19">
        <v>1</v>
      </c>
      <c r="CC146" s="19">
        <v>2</v>
      </c>
      <c r="CD146" s="19">
        <v>1</v>
      </c>
      <c r="CE146" s="19">
        <v>1</v>
      </c>
      <c r="CF146" s="19">
        <v>2</v>
      </c>
      <c r="CG146" s="25" t="s">
        <v>35</v>
      </c>
      <c r="CH146" s="19">
        <v>0</v>
      </c>
      <c r="CJ146" s="19">
        <v>2</v>
      </c>
      <c r="CK146" s="20" t="b">
        <f t="shared" si="97"/>
        <v>1</v>
      </c>
      <c r="CL146" s="21" t="b">
        <f t="shared" si="98"/>
        <v>0</v>
      </c>
      <c r="CM146" s="21" t="b">
        <f t="shared" si="46"/>
        <v>1</v>
      </c>
      <c r="CN146" s="19" t="b">
        <f t="shared" si="99"/>
        <v>0</v>
      </c>
      <c r="CO146" s="20" t="b">
        <f t="shared" si="100"/>
        <v>0</v>
      </c>
      <c r="CP146" s="19" t="b">
        <f t="shared" si="101"/>
        <v>0</v>
      </c>
      <c r="CQ146" s="19" t="b">
        <f t="shared" si="102"/>
        <v>0</v>
      </c>
      <c r="CR146" s="19" t="b">
        <f t="shared" si="103"/>
        <v>0</v>
      </c>
      <c r="CS146" s="20" t="b">
        <f t="shared" si="104"/>
        <v>0</v>
      </c>
      <c r="CT146" s="19" t="b">
        <f t="shared" si="105"/>
        <v>0</v>
      </c>
      <c r="CU146" s="19" t="b">
        <f t="shared" si="106"/>
        <v>0</v>
      </c>
      <c r="CV146" s="19" t="b">
        <f t="shared" si="107"/>
        <v>0</v>
      </c>
      <c r="CW146" s="19" t="b">
        <f t="shared" si="12"/>
        <v>0</v>
      </c>
      <c r="CX146" s="19" t="b">
        <f t="shared" si="108"/>
        <v>0</v>
      </c>
      <c r="CY146" s="19" t="b">
        <f t="shared" si="14"/>
        <v>0</v>
      </c>
      <c r="CZ146" s="20" t="b">
        <f t="shared" si="109"/>
        <v>1</v>
      </c>
      <c r="DA146" s="19" t="b">
        <f t="shared" si="110"/>
        <v>0</v>
      </c>
      <c r="DB146" s="19" t="b">
        <f t="shared" si="111"/>
        <v>0</v>
      </c>
      <c r="DC146" s="19" t="b">
        <f t="shared" si="112"/>
        <v>0</v>
      </c>
      <c r="DD146" s="19" t="b">
        <f t="shared" si="19"/>
        <v>0</v>
      </c>
      <c r="DE146" s="19" t="b">
        <f t="shared" si="113"/>
        <v>1</v>
      </c>
      <c r="DF146" s="19" t="b">
        <f t="shared" si="114"/>
        <v>1</v>
      </c>
      <c r="DG146" s="19" t="b">
        <f t="shared" si="22"/>
        <v>1</v>
      </c>
      <c r="DH146" s="20" t="b">
        <f t="shared" si="115"/>
        <v>1</v>
      </c>
      <c r="DI146" s="21" t="b">
        <f t="shared" si="24"/>
        <v>1</v>
      </c>
      <c r="DJ146" s="19" t="b">
        <f t="shared" si="116"/>
        <v>0</v>
      </c>
      <c r="DK146" s="19" t="b">
        <f t="shared" si="117"/>
        <v>0</v>
      </c>
      <c r="DL146" s="19" t="b">
        <f t="shared" si="118"/>
        <v>0</v>
      </c>
      <c r="DM146" s="19" t="b">
        <f t="shared" si="28"/>
        <v>0</v>
      </c>
      <c r="DN146" s="19" t="b">
        <f t="shared" si="137"/>
        <v>0</v>
      </c>
      <c r="DO146" s="19" t="b">
        <f t="shared" si="136"/>
        <v>0</v>
      </c>
      <c r="DP146" s="20">
        <f t="shared" si="119"/>
        <v>0</v>
      </c>
      <c r="DQ146" s="19">
        <f t="shared" si="120"/>
        <v>0</v>
      </c>
      <c r="DR146" s="19">
        <f t="shared" si="121"/>
        <v>0</v>
      </c>
      <c r="DS146" s="19">
        <f t="shared" si="122"/>
        <v>0</v>
      </c>
      <c r="DT146" s="19">
        <f t="shared" si="123"/>
        <v>0</v>
      </c>
      <c r="DU146" s="19">
        <f t="shared" si="124"/>
        <v>0</v>
      </c>
      <c r="DV146" s="19">
        <f t="shared" si="125"/>
        <v>0</v>
      </c>
      <c r="DW146" s="19">
        <f t="shared" si="126"/>
        <v>0</v>
      </c>
      <c r="DX146" s="19">
        <f t="shared" si="127"/>
        <v>0</v>
      </c>
      <c r="DY146" s="19">
        <f t="shared" si="128"/>
        <v>0</v>
      </c>
      <c r="DZ146" s="19">
        <f t="shared" si="129"/>
        <v>0</v>
      </c>
      <c r="EA146" s="19">
        <f t="shared" si="130"/>
        <v>0</v>
      </c>
      <c r="EB146" s="19">
        <f t="shared" si="131"/>
        <v>0</v>
      </c>
      <c r="EC146" s="19">
        <f t="shared" si="132"/>
        <v>0</v>
      </c>
      <c r="ED146" s="19">
        <f t="shared" si="133"/>
        <v>0</v>
      </c>
      <c r="EE146" s="19">
        <f t="shared" si="134"/>
        <v>16</v>
      </c>
      <c r="EF146" s="19">
        <f t="shared" si="95"/>
        <v>16</v>
      </c>
      <c r="EG146" s="22">
        <f t="shared" si="135"/>
        <v>7.43801652892562E-2</v>
      </c>
    </row>
    <row r="147" spans="1:137" x14ac:dyDescent="0.25">
      <c r="A147" s="18" t="b">
        <f t="shared" si="96"/>
        <v>1</v>
      </c>
      <c r="B147" s="23" t="s">
        <v>851</v>
      </c>
      <c r="C147" s="32" t="s">
        <v>1091</v>
      </c>
      <c r="D147" s="19">
        <v>1</v>
      </c>
      <c r="E147" s="19">
        <v>1</v>
      </c>
      <c r="F147" s="19">
        <v>1</v>
      </c>
      <c r="G147" s="19">
        <v>0</v>
      </c>
      <c r="H147" s="19">
        <v>0</v>
      </c>
      <c r="I147" s="19">
        <v>10</v>
      </c>
      <c r="J147" s="19">
        <v>1</v>
      </c>
      <c r="K147" s="19">
        <v>2</v>
      </c>
      <c r="L147" s="19">
        <v>1</v>
      </c>
      <c r="M147" s="19">
        <v>0</v>
      </c>
      <c r="N147" s="19">
        <v>0</v>
      </c>
      <c r="O147" s="19">
        <v>0</v>
      </c>
      <c r="P147" s="19">
        <v>0</v>
      </c>
      <c r="Q147" s="19">
        <v>0</v>
      </c>
      <c r="R147" s="19">
        <v>0</v>
      </c>
      <c r="S147" s="19">
        <v>0</v>
      </c>
      <c r="T147" s="25" t="s">
        <v>35</v>
      </c>
      <c r="U147" s="19">
        <v>2</v>
      </c>
      <c r="V147" s="20">
        <v>0</v>
      </c>
      <c r="W147" s="19">
        <v>0</v>
      </c>
      <c r="X147" s="19">
        <v>0</v>
      </c>
      <c r="Y147" s="19">
        <v>0</v>
      </c>
      <c r="AC147" s="19">
        <v>1</v>
      </c>
      <c r="AD147" s="19">
        <v>0</v>
      </c>
      <c r="AE147" s="19">
        <v>0</v>
      </c>
      <c r="AF147" s="19">
        <v>0</v>
      </c>
      <c r="AG147" s="19">
        <v>0</v>
      </c>
      <c r="AH147" s="19">
        <v>1</v>
      </c>
      <c r="AI147" s="19">
        <v>0</v>
      </c>
      <c r="AJ147" s="19">
        <v>1</v>
      </c>
      <c r="AK147" s="19">
        <v>0</v>
      </c>
      <c r="AL147" s="19">
        <v>0</v>
      </c>
      <c r="AM147" s="19">
        <v>1</v>
      </c>
      <c r="AN147" s="19">
        <v>1</v>
      </c>
      <c r="AO147" s="19">
        <v>0</v>
      </c>
      <c r="AP147" s="19">
        <v>0</v>
      </c>
      <c r="AQ147" s="19">
        <v>0</v>
      </c>
      <c r="AR147" s="19">
        <v>0</v>
      </c>
      <c r="AV147" s="19">
        <v>0</v>
      </c>
      <c r="AY147" s="19">
        <v>0</v>
      </c>
      <c r="BA147" s="25" t="s">
        <v>35</v>
      </c>
      <c r="BB147" s="19">
        <v>2</v>
      </c>
      <c r="BC147" s="20">
        <v>3</v>
      </c>
      <c r="BD147" s="19">
        <v>1</v>
      </c>
      <c r="BE147" s="19">
        <v>1</v>
      </c>
      <c r="BF147" s="19">
        <v>1</v>
      </c>
      <c r="BG147" s="19">
        <v>1</v>
      </c>
      <c r="BH147" s="19">
        <v>1</v>
      </c>
      <c r="BI147" s="19">
        <v>1</v>
      </c>
      <c r="BJ147" s="19">
        <v>0</v>
      </c>
      <c r="BK147" s="19">
        <v>0</v>
      </c>
      <c r="BL147" s="19">
        <v>1</v>
      </c>
      <c r="BM147" s="19">
        <v>1</v>
      </c>
      <c r="BN147" s="19">
        <v>1</v>
      </c>
      <c r="BO147" s="19">
        <v>0</v>
      </c>
      <c r="BP147" s="19">
        <v>1</v>
      </c>
      <c r="BQ147" s="19">
        <v>0</v>
      </c>
      <c r="BR147" s="19">
        <v>1</v>
      </c>
      <c r="BS147" s="19">
        <v>0</v>
      </c>
      <c r="BT147" s="19">
        <v>0</v>
      </c>
      <c r="BU147" s="19">
        <v>0</v>
      </c>
      <c r="BV147" s="19">
        <v>0</v>
      </c>
      <c r="BW147" s="19">
        <v>0</v>
      </c>
      <c r="BX147" s="19">
        <v>0</v>
      </c>
      <c r="BY147" s="19">
        <v>0</v>
      </c>
      <c r="BZ147" s="19">
        <v>0</v>
      </c>
      <c r="CA147" s="19">
        <v>0</v>
      </c>
      <c r="CB147" s="19">
        <v>1</v>
      </c>
      <c r="CC147" s="19">
        <v>4</v>
      </c>
      <c r="CD147" s="19">
        <v>1</v>
      </c>
      <c r="CE147" s="19">
        <v>1</v>
      </c>
      <c r="CF147" s="19">
        <v>1</v>
      </c>
      <c r="CG147" s="25" t="s">
        <v>35</v>
      </c>
      <c r="CH147" s="19">
        <v>0</v>
      </c>
      <c r="CJ147" s="19">
        <v>2</v>
      </c>
      <c r="CK147" s="20" t="b">
        <f t="shared" si="97"/>
        <v>1</v>
      </c>
      <c r="CL147" s="21" t="b">
        <f t="shared" si="98"/>
        <v>0</v>
      </c>
      <c r="CM147" s="21" t="b">
        <f t="shared" si="46"/>
        <v>1</v>
      </c>
      <c r="CN147" s="19" t="b">
        <f t="shared" si="99"/>
        <v>0</v>
      </c>
      <c r="CO147" s="20" t="b">
        <f t="shared" si="100"/>
        <v>0</v>
      </c>
      <c r="CP147" s="19" t="b">
        <f t="shared" si="101"/>
        <v>0</v>
      </c>
      <c r="CQ147" s="19" t="b">
        <f t="shared" si="102"/>
        <v>0</v>
      </c>
      <c r="CR147" s="19" t="b">
        <f t="shared" si="103"/>
        <v>1</v>
      </c>
      <c r="CS147" s="20" t="b">
        <f t="shared" si="104"/>
        <v>1</v>
      </c>
      <c r="CT147" s="19" t="b">
        <f t="shared" si="105"/>
        <v>1</v>
      </c>
      <c r="CU147" s="19" t="b">
        <f t="shared" si="106"/>
        <v>0</v>
      </c>
      <c r="CV147" s="19" t="b">
        <f t="shared" si="107"/>
        <v>0</v>
      </c>
      <c r="CW147" s="19" t="b">
        <f t="shared" si="12"/>
        <v>0</v>
      </c>
      <c r="CX147" s="19" t="b">
        <f t="shared" si="108"/>
        <v>0</v>
      </c>
      <c r="CY147" s="19" t="b">
        <f t="shared" si="14"/>
        <v>1</v>
      </c>
      <c r="CZ147" s="20" t="b">
        <f t="shared" si="109"/>
        <v>0</v>
      </c>
      <c r="DA147" s="19" t="b">
        <f t="shared" si="110"/>
        <v>0</v>
      </c>
      <c r="DB147" s="19" t="b">
        <f t="shared" si="111"/>
        <v>0</v>
      </c>
      <c r="DC147" s="19" t="b">
        <f t="shared" si="112"/>
        <v>0</v>
      </c>
      <c r="DD147" s="19" t="b">
        <f t="shared" si="19"/>
        <v>0</v>
      </c>
      <c r="DE147" s="19" t="b">
        <f t="shared" si="113"/>
        <v>0</v>
      </c>
      <c r="DF147" s="19" t="b">
        <f t="shared" si="114"/>
        <v>0</v>
      </c>
      <c r="DG147" s="19" t="b">
        <f t="shared" si="22"/>
        <v>0</v>
      </c>
      <c r="DH147" s="20" t="b">
        <f t="shared" si="115"/>
        <v>1</v>
      </c>
      <c r="DI147" s="21" t="b">
        <f t="shared" si="24"/>
        <v>1</v>
      </c>
      <c r="DJ147" s="19" t="b">
        <f t="shared" si="116"/>
        <v>0</v>
      </c>
      <c r="DK147" s="19" t="b">
        <f t="shared" si="117"/>
        <v>0</v>
      </c>
      <c r="DL147" s="19" t="b">
        <f t="shared" si="118"/>
        <v>0</v>
      </c>
      <c r="DM147" s="19" t="b">
        <f t="shared" si="28"/>
        <v>0</v>
      </c>
      <c r="DN147" s="19" t="b">
        <f t="shared" si="137"/>
        <v>0</v>
      </c>
      <c r="DO147" s="19" t="b">
        <f t="shared" si="136"/>
        <v>0</v>
      </c>
      <c r="DP147" s="20">
        <f t="shared" si="119"/>
        <v>0</v>
      </c>
      <c r="DQ147" s="19">
        <f t="shared" si="120"/>
        <v>0</v>
      </c>
      <c r="DR147" s="19">
        <f t="shared" si="121"/>
        <v>0</v>
      </c>
      <c r="DS147" s="19">
        <f t="shared" si="122"/>
        <v>0</v>
      </c>
      <c r="DT147" s="19">
        <f t="shared" si="123"/>
        <v>0</v>
      </c>
      <c r="DU147" s="19">
        <f t="shared" si="124"/>
        <v>0</v>
      </c>
      <c r="DV147" s="19">
        <f t="shared" si="125"/>
        <v>0</v>
      </c>
      <c r="DW147" s="19">
        <f t="shared" si="126"/>
        <v>0</v>
      </c>
      <c r="DX147" s="19">
        <f t="shared" si="127"/>
        <v>0</v>
      </c>
      <c r="DY147" s="19">
        <f t="shared" si="128"/>
        <v>0</v>
      </c>
      <c r="DZ147" s="19">
        <f t="shared" si="129"/>
        <v>0</v>
      </c>
      <c r="EA147" s="19">
        <f t="shared" si="130"/>
        <v>0</v>
      </c>
      <c r="EB147" s="19">
        <f t="shared" si="131"/>
        <v>0</v>
      </c>
      <c r="EC147" s="19">
        <f t="shared" si="132"/>
        <v>0</v>
      </c>
      <c r="ED147" s="19">
        <f t="shared" si="133"/>
        <v>15</v>
      </c>
      <c r="EE147" s="19">
        <f t="shared" si="134"/>
        <v>0</v>
      </c>
      <c r="EF147" s="19">
        <f t="shared" si="95"/>
        <v>15</v>
      </c>
      <c r="EG147" s="22">
        <f t="shared" si="135"/>
        <v>0.1076923076923077</v>
      </c>
    </row>
    <row r="148" spans="1:137" x14ac:dyDescent="0.25">
      <c r="A148" s="18" t="b">
        <f t="shared" si="96"/>
        <v>1</v>
      </c>
      <c r="B148" s="23" t="s">
        <v>851</v>
      </c>
      <c r="C148" s="32" t="s">
        <v>1092</v>
      </c>
      <c r="D148" s="19">
        <v>1</v>
      </c>
      <c r="E148" s="19">
        <v>1</v>
      </c>
      <c r="F148" s="19">
        <v>1</v>
      </c>
      <c r="G148" s="19">
        <v>0</v>
      </c>
      <c r="H148" s="19">
        <v>0</v>
      </c>
      <c r="I148" s="19">
        <v>20</v>
      </c>
      <c r="J148" s="19">
        <v>2</v>
      </c>
      <c r="K148" s="19">
        <v>2</v>
      </c>
      <c r="L148" s="19">
        <v>2</v>
      </c>
      <c r="M148" s="19">
        <v>0</v>
      </c>
      <c r="N148" s="19">
        <v>0</v>
      </c>
      <c r="O148" s="19">
        <v>0</v>
      </c>
      <c r="P148" s="19">
        <v>0</v>
      </c>
      <c r="Q148" s="19">
        <v>0</v>
      </c>
      <c r="R148" s="19">
        <v>0</v>
      </c>
      <c r="S148" s="19">
        <v>0</v>
      </c>
      <c r="T148" s="25" t="s">
        <v>35</v>
      </c>
      <c r="U148" s="19">
        <v>2</v>
      </c>
      <c r="V148" s="20">
        <v>1</v>
      </c>
      <c r="W148" s="19">
        <v>0</v>
      </c>
      <c r="X148" s="19">
        <v>1</v>
      </c>
      <c r="Y148" s="19">
        <v>1</v>
      </c>
      <c r="Z148" s="19">
        <v>0</v>
      </c>
      <c r="AA148" s="19">
        <v>1</v>
      </c>
      <c r="AB148" s="19">
        <v>0</v>
      </c>
      <c r="AC148" s="19">
        <v>1</v>
      </c>
      <c r="AD148" s="19">
        <v>1</v>
      </c>
      <c r="AE148" s="19">
        <v>1</v>
      </c>
      <c r="AF148" s="19">
        <v>0</v>
      </c>
      <c r="AG148" s="19">
        <v>0</v>
      </c>
      <c r="AH148" s="19">
        <v>0</v>
      </c>
      <c r="AI148" s="19">
        <v>0</v>
      </c>
      <c r="AJ148" s="19">
        <v>0</v>
      </c>
      <c r="AK148" s="19">
        <v>0</v>
      </c>
      <c r="AL148" s="19">
        <v>0</v>
      </c>
      <c r="AM148" s="19">
        <v>1</v>
      </c>
      <c r="AN148" s="19">
        <v>0</v>
      </c>
      <c r="AO148" s="19">
        <v>0</v>
      </c>
      <c r="AP148" s="19">
        <v>1</v>
      </c>
      <c r="AQ148" s="19">
        <v>1</v>
      </c>
      <c r="AR148" s="19">
        <v>1</v>
      </c>
      <c r="AS148" s="19">
        <v>1</v>
      </c>
      <c r="AT148" s="19">
        <v>0</v>
      </c>
      <c r="AU148" s="19">
        <v>1</v>
      </c>
      <c r="AV148" s="19">
        <v>1</v>
      </c>
      <c r="AW148" s="19">
        <v>1</v>
      </c>
      <c r="AX148" s="19">
        <v>1</v>
      </c>
      <c r="AY148" s="19">
        <v>1</v>
      </c>
      <c r="AZ148" s="25" t="s">
        <v>375</v>
      </c>
      <c r="BA148" s="25" t="s">
        <v>35</v>
      </c>
      <c r="BB148" s="19">
        <v>2</v>
      </c>
      <c r="BC148" s="20">
        <v>3</v>
      </c>
      <c r="BD148" s="19">
        <v>1</v>
      </c>
      <c r="BE148" s="19">
        <v>3</v>
      </c>
      <c r="BH148" s="19">
        <v>1</v>
      </c>
      <c r="BI148" s="19">
        <v>1</v>
      </c>
      <c r="BJ148" s="19">
        <v>1</v>
      </c>
      <c r="BK148" s="19">
        <v>1</v>
      </c>
      <c r="BL148" s="19">
        <v>1</v>
      </c>
      <c r="BM148" s="19">
        <v>1</v>
      </c>
      <c r="BN148" s="19">
        <v>1</v>
      </c>
      <c r="BO148" s="19">
        <v>1</v>
      </c>
      <c r="BP148" s="19">
        <v>1</v>
      </c>
      <c r="BQ148" s="19">
        <v>0</v>
      </c>
      <c r="BR148" s="19">
        <v>1</v>
      </c>
      <c r="BS148" s="19">
        <v>0</v>
      </c>
      <c r="BT148" s="19">
        <v>0</v>
      </c>
      <c r="BU148" s="19">
        <v>0</v>
      </c>
      <c r="BV148" s="19">
        <v>0</v>
      </c>
      <c r="BW148" s="19">
        <v>0</v>
      </c>
      <c r="BX148" s="19">
        <v>1</v>
      </c>
      <c r="BY148" s="19">
        <v>0</v>
      </c>
      <c r="BZ148" s="19">
        <v>0</v>
      </c>
      <c r="CA148" s="19">
        <v>1</v>
      </c>
      <c r="CB148" s="19">
        <v>0</v>
      </c>
      <c r="CC148" s="19">
        <v>1</v>
      </c>
      <c r="CD148" s="19">
        <v>1</v>
      </c>
      <c r="CE148" s="19">
        <v>1</v>
      </c>
      <c r="CF148" s="19">
        <v>7</v>
      </c>
      <c r="CG148" s="25" t="s">
        <v>35</v>
      </c>
      <c r="CH148" s="19">
        <v>0</v>
      </c>
      <c r="CJ148" s="19">
        <v>2</v>
      </c>
      <c r="CK148" s="20" t="b">
        <f t="shared" si="97"/>
        <v>1</v>
      </c>
      <c r="CL148" s="21" t="b">
        <f t="shared" si="98"/>
        <v>0</v>
      </c>
      <c r="CM148" s="21" t="b">
        <f t="shared" si="46"/>
        <v>1</v>
      </c>
      <c r="CN148" s="19" t="b">
        <f t="shared" si="99"/>
        <v>1</v>
      </c>
      <c r="CO148" s="20" t="b">
        <f t="shared" si="100"/>
        <v>1</v>
      </c>
      <c r="CP148" s="19" t="b">
        <f t="shared" si="101"/>
        <v>1</v>
      </c>
      <c r="CQ148" s="19" t="b">
        <f t="shared" si="102"/>
        <v>1</v>
      </c>
      <c r="CR148" s="19" t="b">
        <f t="shared" si="103"/>
        <v>0</v>
      </c>
      <c r="CS148" s="20" t="b">
        <f t="shared" si="104"/>
        <v>1</v>
      </c>
      <c r="CT148" s="19" t="b">
        <f t="shared" si="105"/>
        <v>1</v>
      </c>
      <c r="CU148" s="19" t="b">
        <f t="shared" si="106"/>
        <v>0</v>
      </c>
      <c r="CV148" s="19" t="b">
        <f t="shared" si="107"/>
        <v>0</v>
      </c>
      <c r="CW148" s="19" t="b">
        <f t="shared" si="12"/>
        <v>0</v>
      </c>
      <c r="CX148" s="19" t="b">
        <f t="shared" si="108"/>
        <v>0</v>
      </c>
      <c r="CY148" s="19" t="b">
        <f t="shared" si="14"/>
        <v>1</v>
      </c>
      <c r="CZ148" s="20" t="b">
        <f t="shared" si="109"/>
        <v>0</v>
      </c>
      <c r="DA148" s="19" t="b">
        <f t="shared" si="110"/>
        <v>0</v>
      </c>
      <c r="DB148" s="19" t="b">
        <f t="shared" si="111"/>
        <v>0</v>
      </c>
      <c r="DC148" s="19" t="b">
        <f t="shared" si="112"/>
        <v>0</v>
      </c>
      <c r="DD148" s="19" t="b">
        <f t="shared" si="19"/>
        <v>0</v>
      </c>
      <c r="DE148" s="19" t="b">
        <f t="shared" si="113"/>
        <v>0</v>
      </c>
      <c r="DF148" s="19" t="b">
        <f t="shared" si="114"/>
        <v>0</v>
      </c>
      <c r="DG148" s="19" t="b">
        <f t="shared" si="22"/>
        <v>0</v>
      </c>
      <c r="DH148" s="20" t="b">
        <f t="shared" si="115"/>
        <v>1</v>
      </c>
      <c r="DI148" s="21" t="b">
        <f t="shared" si="24"/>
        <v>1</v>
      </c>
      <c r="DJ148" s="19" t="b">
        <f t="shared" si="116"/>
        <v>0</v>
      </c>
      <c r="DK148" s="19" t="b">
        <f t="shared" si="117"/>
        <v>0</v>
      </c>
      <c r="DL148" s="19" t="b">
        <f t="shared" si="118"/>
        <v>1</v>
      </c>
      <c r="DM148" s="19" t="b">
        <f t="shared" si="28"/>
        <v>1</v>
      </c>
      <c r="DN148" s="19" t="b">
        <f t="shared" si="137"/>
        <v>0</v>
      </c>
      <c r="DO148" s="19" t="b">
        <f t="shared" si="136"/>
        <v>0</v>
      </c>
      <c r="DP148" s="20">
        <f t="shared" si="119"/>
        <v>0</v>
      </c>
      <c r="DQ148" s="19">
        <f t="shared" si="120"/>
        <v>2</v>
      </c>
      <c r="DR148" s="19">
        <f t="shared" si="121"/>
        <v>0</v>
      </c>
      <c r="DS148" s="19">
        <f t="shared" si="122"/>
        <v>0</v>
      </c>
      <c r="DT148" s="19">
        <f t="shared" si="123"/>
        <v>0</v>
      </c>
      <c r="DU148" s="19">
        <f t="shared" si="124"/>
        <v>0</v>
      </c>
      <c r="DV148" s="19">
        <f t="shared" si="125"/>
        <v>0</v>
      </c>
      <c r="DW148" s="19">
        <f t="shared" si="126"/>
        <v>0</v>
      </c>
      <c r="DX148" s="19">
        <f t="shared" si="127"/>
        <v>0</v>
      </c>
      <c r="DY148" s="19">
        <f t="shared" si="128"/>
        <v>0</v>
      </c>
      <c r="DZ148" s="19">
        <f t="shared" si="129"/>
        <v>0</v>
      </c>
      <c r="EA148" s="19">
        <f t="shared" si="130"/>
        <v>0</v>
      </c>
      <c r="EB148" s="19">
        <f t="shared" si="131"/>
        <v>0</v>
      </c>
      <c r="EC148" s="19">
        <f t="shared" si="132"/>
        <v>0</v>
      </c>
      <c r="ED148" s="19">
        <f t="shared" si="133"/>
        <v>0</v>
      </c>
      <c r="EE148" s="19">
        <f t="shared" si="134"/>
        <v>0</v>
      </c>
      <c r="EF148" s="19">
        <f t="shared" si="95"/>
        <v>2</v>
      </c>
      <c r="EG148" s="22">
        <f t="shared" si="135"/>
        <v>0.92500000000000004</v>
      </c>
    </row>
    <row r="149" spans="1:137" x14ac:dyDescent="0.25">
      <c r="A149" s="18" t="b">
        <f>CM149</f>
        <v>1</v>
      </c>
      <c r="B149" s="19" t="s">
        <v>817</v>
      </c>
      <c r="C149" s="32" t="s">
        <v>1093</v>
      </c>
      <c r="D149" s="19">
        <v>1</v>
      </c>
      <c r="E149" s="19">
        <v>1</v>
      </c>
      <c r="F149" s="19">
        <v>1</v>
      </c>
      <c r="G149" s="19">
        <v>0</v>
      </c>
      <c r="H149" s="19">
        <v>0</v>
      </c>
      <c r="I149" s="19">
        <v>16</v>
      </c>
      <c r="J149" s="19">
        <v>1</v>
      </c>
      <c r="K149" s="19">
        <v>1</v>
      </c>
      <c r="L149" s="19">
        <v>3</v>
      </c>
      <c r="M149" s="19">
        <v>0</v>
      </c>
      <c r="N149" s="19">
        <v>0</v>
      </c>
      <c r="O149" s="19">
        <v>0</v>
      </c>
      <c r="P149" s="19">
        <v>0</v>
      </c>
      <c r="Q149" s="19">
        <v>0</v>
      </c>
      <c r="R149" s="19">
        <v>1</v>
      </c>
      <c r="S149" s="19">
        <v>0</v>
      </c>
      <c r="T149" s="25" t="s">
        <v>47</v>
      </c>
      <c r="U149" s="19">
        <v>2</v>
      </c>
      <c r="V149" s="20">
        <v>1</v>
      </c>
      <c r="W149" s="19">
        <v>1</v>
      </c>
      <c r="X149" s="19">
        <v>1</v>
      </c>
      <c r="Y149" s="19">
        <v>1</v>
      </c>
      <c r="Z149" s="19">
        <v>0</v>
      </c>
      <c r="AA149" s="19">
        <v>0</v>
      </c>
      <c r="AC149" s="19">
        <v>0</v>
      </c>
      <c r="AD149" s="19">
        <v>0</v>
      </c>
      <c r="AE149" s="19">
        <v>0</v>
      </c>
      <c r="AF149" s="19">
        <v>0</v>
      </c>
      <c r="AG149" s="19">
        <v>0</v>
      </c>
      <c r="AH149" s="19">
        <v>0</v>
      </c>
      <c r="AI149" s="19">
        <v>0</v>
      </c>
      <c r="AJ149" s="19">
        <v>0</v>
      </c>
      <c r="AK149" s="19">
        <v>0</v>
      </c>
      <c r="AL149" s="19">
        <v>0</v>
      </c>
      <c r="AM149" s="19">
        <v>1</v>
      </c>
      <c r="AN149" s="19">
        <v>1</v>
      </c>
      <c r="AO149" s="19">
        <v>0</v>
      </c>
      <c r="AP149" s="19">
        <v>0</v>
      </c>
      <c r="AQ149" s="19">
        <v>0</v>
      </c>
      <c r="AR149" s="19">
        <v>0</v>
      </c>
      <c r="AV149" s="19">
        <v>0</v>
      </c>
      <c r="AY149" s="19">
        <v>0</v>
      </c>
      <c r="BA149" s="25" t="s">
        <v>376</v>
      </c>
      <c r="BB149" s="19">
        <v>2</v>
      </c>
      <c r="BC149" s="20">
        <v>1</v>
      </c>
      <c r="BI149" s="19">
        <v>1</v>
      </c>
      <c r="BJ149" s="19">
        <v>0</v>
      </c>
      <c r="BK149" s="19">
        <v>0</v>
      </c>
      <c r="BL149" s="19">
        <v>1</v>
      </c>
      <c r="BM149" s="19">
        <v>1</v>
      </c>
      <c r="BN149" s="19">
        <v>0</v>
      </c>
      <c r="BO149" s="19">
        <v>0</v>
      </c>
      <c r="BP149" s="19">
        <v>0</v>
      </c>
      <c r="BQ149" s="19">
        <v>0</v>
      </c>
      <c r="BR149" s="19">
        <v>0</v>
      </c>
      <c r="BS149" s="19">
        <v>0</v>
      </c>
      <c r="BT149" s="19">
        <v>0</v>
      </c>
      <c r="BU149" s="19">
        <v>0</v>
      </c>
      <c r="BV149" s="19">
        <v>0</v>
      </c>
      <c r="BW149" s="19">
        <v>0</v>
      </c>
      <c r="BX149" s="19">
        <v>0</v>
      </c>
      <c r="BY149" s="19">
        <v>0</v>
      </c>
      <c r="BZ149" s="19">
        <v>0</v>
      </c>
      <c r="CA149" s="19">
        <v>0</v>
      </c>
      <c r="CB149" s="19">
        <v>1</v>
      </c>
      <c r="CC149" s="19">
        <v>5</v>
      </c>
      <c r="CD149" s="19">
        <v>0</v>
      </c>
      <c r="CE149" s="19">
        <v>0</v>
      </c>
      <c r="CF149" s="19">
        <v>1</v>
      </c>
      <c r="CG149" s="25" t="s">
        <v>47</v>
      </c>
      <c r="CH149" s="19">
        <v>0</v>
      </c>
      <c r="CJ149" s="19">
        <v>2</v>
      </c>
      <c r="CK149" s="20" t="b">
        <f t="shared" si="97"/>
        <v>1</v>
      </c>
      <c r="CL149" s="21" t="b">
        <f t="shared" si="98"/>
        <v>0</v>
      </c>
      <c r="CM149" s="21" t="b">
        <f t="shared" si="46"/>
        <v>1</v>
      </c>
      <c r="CN149" s="19" t="b">
        <f t="shared" si="99"/>
        <v>1</v>
      </c>
      <c r="CO149" s="20" t="b">
        <f t="shared" si="100"/>
        <v>1</v>
      </c>
      <c r="CP149" s="19" t="b">
        <f t="shared" si="101"/>
        <v>0</v>
      </c>
      <c r="CQ149" s="19" t="b">
        <f t="shared" si="102"/>
        <v>0</v>
      </c>
      <c r="CR149" s="19" t="b">
        <f t="shared" si="103"/>
        <v>0</v>
      </c>
      <c r="CS149" s="20" t="b">
        <f t="shared" si="104"/>
        <v>1</v>
      </c>
      <c r="CT149" s="19" t="b">
        <f t="shared" si="105"/>
        <v>0</v>
      </c>
      <c r="CU149" s="19" t="b">
        <f t="shared" si="106"/>
        <v>0</v>
      </c>
      <c r="CV149" s="19" t="b">
        <f t="shared" si="107"/>
        <v>0</v>
      </c>
      <c r="CW149" s="19" t="b">
        <f t="shared" si="12"/>
        <v>0</v>
      </c>
      <c r="CX149" s="19" t="b">
        <f t="shared" si="108"/>
        <v>1</v>
      </c>
      <c r="CY149" s="19" t="b">
        <f t="shared" si="14"/>
        <v>0</v>
      </c>
      <c r="CZ149" s="20" t="b">
        <f t="shared" si="109"/>
        <v>0</v>
      </c>
      <c r="DA149" s="19" t="b">
        <f t="shared" si="110"/>
        <v>0</v>
      </c>
      <c r="DB149" s="19" t="b">
        <f t="shared" si="111"/>
        <v>0</v>
      </c>
      <c r="DC149" s="19" t="b">
        <f t="shared" si="112"/>
        <v>0</v>
      </c>
      <c r="DD149" s="19" t="b">
        <f t="shared" si="19"/>
        <v>0</v>
      </c>
      <c r="DE149" s="19" t="b">
        <f t="shared" si="113"/>
        <v>0</v>
      </c>
      <c r="DF149" s="19" t="b">
        <f t="shared" si="114"/>
        <v>0</v>
      </c>
      <c r="DG149" s="19" t="b">
        <f t="shared" si="22"/>
        <v>0</v>
      </c>
      <c r="DH149" s="20" t="b">
        <f t="shared" si="115"/>
        <v>0</v>
      </c>
      <c r="DI149" s="21" t="b">
        <f t="shared" si="24"/>
        <v>0</v>
      </c>
      <c r="DJ149" s="19" t="b">
        <f t="shared" si="116"/>
        <v>1</v>
      </c>
      <c r="DK149" s="19" t="b">
        <f t="shared" si="117"/>
        <v>0</v>
      </c>
      <c r="DL149" s="19" t="b">
        <f t="shared" si="118"/>
        <v>0</v>
      </c>
      <c r="DM149" s="19" t="b">
        <f t="shared" si="28"/>
        <v>0</v>
      </c>
      <c r="DN149" s="19" t="b">
        <f t="shared" si="137"/>
        <v>1</v>
      </c>
      <c r="DO149" s="19" t="b">
        <f t="shared" si="136"/>
        <v>1</v>
      </c>
      <c r="DP149" s="20">
        <f t="shared" si="119"/>
        <v>0</v>
      </c>
      <c r="DQ149" s="19">
        <f t="shared" si="120"/>
        <v>0</v>
      </c>
      <c r="DR149" s="19">
        <f t="shared" si="121"/>
        <v>0</v>
      </c>
      <c r="DS149" s="19">
        <f t="shared" si="122"/>
        <v>0</v>
      </c>
      <c r="DT149" s="19">
        <f t="shared" si="123"/>
        <v>0</v>
      </c>
      <c r="DU149" s="19">
        <f t="shared" si="124"/>
        <v>0</v>
      </c>
      <c r="DV149" s="19">
        <f t="shared" si="125"/>
        <v>0</v>
      </c>
      <c r="DW149" s="19">
        <f t="shared" si="126"/>
        <v>8</v>
      </c>
      <c r="DX149" s="19">
        <f t="shared" si="127"/>
        <v>0</v>
      </c>
      <c r="DY149" s="19">
        <f t="shared" si="128"/>
        <v>0</v>
      </c>
      <c r="DZ149" s="19">
        <f t="shared" si="129"/>
        <v>0</v>
      </c>
      <c r="EA149" s="19">
        <f t="shared" si="130"/>
        <v>0</v>
      </c>
      <c r="EB149" s="19">
        <f t="shared" si="131"/>
        <v>0</v>
      </c>
      <c r="EC149" s="19">
        <f t="shared" si="132"/>
        <v>0</v>
      </c>
      <c r="ED149" s="19">
        <f t="shared" si="133"/>
        <v>0</v>
      </c>
      <c r="EE149" s="19">
        <f t="shared" si="134"/>
        <v>0</v>
      </c>
      <c r="EF149" s="19">
        <f t="shared" si="49"/>
        <v>8</v>
      </c>
      <c r="EG149" s="22">
        <f t="shared" si="135"/>
        <v>0.36363636363636365</v>
      </c>
    </row>
    <row r="150" spans="1:137" x14ac:dyDescent="0.25">
      <c r="A150" s="18" t="b">
        <f t="shared" ref="A150:A213" si="138">CM150</f>
        <v>1</v>
      </c>
      <c r="B150" s="19" t="s">
        <v>817</v>
      </c>
      <c r="C150" s="32" t="s">
        <v>1094</v>
      </c>
      <c r="D150" s="19">
        <v>1</v>
      </c>
      <c r="E150" s="19">
        <v>1</v>
      </c>
      <c r="F150" s="19">
        <v>1</v>
      </c>
      <c r="G150" s="19">
        <v>0</v>
      </c>
      <c r="H150" s="19">
        <v>0</v>
      </c>
      <c r="I150" s="19">
        <v>6</v>
      </c>
      <c r="J150" s="19">
        <v>1</v>
      </c>
      <c r="K150" s="19">
        <v>2</v>
      </c>
      <c r="L150" s="19">
        <v>1</v>
      </c>
      <c r="M150" s="19">
        <v>0</v>
      </c>
      <c r="N150" s="19">
        <v>0</v>
      </c>
      <c r="O150" s="19">
        <v>0</v>
      </c>
      <c r="P150" s="19">
        <v>0</v>
      </c>
      <c r="Q150" s="19">
        <v>0</v>
      </c>
      <c r="R150" s="19">
        <v>0</v>
      </c>
      <c r="S150" s="19">
        <v>0</v>
      </c>
      <c r="T150" s="25" t="s">
        <v>47</v>
      </c>
      <c r="U150" s="19">
        <v>2</v>
      </c>
      <c r="V150" s="20">
        <v>1</v>
      </c>
      <c r="W150" s="19">
        <v>1</v>
      </c>
      <c r="X150" s="19">
        <v>1</v>
      </c>
      <c r="Y150" s="19">
        <v>1</v>
      </c>
      <c r="Z150" s="19">
        <v>0</v>
      </c>
      <c r="AA150" s="19">
        <v>1</v>
      </c>
      <c r="AB150" s="19">
        <v>1</v>
      </c>
      <c r="AC150" s="19">
        <v>1</v>
      </c>
      <c r="AD150" s="19">
        <v>1</v>
      </c>
      <c r="AE150" s="19">
        <v>1</v>
      </c>
      <c r="AF150" s="19">
        <v>0</v>
      </c>
      <c r="AG150" s="19">
        <v>0</v>
      </c>
      <c r="AH150" s="19">
        <v>1</v>
      </c>
      <c r="AI150" s="19">
        <v>1</v>
      </c>
      <c r="AJ150" s="19">
        <v>0</v>
      </c>
      <c r="AK150" s="19">
        <v>0</v>
      </c>
      <c r="AL150" s="19">
        <v>0</v>
      </c>
      <c r="AM150" s="19">
        <v>1</v>
      </c>
      <c r="AN150" s="19">
        <v>0</v>
      </c>
      <c r="AO150" s="19">
        <v>1</v>
      </c>
      <c r="AP150" s="19">
        <v>0</v>
      </c>
      <c r="AQ150" s="19">
        <v>1</v>
      </c>
      <c r="AR150" s="19">
        <v>1</v>
      </c>
      <c r="AS150" s="19">
        <v>1</v>
      </c>
      <c r="AT150" s="19">
        <v>1</v>
      </c>
      <c r="AU150" s="19">
        <v>0</v>
      </c>
      <c r="AV150" s="19">
        <v>1</v>
      </c>
      <c r="AW150" s="19">
        <v>2</v>
      </c>
      <c r="AX150" s="19">
        <v>2</v>
      </c>
      <c r="AY150" s="19">
        <v>1</v>
      </c>
      <c r="AZ150" s="25" t="s">
        <v>377</v>
      </c>
      <c r="BA150" s="25" t="s">
        <v>47</v>
      </c>
      <c r="BB150" s="19">
        <v>2</v>
      </c>
      <c r="BC150" s="20">
        <v>3</v>
      </c>
      <c r="BD150" s="19">
        <v>1</v>
      </c>
      <c r="BE150" s="19">
        <v>1</v>
      </c>
      <c r="BF150" s="19">
        <v>1</v>
      </c>
      <c r="BG150" s="19">
        <v>0</v>
      </c>
      <c r="BH150" s="19">
        <v>0</v>
      </c>
      <c r="BI150" s="19">
        <v>1</v>
      </c>
      <c r="BJ150" s="19">
        <v>0</v>
      </c>
      <c r="BK150" s="19">
        <v>1</v>
      </c>
      <c r="BL150" s="19">
        <v>1</v>
      </c>
      <c r="BM150" s="19">
        <v>1</v>
      </c>
      <c r="BN150" s="19">
        <v>1</v>
      </c>
      <c r="BO150" s="19">
        <v>1</v>
      </c>
      <c r="BP150" s="19">
        <v>1</v>
      </c>
      <c r="BQ150" s="19">
        <v>0</v>
      </c>
      <c r="BR150" s="19">
        <v>1</v>
      </c>
      <c r="BS150" s="19">
        <v>0</v>
      </c>
      <c r="BT150" s="19">
        <v>0</v>
      </c>
      <c r="BU150" s="19">
        <v>0</v>
      </c>
      <c r="BV150" s="19">
        <v>0</v>
      </c>
      <c r="BW150" s="19">
        <v>0</v>
      </c>
      <c r="BX150" s="19">
        <v>0</v>
      </c>
      <c r="BY150" s="19">
        <v>0</v>
      </c>
      <c r="BZ150" s="19">
        <v>0</v>
      </c>
      <c r="CA150" s="19">
        <v>1</v>
      </c>
      <c r="CB150" s="19">
        <v>0</v>
      </c>
      <c r="CC150" s="19">
        <v>1</v>
      </c>
      <c r="CD150" s="19">
        <v>1</v>
      </c>
      <c r="CE150" s="19">
        <v>1</v>
      </c>
      <c r="CF150" s="19">
        <v>2</v>
      </c>
      <c r="CG150" s="25" t="s">
        <v>755</v>
      </c>
      <c r="CH150" s="19">
        <v>0</v>
      </c>
      <c r="CJ150" s="19">
        <v>2</v>
      </c>
      <c r="CK150" s="20" t="b">
        <f t="shared" si="97"/>
        <v>1</v>
      </c>
      <c r="CL150" s="21" t="b">
        <f t="shared" si="98"/>
        <v>0</v>
      </c>
      <c r="CM150" s="21" t="b">
        <f t="shared" ref="CM150:CM213" si="139">AND(CK150=TRUE,CL150=FALSE)</f>
        <v>1</v>
      </c>
      <c r="CN150" s="19" t="b">
        <f t="shared" si="99"/>
        <v>0</v>
      </c>
      <c r="CO150" s="20" t="b">
        <f t="shared" si="100"/>
        <v>1</v>
      </c>
      <c r="CP150" s="19" t="b">
        <f t="shared" si="101"/>
        <v>1</v>
      </c>
      <c r="CQ150" s="19" t="b">
        <f t="shared" si="102"/>
        <v>1</v>
      </c>
      <c r="CR150" s="19" t="b">
        <f t="shared" si="103"/>
        <v>0</v>
      </c>
      <c r="CS150" s="20" t="b">
        <f t="shared" si="104"/>
        <v>1</v>
      </c>
      <c r="CT150" s="19" t="b">
        <f t="shared" si="105"/>
        <v>1</v>
      </c>
      <c r="CU150" s="19" t="b">
        <f t="shared" si="106"/>
        <v>0</v>
      </c>
      <c r="CV150" s="19" t="b">
        <f t="shared" si="107"/>
        <v>0</v>
      </c>
      <c r="CW150" s="19" t="b">
        <f t="shared" ref="CW150:CW213" si="140">OR(CU150=TRUE,CV150=TRUE)</f>
        <v>0</v>
      </c>
      <c r="CX150" s="19" t="b">
        <f t="shared" si="108"/>
        <v>0</v>
      </c>
      <c r="CY150" s="19" t="b">
        <f t="shared" ref="CY150:CY213" si="141">OR(CT150=TRUE,CW150=TRUE)</f>
        <v>1</v>
      </c>
      <c r="CZ150" s="20" t="b">
        <f t="shared" si="109"/>
        <v>0</v>
      </c>
      <c r="DA150" s="19" t="b">
        <f t="shared" si="110"/>
        <v>0</v>
      </c>
      <c r="DB150" s="19" t="b">
        <f t="shared" si="111"/>
        <v>0</v>
      </c>
      <c r="DC150" s="19" t="b">
        <f t="shared" si="112"/>
        <v>0</v>
      </c>
      <c r="DD150" s="19" t="b">
        <f t="shared" ref="DD150:DD213" si="142">OR(DB150=TRUE,DC150=TRUE)</f>
        <v>0</v>
      </c>
      <c r="DE150" s="19" t="b">
        <f t="shared" si="113"/>
        <v>0</v>
      </c>
      <c r="DF150" s="19" t="b">
        <f t="shared" si="114"/>
        <v>0</v>
      </c>
      <c r="DG150" s="19" t="b">
        <f t="shared" ref="DG150:DG213" si="143">OR(DD150=TRUE,DE150=TRUE)</f>
        <v>0</v>
      </c>
      <c r="DH150" s="20" t="b">
        <f t="shared" si="115"/>
        <v>1</v>
      </c>
      <c r="DI150" s="21" t="b">
        <f t="shared" ref="DI150:DI213" si="144">OR(CY150=TRUE,DG150=TRUE)</f>
        <v>1</v>
      </c>
      <c r="DJ150" s="19" t="b">
        <f t="shared" si="116"/>
        <v>0</v>
      </c>
      <c r="DK150" s="19" t="b">
        <f t="shared" si="117"/>
        <v>0</v>
      </c>
      <c r="DL150" s="19" t="b">
        <f t="shared" si="118"/>
        <v>1</v>
      </c>
      <c r="DM150" s="19" t="b">
        <f t="shared" ref="DM150:DM213" si="145">OR(DK150=TRUE,DL150=TRUE)</f>
        <v>1</v>
      </c>
      <c r="DN150" s="19" t="b">
        <f t="shared" si="137"/>
        <v>0</v>
      </c>
      <c r="DO150" s="19" t="b">
        <f t="shared" si="136"/>
        <v>0</v>
      </c>
      <c r="DP150" s="20">
        <f t="shared" si="119"/>
        <v>0</v>
      </c>
      <c r="DQ150" s="19">
        <f t="shared" si="120"/>
        <v>2</v>
      </c>
      <c r="DR150" s="19">
        <f t="shared" si="121"/>
        <v>0</v>
      </c>
      <c r="DS150" s="19">
        <f t="shared" si="122"/>
        <v>0</v>
      </c>
      <c r="DT150" s="19">
        <f t="shared" si="123"/>
        <v>0</v>
      </c>
      <c r="DU150" s="19">
        <f t="shared" si="124"/>
        <v>0</v>
      </c>
      <c r="DV150" s="19">
        <f t="shared" si="125"/>
        <v>0</v>
      </c>
      <c r="DW150" s="19">
        <f t="shared" si="126"/>
        <v>0</v>
      </c>
      <c r="DX150" s="19">
        <f t="shared" si="127"/>
        <v>0</v>
      </c>
      <c r="DY150" s="19">
        <f t="shared" si="128"/>
        <v>0</v>
      </c>
      <c r="DZ150" s="19">
        <f t="shared" si="129"/>
        <v>0</v>
      </c>
      <c r="EA150" s="19">
        <f t="shared" si="130"/>
        <v>0</v>
      </c>
      <c r="EB150" s="19">
        <f t="shared" si="131"/>
        <v>0</v>
      </c>
      <c r="EC150" s="19">
        <f t="shared" si="132"/>
        <v>0</v>
      </c>
      <c r="ED150" s="19">
        <f t="shared" si="133"/>
        <v>0</v>
      </c>
      <c r="EE150" s="19">
        <f t="shared" si="134"/>
        <v>0</v>
      </c>
      <c r="EF150" s="19">
        <f t="shared" ref="EF150:EF213" si="146">SUM(DP150:EE150)</f>
        <v>2</v>
      </c>
      <c r="EG150" s="22">
        <f t="shared" si="135"/>
        <v>0.92500000000000004</v>
      </c>
    </row>
    <row r="151" spans="1:137" x14ac:dyDescent="0.25">
      <c r="A151" s="18" t="b">
        <f t="shared" si="138"/>
        <v>1</v>
      </c>
      <c r="B151" s="19" t="s">
        <v>817</v>
      </c>
      <c r="C151" s="32" t="s">
        <v>1095</v>
      </c>
      <c r="D151" s="19">
        <v>1</v>
      </c>
      <c r="E151" s="19">
        <v>1</v>
      </c>
      <c r="F151" s="19">
        <v>1</v>
      </c>
      <c r="G151" s="19">
        <v>0</v>
      </c>
      <c r="H151" s="19">
        <v>0</v>
      </c>
      <c r="I151" s="19">
        <v>6</v>
      </c>
      <c r="J151" s="19">
        <v>1</v>
      </c>
      <c r="K151" s="19">
        <v>1</v>
      </c>
      <c r="L151" s="19">
        <v>3</v>
      </c>
      <c r="M151" s="19">
        <v>0</v>
      </c>
      <c r="N151" s="19">
        <v>0</v>
      </c>
      <c r="O151" s="19">
        <v>0</v>
      </c>
      <c r="P151" s="19">
        <v>0</v>
      </c>
      <c r="Q151" s="19">
        <v>0</v>
      </c>
      <c r="R151" s="19">
        <v>1</v>
      </c>
      <c r="S151" s="19">
        <v>0</v>
      </c>
      <c r="T151" s="25" t="s">
        <v>47</v>
      </c>
      <c r="U151" s="19">
        <v>2</v>
      </c>
      <c r="V151" s="20">
        <v>0</v>
      </c>
      <c r="W151" s="19">
        <v>0</v>
      </c>
      <c r="X151" s="19">
        <v>0</v>
      </c>
      <c r="Y151" s="19">
        <v>0</v>
      </c>
      <c r="AC151" s="19">
        <v>1</v>
      </c>
      <c r="AD151" s="19">
        <v>1</v>
      </c>
      <c r="AE151" s="19">
        <v>1</v>
      </c>
      <c r="AF151" s="19">
        <v>1</v>
      </c>
      <c r="AG151" s="19">
        <v>0</v>
      </c>
      <c r="AH151" s="19">
        <v>0</v>
      </c>
      <c r="AI151" s="19">
        <v>0</v>
      </c>
      <c r="AJ151" s="19">
        <v>0</v>
      </c>
      <c r="AK151" s="19">
        <v>0</v>
      </c>
      <c r="AL151" s="19">
        <v>0</v>
      </c>
      <c r="AM151" s="19">
        <v>1</v>
      </c>
      <c r="AN151" s="19">
        <v>1</v>
      </c>
      <c r="AO151" s="19">
        <v>0</v>
      </c>
      <c r="AP151" s="19">
        <v>0</v>
      </c>
      <c r="AQ151" s="19">
        <v>0</v>
      </c>
      <c r="AR151" s="19">
        <v>0</v>
      </c>
      <c r="AV151" s="19">
        <v>0</v>
      </c>
      <c r="AY151" s="19">
        <v>1</v>
      </c>
      <c r="AZ151" s="25" t="s">
        <v>378</v>
      </c>
      <c r="BA151" s="25" t="s">
        <v>47</v>
      </c>
      <c r="BB151" s="19">
        <v>2</v>
      </c>
      <c r="BC151" s="20">
        <v>3</v>
      </c>
      <c r="BD151" s="19">
        <v>1</v>
      </c>
      <c r="BE151" s="19">
        <v>2</v>
      </c>
      <c r="BI151" s="19">
        <v>1</v>
      </c>
      <c r="BJ151" s="19">
        <v>0</v>
      </c>
      <c r="BK151" s="19">
        <v>0</v>
      </c>
      <c r="BL151" s="19">
        <v>1</v>
      </c>
      <c r="BM151" s="19">
        <v>1</v>
      </c>
      <c r="BN151" s="19">
        <v>1</v>
      </c>
      <c r="BO151" s="19">
        <v>1</v>
      </c>
      <c r="BP151" s="19">
        <v>1</v>
      </c>
      <c r="BQ151" s="19">
        <v>0</v>
      </c>
      <c r="BR151" s="19">
        <v>1</v>
      </c>
      <c r="BS151" s="19">
        <v>0</v>
      </c>
      <c r="BT151" s="19">
        <v>0</v>
      </c>
      <c r="BU151" s="19">
        <v>0</v>
      </c>
      <c r="BV151" s="19">
        <v>0</v>
      </c>
      <c r="BW151" s="19">
        <v>0</v>
      </c>
      <c r="BX151" s="19">
        <v>1</v>
      </c>
      <c r="BY151" s="19">
        <v>0</v>
      </c>
      <c r="BZ151" s="19">
        <v>0</v>
      </c>
      <c r="CA151" s="19">
        <v>0</v>
      </c>
      <c r="CB151" s="19">
        <v>0</v>
      </c>
      <c r="CC151" s="19">
        <v>1</v>
      </c>
      <c r="CD151" s="19">
        <v>1</v>
      </c>
      <c r="CE151" s="19">
        <v>1</v>
      </c>
      <c r="CF151" s="19">
        <v>4</v>
      </c>
      <c r="CG151" s="25" t="s">
        <v>379</v>
      </c>
      <c r="CH151" s="19">
        <v>0</v>
      </c>
      <c r="CJ151" s="19">
        <v>2</v>
      </c>
      <c r="CK151" s="20" t="b">
        <f t="shared" si="97"/>
        <v>1</v>
      </c>
      <c r="CL151" s="21" t="b">
        <f t="shared" si="98"/>
        <v>0</v>
      </c>
      <c r="CM151" s="21" t="b">
        <f t="shared" si="139"/>
        <v>1</v>
      </c>
      <c r="CN151" s="19" t="b">
        <f t="shared" si="99"/>
        <v>1</v>
      </c>
      <c r="CO151" s="20" t="b">
        <f t="shared" si="100"/>
        <v>0</v>
      </c>
      <c r="CP151" s="19" t="b">
        <f t="shared" si="101"/>
        <v>1</v>
      </c>
      <c r="CQ151" s="19" t="b">
        <f t="shared" si="102"/>
        <v>0</v>
      </c>
      <c r="CR151" s="19" t="b">
        <f t="shared" si="103"/>
        <v>0</v>
      </c>
      <c r="CS151" s="20" t="b">
        <f t="shared" si="104"/>
        <v>1</v>
      </c>
      <c r="CT151" s="19" t="b">
        <f t="shared" si="105"/>
        <v>1</v>
      </c>
      <c r="CU151" s="19" t="b">
        <f t="shared" si="106"/>
        <v>0</v>
      </c>
      <c r="CV151" s="19" t="b">
        <f t="shared" si="107"/>
        <v>0</v>
      </c>
      <c r="CW151" s="19" t="b">
        <f t="shared" si="140"/>
        <v>0</v>
      </c>
      <c r="CX151" s="19" t="b">
        <f t="shared" si="108"/>
        <v>0</v>
      </c>
      <c r="CY151" s="19" t="b">
        <f t="shared" si="141"/>
        <v>1</v>
      </c>
      <c r="CZ151" s="20" t="b">
        <f t="shared" si="109"/>
        <v>0</v>
      </c>
      <c r="DA151" s="19" t="b">
        <f t="shared" si="110"/>
        <v>0</v>
      </c>
      <c r="DB151" s="19" t="b">
        <f t="shared" si="111"/>
        <v>0</v>
      </c>
      <c r="DC151" s="19" t="b">
        <f t="shared" si="112"/>
        <v>0</v>
      </c>
      <c r="DD151" s="19" t="b">
        <f t="shared" si="142"/>
        <v>0</v>
      </c>
      <c r="DE151" s="19" t="b">
        <f t="shared" si="113"/>
        <v>0</v>
      </c>
      <c r="DF151" s="19" t="b">
        <f t="shared" si="114"/>
        <v>0</v>
      </c>
      <c r="DG151" s="19" t="b">
        <f t="shared" si="143"/>
        <v>0</v>
      </c>
      <c r="DH151" s="20" t="b">
        <f t="shared" si="115"/>
        <v>1</v>
      </c>
      <c r="DI151" s="21" t="b">
        <f t="shared" si="144"/>
        <v>1</v>
      </c>
      <c r="DJ151" s="19" t="b">
        <f t="shared" si="116"/>
        <v>0</v>
      </c>
      <c r="DK151" s="19" t="b">
        <f t="shared" si="117"/>
        <v>0</v>
      </c>
      <c r="DL151" s="19" t="b">
        <f t="shared" si="118"/>
        <v>0</v>
      </c>
      <c r="DM151" s="19" t="b">
        <f t="shared" si="145"/>
        <v>0</v>
      </c>
      <c r="DN151" s="19" t="b">
        <f t="shared" si="137"/>
        <v>0</v>
      </c>
      <c r="DO151" s="19" t="b">
        <f t="shared" si="136"/>
        <v>0</v>
      </c>
      <c r="DP151" s="20">
        <f t="shared" si="119"/>
        <v>0</v>
      </c>
      <c r="DQ151" s="19">
        <f t="shared" si="120"/>
        <v>0</v>
      </c>
      <c r="DR151" s="19">
        <f t="shared" si="121"/>
        <v>0</v>
      </c>
      <c r="DS151" s="19">
        <f t="shared" si="122"/>
        <v>0</v>
      </c>
      <c r="DT151" s="19">
        <f t="shared" si="123"/>
        <v>0</v>
      </c>
      <c r="DU151" s="19">
        <f t="shared" si="124"/>
        <v>0</v>
      </c>
      <c r="DV151" s="19">
        <f t="shared" si="125"/>
        <v>0</v>
      </c>
      <c r="DW151" s="19">
        <f t="shared" si="126"/>
        <v>0</v>
      </c>
      <c r="DX151" s="19">
        <f t="shared" si="127"/>
        <v>0</v>
      </c>
      <c r="DY151" s="19">
        <f t="shared" si="128"/>
        <v>0</v>
      </c>
      <c r="DZ151" s="19">
        <f t="shared" si="129"/>
        <v>0</v>
      </c>
      <c r="EA151" s="19">
        <f t="shared" si="130"/>
        <v>12</v>
      </c>
      <c r="EB151" s="19">
        <f t="shared" si="131"/>
        <v>0</v>
      </c>
      <c r="EC151" s="19">
        <f t="shared" si="132"/>
        <v>0</v>
      </c>
      <c r="ED151" s="19">
        <f t="shared" si="133"/>
        <v>0</v>
      </c>
      <c r="EE151" s="19">
        <f t="shared" si="134"/>
        <v>0</v>
      </c>
      <c r="EF151" s="19">
        <f t="shared" si="146"/>
        <v>12</v>
      </c>
      <c r="EG151" s="22">
        <f t="shared" si="135"/>
        <v>0.63636363636363635</v>
      </c>
    </row>
    <row r="152" spans="1:137" x14ac:dyDescent="0.25">
      <c r="A152" s="18" t="b">
        <f t="shared" si="138"/>
        <v>1</v>
      </c>
      <c r="B152" s="19" t="s">
        <v>817</v>
      </c>
      <c r="C152" s="32" t="s">
        <v>1096</v>
      </c>
      <c r="D152" s="19">
        <v>1</v>
      </c>
      <c r="E152" s="19">
        <v>1</v>
      </c>
      <c r="F152" s="19">
        <v>1</v>
      </c>
      <c r="G152" s="19">
        <v>0</v>
      </c>
      <c r="H152" s="19">
        <v>0</v>
      </c>
      <c r="I152" s="19">
        <v>26</v>
      </c>
      <c r="J152" s="19">
        <v>1</v>
      </c>
      <c r="K152" s="19">
        <v>2</v>
      </c>
      <c r="L152" s="19">
        <v>1</v>
      </c>
      <c r="M152" s="19">
        <v>0</v>
      </c>
      <c r="N152" s="19">
        <v>0</v>
      </c>
      <c r="O152" s="19">
        <v>0</v>
      </c>
      <c r="P152" s="19">
        <v>0</v>
      </c>
      <c r="Q152" s="19">
        <v>0</v>
      </c>
      <c r="R152" s="19">
        <v>0</v>
      </c>
      <c r="S152" s="19">
        <v>0</v>
      </c>
      <c r="T152" s="25" t="s">
        <v>47</v>
      </c>
      <c r="U152" s="19">
        <v>2</v>
      </c>
      <c r="V152" s="20">
        <v>1</v>
      </c>
      <c r="W152" s="19">
        <v>1</v>
      </c>
      <c r="X152" s="19">
        <v>0</v>
      </c>
      <c r="Y152" s="19">
        <v>1</v>
      </c>
      <c r="Z152" s="19">
        <v>0</v>
      </c>
      <c r="AA152" s="19">
        <v>1</v>
      </c>
      <c r="AB152" s="19">
        <v>1</v>
      </c>
      <c r="AC152" s="19">
        <v>1</v>
      </c>
      <c r="AD152" s="19">
        <v>1</v>
      </c>
      <c r="AE152" s="19">
        <v>1</v>
      </c>
      <c r="AF152" s="19">
        <v>0</v>
      </c>
      <c r="AG152" s="19">
        <v>0</v>
      </c>
      <c r="AH152" s="19">
        <v>1</v>
      </c>
      <c r="AI152" s="19">
        <v>0</v>
      </c>
      <c r="AJ152" s="19">
        <v>1</v>
      </c>
      <c r="AK152" s="19">
        <v>0</v>
      </c>
      <c r="AL152" s="19">
        <v>1</v>
      </c>
      <c r="AM152" s="19">
        <v>1</v>
      </c>
      <c r="AN152" s="19">
        <v>0</v>
      </c>
      <c r="AO152" s="19">
        <v>1</v>
      </c>
      <c r="AP152" s="19">
        <v>0</v>
      </c>
      <c r="AQ152" s="19">
        <v>0</v>
      </c>
      <c r="AR152" s="19">
        <v>0</v>
      </c>
      <c r="AV152" s="19">
        <v>1</v>
      </c>
      <c r="AW152" s="19">
        <v>1</v>
      </c>
      <c r="AX152" s="19">
        <v>2</v>
      </c>
      <c r="AY152" s="19">
        <v>1</v>
      </c>
      <c r="AZ152" s="25" t="s">
        <v>380</v>
      </c>
      <c r="BA152" s="25" t="s">
        <v>381</v>
      </c>
      <c r="BB152" s="19">
        <v>2</v>
      </c>
      <c r="BC152" s="20">
        <v>1</v>
      </c>
      <c r="BI152" s="19">
        <v>1</v>
      </c>
      <c r="BJ152" s="19">
        <v>0</v>
      </c>
      <c r="BK152" s="19">
        <v>1</v>
      </c>
      <c r="BL152" s="19">
        <v>1</v>
      </c>
      <c r="BM152" s="19">
        <v>1</v>
      </c>
      <c r="BN152" s="19">
        <v>1</v>
      </c>
      <c r="BO152" s="19">
        <v>1</v>
      </c>
      <c r="BP152" s="19">
        <v>0</v>
      </c>
      <c r="BQ152" s="19">
        <v>0</v>
      </c>
      <c r="BR152" s="19">
        <v>1</v>
      </c>
      <c r="BS152" s="19">
        <v>0</v>
      </c>
      <c r="BT152" s="19">
        <v>1</v>
      </c>
      <c r="BU152" s="19">
        <v>0</v>
      </c>
      <c r="BV152" s="19">
        <v>0</v>
      </c>
      <c r="BW152" s="19">
        <v>1</v>
      </c>
      <c r="BX152" s="19">
        <v>1</v>
      </c>
      <c r="BY152" s="19">
        <v>1</v>
      </c>
      <c r="BZ152" s="19">
        <v>0</v>
      </c>
      <c r="CA152" s="19">
        <v>0</v>
      </c>
      <c r="CB152" s="19">
        <v>0</v>
      </c>
      <c r="CC152" s="19">
        <v>5</v>
      </c>
      <c r="CD152" s="19">
        <v>1</v>
      </c>
      <c r="CE152" s="19">
        <v>1</v>
      </c>
      <c r="CF152" s="19">
        <v>10</v>
      </c>
      <c r="CG152" s="25" t="s">
        <v>47</v>
      </c>
      <c r="CH152" s="19">
        <v>0</v>
      </c>
      <c r="CJ152" s="19">
        <v>2</v>
      </c>
      <c r="CK152" s="20" t="b">
        <f t="shared" si="97"/>
        <v>1</v>
      </c>
      <c r="CL152" s="21" t="b">
        <f t="shared" si="98"/>
        <v>0</v>
      </c>
      <c r="CM152" s="21" t="b">
        <f t="shared" si="139"/>
        <v>1</v>
      </c>
      <c r="CN152" s="19" t="b">
        <f t="shared" si="99"/>
        <v>0</v>
      </c>
      <c r="CO152" s="20" t="b">
        <f t="shared" si="100"/>
        <v>1</v>
      </c>
      <c r="CP152" s="19" t="b">
        <f t="shared" si="101"/>
        <v>1</v>
      </c>
      <c r="CQ152" s="19" t="b">
        <f t="shared" si="102"/>
        <v>1</v>
      </c>
      <c r="CR152" s="19" t="b">
        <f t="shared" si="103"/>
        <v>1</v>
      </c>
      <c r="CS152" s="20" t="b">
        <f t="shared" si="104"/>
        <v>1</v>
      </c>
      <c r="CT152" s="19" t="b">
        <f t="shared" si="105"/>
        <v>0</v>
      </c>
      <c r="CU152" s="19" t="b">
        <f t="shared" si="106"/>
        <v>0</v>
      </c>
      <c r="CV152" s="19" t="b">
        <f t="shared" si="107"/>
        <v>1</v>
      </c>
      <c r="CW152" s="19" t="b">
        <f t="shared" si="140"/>
        <v>1</v>
      </c>
      <c r="CX152" s="19" t="b">
        <f t="shared" si="108"/>
        <v>0</v>
      </c>
      <c r="CY152" s="19" t="b">
        <f t="shared" si="141"/>
        <v>1</v>
      </c>
      <c r="CZ152" s="20" t="b">
        <f t="shared" si="109"/>
        <v>0</v>
      </c>
      <c r="DA152" s="19" t="b">
        <f t="shared" si="110"/>
        <v>0</v>
      </c>
      <c r="DB152" s="19" t="b">
        <f t="shared" si="111"/>
        <v>0</v>
      </c>
      <c r="DC152" s="19" t="b">
        <f t="shared" si="112"/>
        <v>0</v>
      </c>
      <c r="DD152" s="19" t="b">
        <f t="shared" si="142"/>
        <v>0</v>
      </c>
      <c r="DE152" s="19" t="b">
        <f t="shared" si="113"/>
        <v>0</v>
      </c>
      <c r="DF152" s="19" t="b">
        <f t="shared" si="114"/>
        <v>0</v>
      </c>
      <c r="DG152" s="19" t="b">
        <f t="shared" si="143"/>
        <v>0</v>
      </c>
      <c r="DH152" s="20" t="b">
        <f t="shared" si="115"/>
        <v>0</v>
      </c>
      <c r="DI152" s="21" t="b">
        <f t="shared" si="144"/>
        <v>1</v>
      </c>
      <c r="DJ152" s="19" t="b">
        <f t="shared" si="116"/>
        <v>1</v>
      </c>
      <c r="DK152" s="19" t="b">
        <f t="shared" si="117"/>
        <v>0</v>
      </c>
      <c r="DL152" s="19" t="b">
        <f t="shared" si="118"/>
        <v>0</v>
      </c>
      <c r="DM152" s="19" t="b">
        <f t="shared" si="145"/>
        <v>0</v>
      </c>
      <c r="DN152" s="19" t="b">
        <f t="shared" si="137"/>
        <v>1</v>
      </c>
      <c r="DO152" s="19" t="b">
        <f t="shared" si="136"/>
        <v>1</v>
      </c>
      <c r="DP152" s="20">
        <f t="shared" si="119"/>
        <v>1</v>
      </c>
      <c r="DQ152" s="19">
        <f t="shared" si="120"/>
        <v>0</v>
      </c>
      <c r="DR152" s="19">
        <f t="shared" si="121"/>
        <v>0</v>
      </c>
      <c r="DS152" s="19">
        <f t="shared" si="122"/>
        <v>0</v>
      </c>
      <c r="DT152" s="19">
        <f t="shared" si="123"/>
        <v>0</v>
      </c>
      <c r="DU152" s="19">
        <f t="shared" si="124"/>
        <v>0</v>
      </c>
      <c r="DV152" s="19">
        <f t="shared" si="125"/>
        <v>0</v>
      </c>
      <c r="DW152" s="19">
        <f t="shared" si="126"/>
        <v>0</v>
      </c>
      <c r="DX152" s="19">
        <f t="shared" si="127"/>
        <v>0</v>
      </c>
      <c r="DY152" s="19">
        <f t="shared" si="128"/>
        <v>0</v>
      </c>
      <c r="DZ152" s="19">
        <f t="shared" si="129"/>
        <v>0</v>
      </c>
      <c r="EA152" s="19">
        <f t="shared" si="130"/>
        <v>0</v>
      </c>
      <c r="EB152" s="19">
        <f t="shared" si="131"/>
        <v>0</v>
      </c>
      <c r="EC152" s="19">
        <f t="shared" si="132"/>
        <v>0</v>
      </c>
      <c r="ED152" s="19">
        <f t="shared" si="133"/>
        <v>0</v>
      </c>
      <c r="EE152" s="19">
        <f t="shared" si="134"/>
        <v>0</v>
      </c>
      <c r="EF152" s="19">
        <f t="shared" si="146"/>
        <v>1</v>
      </c>
      <c r="EG152" s="22">
        <f t="shared" si="135"/>
        <v>0.8</v>
      </c>
    </row>
    <row r="153" spans="1:137" x14ac:dyDescent="0.25">
      <c r="A153" s="18" t="b">
        <f t="shared" si="138"/>
        <v>1</v>
      </c>
      <c r="B153" s="19" t="s">
        <v>817</v>
      </c>
      <c r="C153" s="32" t="s">
        <v>1097</v>
      </c>
      <c r="D153" s="19">
        <v>1</v>
      </c>
      <c r="E153" s="19">
        <v>1</v>
      </c>
      <c r="F153" s="19">
        <v>1</v>
      </c>
      <c r="G153" s="19">
        <v>0</v>
      </c>
      <c r="H153" s="19">
        <v>0</v>
      </c>
      <c r="I153" s="19">
        <v>7</v>
      </c>
      <c r="J153" s="19">
        <v>1</v>
      </c>
      <c r="K153" s="19">
        <v>2</v>
      </c>
      <c r="L153" s="19">
        <v>1</v>
      </c>
      <c r="M153" s="19">
        <v>0</v>
      </c>
      <c r="N153" s="19">
        <v>0</v>
      </c>
      <c r="O153" s="19">
        <v>0</v>
      </c>
      <c r="P153" s="19">
        <v>0</v>
      </c>
      <c r="Q153" s="19">
        <v>0</v>
      </c>
      <c r="R153" s="19">
        <v>0</v>
      </c>
      <c r="S153" s="19">
        <v>0</v>
      </c>
      <c r="T153" s="25" t="s">
        <v>382</v>
      </c>
      <c r="U153" s="19">
        <v>2</v>
      </c>
      <c r="V153" s="20">
        <v>1</v>
      </c>
      <c r="W153" s="19">
        <v>1</v>
      </c>
      <c r="X153" s="19">
        <v>1</v>
      </c>
      <c r="Y153" s="19">
        <v>1</v>
      </c>
      <c r="Z153" s="19">
        <v>0</v>
      </c>
      <c r="AA153" s="19">
        <v>1</v>
      </c>
      <c r="AB153" s="19">
        <v>1</v>
      </c>
      <c r="AC153" s="19">
        <v>0</v>
      </c>
      <c r="AD153" s="19">
        <v>0</v>
      </c>
      <c r="AE153" s="19">
        <v>0</v>
      </c>
      <c r="AF153" s="19">
        <v>0</v>
      </c>
      <c r="AG153" s="19">
        <v>0</v>
      </c>
      <c r="AH153" s="19">
        <v>0</v>
      </c>
      <c r="AI153" s="19">
        <v>0</v>
      </c>
      <c r="AJ153" s="19">
        <v>0</v>
      </c>
      <c r="AK153" s="19">
        <v>0</v>
      </c>
      <c r="AL153" s="19">
        <v>0</v>
      </c>
      <c r="AM153" s="19">
        <v>1</v>
      </c>
      <c r="AN153" s="19">
        <v>0</v>
      </c>
      <c r="AO153" s="19">
        <v>1</v>
      </c>
      <c r="AP153" s="19">
        <v>1</v>
      </c>
      <c r="AQ153" s="19">
        <v>1</v>
      </c>
      <c r="AR153" s="19">
        <v>0</v>
      </c>
      <c r="AV153" s="19">
        <v>1</v>
      </c>
      <c r="AW153" s="19">
        <v>2</v>
      </c>
      <c r="AX153" s="19">
        <v>2</v>
      </c>
      <c r="AY153" s="19">
        <v>1</v>
      </c>
      <c r="AZ153" s="25" t="s">
        <v>383</v>
      </c>
      <c r="BA153" s="25" t="s">
        <v>47</v>
      </c>
      <c r="BB153" s="19">
        <v>2</v>
      </c>
      <c r="BC153" s="20">
        <v>3</v>
      </c>
      <c r="BD153" s="19">
        <v>1</v>
      </c>
      <c r="BE153" s="19">
        <v>3</v>
      </c>
      <c r="BH153" s="19">
        <v>0</v>
      </c>
      <c r="BI153" s="19">
        <v>1</v>
      </c>
      <c r="BJ153" s="19">
        <v>1</v>
      </c>
      <c r="BK153" s="19">
        <v>1</v>
      </c>
      <c r="BL153" s="19">
        <v>1</v>
      </c>
      <c r="BM153" s="19">
        <v>1</v>
      </c>
      <c r="BN153" s="19">
        <v>1</v>
      </c>
      <c r="BO153" s="19">
        <v>1</v>
      </c>
      <c r="BP153" s="19">
        <v>1</v>
      </c>
      <c r="BQ153" s="19">
        <v>0</v>
      </c>
      <c r="BR153" s="19">
        <v>1</v>
      </c>
      <c r="BS153" s="19">
        <v>0</v>
      </c>
      <c r="BT153" s="19">
        <v>0</v>
      </c>
      <c r="BU153" s="19">
        <v>0</v>
      </c>
      <c r="BV153" s="19">
        <v>0</v>
      </c>
      <c r="BW153" s="19">
        <v>0</v>
      </c>
      <c r="BX153" s="19">
        <v>1</v>
      </c>
      <c r="BY153" s="19">
        <v>0</v>
      </c>
      <c r="BZ153" s="19">
        <v>0</v>
      </c>
      <c r="CA153" s="19">
        <v>1</v>
      </c>
      <c r="CB153" s="19">
        <v>0</v>
      </c>
      <c r="CC153" s="19">
        <v>1</v>
      </c>
      <c r="CD153" s="19">
        <v>1</v>
      </c>
      <c r="CE153" s="19">
        <v>1</v>
      </c>
      <c r="CF153" s="19">
        <v>2</v>
      </c>
      <c r="CG153" s="25" t="s">
        <v>384</v>
      </c>
      <c r="CH153" s="19">
        <v>0</v>
      </c>
      <c r="CJ153" s="19">
        <v>2</v>
      </c>
      <c r="CK153" s="20" t="b">
        <f t="shared" si="97"/>
        <v>1</v>
      </c>
      <c r="CL153" s="21" t="b">
        <f t="shared" si="98"/>
        <v>0</v>
      </c>
      <c r="CM153" s="21" t="b">
        <f t="shared" si="139"/>
        <v>1</v>
      </c>
      <c r="CN153" s="19" t="b">
        <f t="shared" si="99"/>
        <v>0</v>
      </c>
      <c r="CO153" s="20" t="b">
        <f t="shared" si="100"/>
        <v>1</v>
      </c>
      <c r="CP153" s="19" t="b">
        <f t="shared" si="101"/>
        <v>0</v>
      </c>
      <c r="CQ153" s="19" t="b">
        <f t="shared" si="102"/>
        <v>1</v>
      </c>
      <c r="CR153" s="19" t="b">
        <f t="shared" si="103"/>
        <v>0</v>
      </c>
      <c r="CS153" s="20" t="b">
        <f t="shared" si="104"/>
        <v>1</v>
      </c>
      <c r="CT153" s="19" t="b">
        <f t="shared" si="105"/>
        <v>1</v>
      </c>
      <c r="CU153" s="19" t="b">
        <f t="shared" si="106"/>
        <v>0</v>
      </c>
      <c r="CV153" s="19" t="b">
        <f t="shared" si="107"/>
        <v>0</v>
      </c>
      <c r="CW153" s="19" t="b">
        <f t="shared" si="140"/>
        <v>0</v>
      </c>
      <c r="CX153" s="19" t="b">
        <f t="shared" si="108"/>
        <v>0</v>
      </c>
      <c r="CY153" s="19" t="b">
        <f t="shared" si="141"/>
        <v>1</v>
      </c>
      <c r="CZ153" s="20" t="b">
        <f t="shared" si="109"/>
        <v>0</v>
      </c>
      <c r="DA153" s="19" t="b">
        <f t="shared" si="110"/>
        <v>0</v>
      </c>
      <c r="DB153" s="19" t="b">
        <f t="shared" si="111"/>
        <v>0</v>
      </c>
      <c r="DC153" s="19" t="b">
        <f t="shared" si="112"/>
        <v>0</v>
      </c>
      <c r="DD153" s="19" t="b">
        <f t="shared" si="142"/>
        <v>0</v>
      </c>
      <c r="DE153" s="19" t="b">
        <f t="shared" si="113"/>
        <v>0</v>
      </c>
      <c r="DF153" s="19" t="b">
        <f t="shared" si="114"/>
        <v>0</v>
      </c>
      <c r="DG153" s="19" t="b">
        <f t="shared" si="143"/>
        <v>0</v>
      </c>
      <c r="DH153" s="20" t="b">
        <f t="shared" si="115"/>
        <v>1</v>
      </c>
      <c r="DI153" s="21" t="b">
        <f t="shared" si="144"/>
        <v>1</v>
      </c>
      <c r="DJ153" s="19" t="b">
        <f t="shared" si="116"/>
        <v>0</v>
      </c>
      <c r="DK153" s="19" t="b">
        <f t="shared" si="117"/>
        <v>0</v>
      </c>
      <c r="DL153" s="19" t="b">
        <f t="shared" si="118"/>
        <v>1</v>
      </c>
      <c r="DM153" s="19" t="b">
        <f t="shared" si="145"/>
        <v>1</v>
      </c>
      <c r="DN153" s="19" t="b">
        <f t="shared" si="137"/>
        <v>0</v>
      </c>
      <c r="DO153" s="19" t="b">
        <f t="shared" si="136"/>
        <v>0</v>
      </c>
      <c r="DP153" s="20">
        <f t="shared" si="119"/>
        <v>0</v>
      </c>
      <c r="DQ153" s="19">
        <f t="shared" si="120"/>
        <v>0</v>
      </c>
      <c r="DR153" s="19">
        <f t="shared" si="121"/>
        <v>0</v>
      </c>
      <c r="DS153" s="19">
        <f t="shared" si="122"/>
        <v>0</v>
      </c>
      <c r="DT153" s="19">
        <f t="shared" si="123"/>
        <v>0</v>
      </c>
      <c r="DU153" s="19">
        <f t="shared" si="124"/>
        <v>6</v>
      </c>
      <c r="DV153" s="19">
        <f t="shared" si="125"/>
        <v>0</v>
      </c>
      <c r="DW153" s="19">
        <f t="shared" si="126"/>
        <v>0</v>
      </c>
      <c r="DX153" s="19">
        <f t="shared" si="127"/>
        <v>0</v>
      </c>
      <c r="DY153" s="19">
        <f t="shared" si="128"/>
        <v>0</v>
      </c>
      <c r="DZ153" s="19">
        <f t="shared" si="129"/>
        <v>0</v>
      </c>
      <c r="EA153" s="19">
        <f t="shared" si="130"/>
        <v>0</v>
      </c>
      <c r="EB153" s="19">
        <f t="shared" si="131"/>
        <v>0</v>
      </c>
      <c r="EC153" s="19">
        <f t="shared" si="132"/>
        <v>0</v>
      </c>
      <c r="ED153" s="19">
        <f t="shared" si="133"/>
        <v>0</v>
      </c>
      <c r="EE153" s="19">
        <f t="shared" si="134"/>
        <v>0</v>
      </c>
      <c r="EF153" s="19">
        <f t="shared" si="146"/>
        <v>6</v>
      </c>
      <c r="EG153" s="22">
        <f t="shared" si="135"/>
        <v>0.765625</v>
      </c>
    </row>
    <row r="154" spans="1:137" x14ac:dyDescent="0.25">
      <c r="A154" s="18" t="b">
        <f t="shared" si="138"/>
        <v>1</v>
      </c>
      <c r="B154" s="19" t="s">
        <v>817</v>
      </c>
      <c r="C154" s="32" t="s">
        <v>1098</v>
      </c>
      <c r="D154" s="19">
        <v>1</v>
      </c>
      <c r="E154" s="19">
        <v>1</v>
      </c>
      <c r="F154" s="19">
        <v>1</v>
      </c>
      <c r="G154" s="19">
        <v>0</v>
      </c>
      <c r="H154" s="19">
        <v>0</v>
      </c>
      <c r="I154" s="19">
        <v>13</v>
      </c>
      <c r="J154" s="19">
        <v>1</v>
      </c>
      <c r="K154" s="19">
        <v>1</v>
      </c>
      <c r="L154" s="19">
        <v>3</v>
      </c>
      <c r="M154" s="19">
        <v>0</v>
      </c>
      <c r="N154" s="19">
        <v>0</v>
      </c>
      <c r="O154" s="19">
        <v>0</v>
      </c>
      <c r="P154" s="19">
        <v>0</v>
      </c>
      <c r="Q154" s="19">
        <v>0</v>
      </c>
      <c r="R154" s="19">
        <v>1</v>
      </c>
      <c r="S154" s="19">
        <v>0</v>
      </c>
      <c r="T154" s="25" t="s">
        <v>47</v>
      </c>
      <c r="U154" s="19">
        <v>2</v>
      </c>
      <c r="V154" s="20">
        <v>1</v>
      </c>
      <c r="W154" s="19">
        <v>1</v>
      </c>
      <c r="X154" s="19">
        <v>1</v>
      </c>
      <c r="Y154" s="19">
        <v>1</v>
      </c>
      <c r="Z154" s="19">
        <v>0</v>
      </c>
      <c r="AA154" s="19">
        <v>1</v>
      </c>
      <c r="AB154" s="19">
        <v>1</v>
      </c>
      <c r="AC154" s="19">
        <v>1</v>
      </c>
      <c r="AD154" s="19">
        <v>0</v>
      </c>
      <c r="AE154" s="19">
        <v>0</v>
      </c>
      <c r="AF154" s="19">
        <v>0</v>
      </c>
      <c r="AG154" s="19">
        <v>0</v>
      </c>
      <c r="AH154" s="19">
        <v>0</v>
      </c>
      <c r="AI154" s="19">
        <v>0</v>
      </c>
      <c r="AJ154" s="19">
        <v>0</v>
      </c>
      <c r="AK154" s="19">
        <v>0</v>
      </c>
      <c r="AL154" s="19">
        <v>0</v>
      </c>
      <c r="AM154" s="19">
        <v>1</v>
      </c>
      <c r="AN154" s="19">
        <v>0</v>
      </c>
      <c r="AO154" s="19">
        <v>1</v>
      </c>
      <c r="AP154" s="19">
        <v>1</v>
      </c>
      <c r="AQ154" s="19">
        <v>0</v>
      </c>
      <c r="AR154" s="19">
        <v>0</v>
      </c>
      <c r="AV154" s="19">
        <v>1</v>
      </c>
      <c r="AW154" s="19">
        <v>2</v>
      </c>
      <c r="AX154" s="19">
        <v>2</v>
      </c>
      <c r="AY154" s="19">
        <v>1</v>
      </c>
      <c r="AZ154" s="25" t="s">
        <v>385</v>
      </c>
      <c r="BA154" s="25" t="s">
        <v>47</v>
      </c>
      <c r="BB154" s="19">
        <v>2</v>
      </c>
      <c r="BC154" s="20">
        <v>3</v>
      </c>
      <c r="BD154" s="19">
        <v>1</v>
      </c>
      <c r="BE154" s="19">
        <v>3</v>
      </c>
      <c r="BH154" s="19">
        <v>1</v>
      </c>
      <c r="BI154" s="19">
        <v>1</v>
      </c>
      <c r="BJ154" s="19">
        <v>1</v>
      </c>
      <c r="BK154" s="19">
        <v>1</v>
      </c>
      <c r="BL154" s="19">
        <v>1</v>
      </c>
      <c r="BM154" s="19">
        <v>1</v>
      </c>
      <c r="BN154" s="19">
        <v>1</v>
      </c>
      <c r="BO154" s="19">
        <v>1</v>
      </c>
      <c r="BP154" s="19">
        <v>1</v>
      </c>
      <c r="BQ154" s="19">
        <v>0</v>
      </c>
      <c r="BR154" s="19">
        <v>1</v>
      </c>
      <c r="BS154" s="19">
        <v>0</v>
      </c>
      <c r="BT154" s="19">
        <v>0</v>
      </c>
      <c r="BU154" s="19">
        <v>0</v>
      </c>
      <c r="BV154" s="19">
        <v>0</v>
      </c>
      <c r="BW154" s="19">
        <v>0</v>
      </c>
      <c r="BX154" s="19">
        <v>1</v>
      </c>
      <c r="BY154" s="19">
        <v>0</v>
      </c>
      <c r="BZ154" s="19">
        <v>0</v>
      </c>
      <c r="CA154" s="19">
        <v>1</v>
      </c>
      <c r="CB154" s="19">
        <v>0</v>
      </c>
      <c r="CC154" s="19">
        <v>1</v>
      </c>
      <c r="CD154" s="19">
        <v>1</v>
      </c>
      <c r="CE154" s="19">
        <v>1</v>
      </c>
      <c r="CF154" s="19">
        <v>5</v>
      </c>
      <c r="CG154" s="25" t="s">
        <v>386</v>
      </c>
      <c r="CH154" s="19">
        <v>0</v>
      </c>
      <c r="CJ154" s="19">
        <v>2</v>
      </c>
      <c r="CK154" s="20" t="b">
        <f t="shared" si="97"/>
        <v>1</v>
      </c>
      <c r="CL154" s="21" t="b">
        <f t="shared" si="98"/>
        <v>0</v>
      </c>
      <c r="CM154" s="21" t="b">
        <f t="shared" si="139"/>
        <v>1</v>
      </c>
      <c r="CN154" s="19" t="b">
        <f t="shared" si="99"/>
        <v>1</v>
      </c>
      <c r="CO154" s="20" t="b">
        <f t="shared" si="100"/>
        <v>1</v>
      </c>
      <c r="CP154" s="19" t="b">
        <f t="shared" si="101"/>
        <v>0</v>
      </c>
      <c r="CQ154" s="19" t="b">
        <f t="shared" si="102"/>
        <v>1</v>
      </c>
      <c r="CR154" s="19" t="b">
        <f t="shared" si="103"/>
        <v>0</v>
      </c>
      <c r="CS154" s="20" t="b">
        <f t="shared" si="104"/>
        <v>1</v>
      </c>
      <c r="CT154" s="19" t="b">
        <f t="shared" si="105"/>
        <v>1</v>
      </c>
      <c r="CU154" s="19" t="b">
        <f t="shared" si="106"/>
        <v>0</v>
      </c>
      <c r="CV154" s="19" t="b">
        <f t="shared" si="107"/>
        <v>0</v>
      </c>
      <c r="CW154" s="19" t="b">
        <f t="shared" si="140"/>
        <v>0</v>
      </c>
      <c r="CX154" s="19" t="b">
        <f t="shared" si="108"/>
        <v>0</v>
      </c>
      <c r="CY154" s="19" t="b">
        <f t="shared" si="141"/>
        <v>1</v>
      </c>
      <c r="CZ154" s="20" t="b">
        <f t="shared" si="109"/>
        <v>0</v>
      </c>
      <c r="DA154" s="19" t="b">
        <f t="shared" si="110"/>
        <v>0</v>
      </c>
      <c r="DB154" s="19" t="b">
        <f t="shared" si="111"/>
        <v>0</v>
      </c>
      <c r="DC154" s="19" t="b">
        <f t="shared" si="112"/>
        <v>0</v>
      </c>
      <c r="DD154" s="19" t="b">
        <f t="shared" si="142"/>
        <v>0</v>
      </c>
      <c r="DE154" s="19" t="b">
        <f t="shared" si="113"/>
        <v>0</v>
      </c>
      <c r="DF154" s="19" t="b">
        <f t="shared" si="114"/>
        <v>0</v>
      </c>
      <c r="DG154" s="19" t="b">
        <f t="shared" si="143"/>
        <v>0</v>
      </c>
      <c r="DH154" s="20" t="b">
        <f t="shared" si="115"/>
        <v>1</v>
      </c>
      <c r="DI154" s="21" t="b">
        <f t="shared" si="144"/>
        <v>1</v>
      </c>
      <c r="DJ154" s="19" t="b">
        <f t="shared" si="116"/>
        <v>0</v>
      </c>
      <c r="DK154" s="19" t="b">
        <f t="shared" si="117"/>
        <v>0</v>
      </c>
      <c r="DL154" s="19" t="b">
        <f t="shared" si="118"/>
        <v>1</v>
      </c>
      <c r="DM154" s="19" t="b">
        <f t="shared" si="145"/>
        <v>1</v>
      </c>
      <c r="DN154" s="19" t="b">
        <f t="shared" si="137"/>
        <v>0</v>
      </c>
      <c r="DO154" s="19" t="b">
        <f t="shared" si="136"/>
        <v>0</v>
      </c>
      <c r="DP154" s="20">
        <f t="shared" si="119"/>
        <v>0</v>
      </c>
      <c r="DQ154" s="19">
        <f t="shared" si="120"/>
        <v>0</v>
      </c>
      <c r="DR154" s="19">
        <f t="shared" si="121"/>
        <v>0</v>
      </c>
      <c r="DS154" s="19">
        <f t="shared" si="122"/>
        <v>0</v>
      </c>
      <c r="DT154" s="19">
        <f t="shared" si="123"/>
        <v>0</v>
      </c>
      <c r="DU154" s="19">
        <f t="shared" si="124"/>
        <v>6</v>
      </c>
      <c r="DV154" s="19">
        <f t="shared" si="125"/>
        <v>0</v>
      </c>
      <c r="DW154" s="19">
        <f t="shared" si="126"/>
        <v>0</v>
      </c>
      <c r="DX154" s="19">
        <f t="shared" si="127"/>
        <v>0</v>
      </c>
      <c r="DY154" s="19">
        <f t="shared" si="128"/>
        <v>0</v>
      </c>
      <c r="DZ154" s="19">
        <f t="shared" si="129"/>
        <v>0</v>
      </c>
      <c r="EA154" s="19">
        <f t="shared" si="130"/>
        <v>0</v>
      </c>
      <c r="EB154" s="19">
        <f t="shared" si="131"/>
        <v>0</v>
      </c>
      <c r="EC154" s="19">
        <f t="shared" si="132"/>
        <v>0</v>
      </c>
      <c r="ED154" s="19">
        <f t="shared" si="133"/>
        <v>0</v>
      </c>
      <c r="EE154" s="19">
        <f t="shared" si="134"/>
        <v>0</v>
      </c>
      <c r="EF154" s="19">
        <f t="shared" si="146"/>
        <v>6</v>
      </c>
      <c r="EG154" s="22">
        <f t="shared" si="135"/>
        <v>0.765625</v>
      </c>
    </row>
    <row r="155" spans="1:137" x14ac:dyDescent="0.25">
      <c r="A155" s="18" t="b">
        <f t="shared" si="138"/>
        <v>1</v>
      </c>
      <c r="B155" s="19" t="s">
        <v>817</v>
      </c>
      <c r="C155" s="32" t="s">
        <v>1099</v>
      </c>
      <c r="D155" s="19">
        <v>1</v>
      </c>
      <c r="E155" s="19">
        <v>1</v>
      </c>
      <c r="F155" s="19">
        <v>1</v>
      </c>
      <c r="G155" s="19">
        <v>0</v>
      </c>
      <c r="H155" s="19">
        <v>0</v>
      </c>
      <c r="I155" s="19">
        <v>10</v>
      </c>
      <c r="J155" s="19">
        <v>2</v>
      </c>
      <c r="K155" s="19">
        <v>2</v>
      </c>
      <c r="L155" s="19">
        <v>1</v>
      </c>
      <c r="M155" s="19">
        <v>0</v>
      </c>
      <c r="N155" s="19">
        <v>0</v>
      </c>
      <c r="O155" s="19">
        <v>0</v>
      </c>
      <c r="P155" s="19">
        <v>0</v>
      </c>
      <c r="Q155" s="19">
        <v>0</v>
      </c>
      <c r="R155" s="19">
        <v>0</v>
      </c>
      <c r="S155" s="19">
        <v>0</v>
      </c>
      <c r="T155" s="25" t="s">
        <v>387</v>
      </c>
      <c r="U155" s="19">
        <v>2</v>
      </c>
      <c r="V155" s="20">
        <v>0</v>
      </c>
      <c r="W155" s="19">
        <v>0</v>
      </c>
      <c r="X155" s="19">
        <v>0</v>
      </c>
      <c r="Y155" s="19">
        <v>0</v>
      </c>
      <c r="AC155" s="19">
        <v>1</v>
      </c>
      <c r="AD155" s="19">
        <v>0</v>
      </c>
      <c r="AE155" s="19">
        <v>0</v>
      </c>
      <c r="AF155" s="19">
        <v>0</v>
      </c>
      <c r="AG155" s="19">
        <v>0</v>
      </c>
      <c r="AH155" s="19">
        <v>1</v>
      </c>
      <c r="AI155" s="19">
        <v>0</v>
      </c>
      <c r="AJ155" s="19">
        <v>1</v>
      </c>
      <c r="AK155" s="19">
        <v>0</v>
      </c>
      <c r="AL155" s="19">
        <v>0</v>
      </c>
      <c r="AM155" s="19">
        <v>0</v>
      </c>
      <c r="AN155" s="19">
        <v>0</v>
      </c>
      <c r="AO155" s="19">
        <v>0</v>
      </c>
      <c r="AP155" s="19">
        <v>0</v>
      </c>
      <c r="AQ155" s="19">
        <v>0</v>
      </c>
      <c r="AR155" s="19">
        <v>0</v>
      </c>
      <c r="AV155" s="19">
        <v>0</v>
      </c>
      <c r="AY155" s="19">
        <v>0</v>
      </c>
      <c r="BA155" s="25" t="s">
        <v>47</v>
      </c>
      <c r="BB155" s="19">
        <v>2</v>
      </c>
      <c r="BC155" s="20">
        <v>3</v>
      </c>
      <c r="BD155" s="19">
        <v>1</v>
      </c>
      <c r="BE155" s="19">
        <v>1</v>
      </c>
      <c r="BF155" s="19">
        <v>1</v>
      </c>
      <c r="BG155" s="19">
        <v>1</v>
      </c>
      <c r="BH155" s="19">
        <v>1</v>
      </c>
      <c r="BI155" s="19">
        <v>1</v>
      </c>
      <c r="BJ155" s="19">
        <v>0</v>
      </c>
      <c r="BK155" s="19">
        <v>0</v>
      </c>
      <c r="BL155" s="19">
        <v>0</v>
      </c>
      <c r="BM155" s="19">
        <v>0</v>
      </c>
      <c r="BN155" s="19">
        <v>0</v>
      </c>
      <c r="BO155" s="19">
        <v>0</v>
      </c>
      <c r="BP155" s="19">
        <v>0</v>
      </c>
      <c r="BQ155" s="19">
        <v>0</v>
      </c>
      <c r="BR155" s="19">
        <v>0</v>
      </c>
      <c r="BS155" s="19">
        <v>0</v>
      </c>
      <c r="BT155" s="19">
        <v>0</v>
      </c>
      <c r="BU155" s="19">
        <v>0</v>
      </c>
      <c r="BV155" s="19">
        <v>0</v>
      </c>
      <c r="BW155" s="19">
        <v>0</v>
      </c>
      <c r="BX155" s="19">
        <v>0</v>
      </c>
      <c r="BY155" s="19">
        <v>0</v>
      </c>
      <c r="BZ155" s="19">
        <v>0</v>
      </c>
      <c r="CA155" s="19">
        <v>0</v>
      </c>
      <c r="CB155" s="19">
        <v>1</v>
      </c>
      <c r="CC155" s="19">
        <v>5</v>
      </c>
      <c r="CD155" s="19">
        <v>0</v>
      </c>
      <c r="CE155" s="19">
        <v>0</v>
      </c>
      <c r="CF155" s="19">
        <v>1</v>
      </c>
      <c r="CG155" s="25" t="s">
        <v>47</v>
      </c>
      <c r="CH155" s="19">
        <v>0</v>
      </c>
      <c r="CJ155" s="19">
        <v>2</v>
      </c>
      <c r="CK155" s="20" t="b">
        <f t="shared" si="97"/>
        <v>1</v>
      </c>
      <c r="CL155" s="21" t="b">
        <f t="shared" si="98"/>
        <v>0</v>
      </c>
      <c r="CM155" s="21" t="b">
        <f t="shared" si="139"/>
        <v>1</v>
      </c>
      <c r="CN155" s="19" t="b">
        <f t="shared" si="99"/>
        <v>0</v>
      </c>
      <c r="CO155" s="20" t="b">
        <f t="shared" si="100"/>
        <v>0</v>
      </c>
      <c r="CP155" s="19" t="b">
        <f t="shared" si="101"/>
        <v>0</v>
      </c>
      <c r="CQ155" s="19" t="b">
        <f t="shared" si="102"/>
        <v>0</v>
      </c>
      <c r="CR155" s="19" t="b">
        <f t="shared" si="103"/>
        <v>1</v>
      </c>
      <c r="CS155" s="20" t="b">
        <f t="shared" si="104"/>
        <v>1</v>
      </c>
      <c r="CT155" s="19" t="b">
        <f t="shared" si="105"/>
        <v>0</v>
      </c>
      <c r="CU155" s="19" t="b">
        <f t="shared" si="106"/>
        <v>0</v>
      </c>
      <c r="CV155" s="19" t="b">
        <f t="shared" si="107"/>
        <v>0</v>
      </c>
      <c r="CW155" s="19" t="b">
        <f t="shared" si="140"/>
        <v>0</v>
      </c>
      <c r="CX155" s="19" t="b">
        <f t="shared" si="108"/>
        <v>1</v>
      </c>
      <c r="CY155" s="19" t="b">
        <f t="shared" si="141"/>
        <v>0</v>
      </c>
      <c r="CZ155" s="20" t="b">
        <f t="shared" si="109"/>
        <v>0</v>
      </c>
      <c r="DA155" s="19" t="b">
        <f t="shared" si="110"/>
        <v>0</v>
      </c>
      <c r="DB155" s="19" t="b">
        <f t="shared" si="111"/>
        <v>0</v>
      </c>
      <c r="DC155" s="19" t="b">
        <f t="shared" si="112"/>
        <v>0</v>
      </c>
      <c r="DD155" s="19" t="b">
        <f t="shared" si="142"/>
        <v>0</v>
      </c>
      <c r="DE155" s="19" t="b">
        <f t="shared" si="113"/>
        <v>0</v>
      </c>
      <c r="DF155" s="19" t="b">
        <f t="shared" si="114"/>
        <v>0</v>
      </c>
      <c r="DG155" s="19" t="b">
        <f t="shared" si="143"/>
        <v>0</v>
      </c>
      <c r="DH155" s="20" t="b">
        <f t="shared" si="115"/>
        <v>0</v>
      </c>
      <c r="DI155" s="21" t="b">
        <f t="shared" si="144"/>
        <v>0</v>
      </c>
      <c r="DJ155" s="19" t="b">
        <f t="shared" si="116"/>
        <v>1</v>
      </c>
      <c r="DK155" s="19" t="b">
        <f t="shared" si="117"/>
        <v>0</v>
      </c>
      <c r="DL155" s="19" t="b">
        <f t="shared" si="118"/>
        <v>0</v>
      </c>
      <c r="DM155" s="19" t="b">
        <f t="shared" si="145"/>
        <v>0</v>
      </c>
      <c r="DN155" s="19" t="b">
        <f t="shared" si="137"/>
        <v>1</v>
      </c>
      <c r="DO155" s="19" t="b">
        <f t="shared" si="136"/>
        <v>1</v>
      </c>
      <c r="DP155" s="20">
        <f t="shared" si="119"/>
        <v>0</v>
      </c>
      <c r="DQ155" s="19">
        <f t="shared" si="120"/>
        <v>0</v>
      </c>
      <c r="DR155" s="19">
        <f t="shared" si="121"/>
        <v>0</v>
      </c>
      <c r="DS155" s="19">
        <f t="shared" si="122"/>
        <v>0</v>
      </c>
      <c r="DT155" s="19">
        <f t="shared" si="123"/>
        <v>0</v>
      </c>
      <c r="DU155" s="19">
        <f t="shared" si="124"/>
        <v>0</v>
      </c>
      <c r="DV155" s="19">
        <f t="shared" si="125"/>
        <v>0</v>
      </c>
      <c r="DW155" s="19">
        <f t="shared" si="126"/>
        <v>0</v>
      </c>
      <c r="DX155" s="19">
        <f t="shared" si="127"/>
        <v>0</v>
      </c>
      <c r="DY155" s="19">
        <f t="shared" si="128"/>
        <v>0</v>
      </c>
      <c r="DZ155" s="19">
        <f t="shared" si="129"/>
        <v>0</v>
      </c>
      <c r="EA155" s="19">
        <f t="shared" si="130"/>
        <v>0</v>
      </c>
      <c r="EB155" s="19">
        <f t="shared" si="131"/>
        <v>0</v>
      </c>
      <c r="EC155" s="19">
        <f t="shared" si="132"/>
        <v>0</v>
      </c>
      <c r="ED155" s="19">
        <f t="shared" si="133"/>
        <v>15</v>
      </c>
      <c r="EE155" s="19">
        <f t="shared" si="134"/>
        <v>0</v>
      </c>
      <c r="EF155" s="19">
        <f t="shared" si="146"/>
        <v>15</v>
      </c>
      <c r="EG155" s="22">
        <f t="shared" si="135"/>
        <v>0.1076923076923077</v>
      </c>
    </row>
    <row r="156" spans="1:137" x14ac:dyDescent="0.25">
      <c r="A156" s="18" t="b">
        <f t="shared" si="138"/>
        <v>1</v>
      </c>
      <c r="B156" s="19" t="s">
        <v>817</v>
      </c>
      <c r="C156" s="32" t="s">
        <v>1100</v>
      </c>
      <c r="D156" s="19">
        <v>1</v>
      </c>
      <c r="E156" s="19">
        <v>1</v>
      </c>
      <c r="F156" s="19">
        <v>1</v>
      </c>
      <c r="G156" s="19">
        <v>0</v>
      </c>
      <c r="H156" s="19">
        <v>0</v>
      </c>
      <c r="I156" s="19">
        <v>0</v>
      </c>
      <c r="J156" s="19">
        <v>2</v>
      </c>
      <c r="K156" s="19">
        <v>2</v>
      </c>
      <c r="L156" s="19">
        <v>1</v>
      </c>
      <c r="M156" s="19">
        <v>0</v>
      </c>
      <c r="N156" s="19">
        <v>0</v>
      </c>
      <c r="O156" s="19">
        <v>0</v>
      </c>
      <c r="P156" s="19">
        <v>0</v>
      </c>
      <c r="Q156" s="19">
        <v>0</v>
      </c>
      <c r="R156" s="19">
        <v>0</v>
      </c>
      <c r="S156" s="19">
        <v>0</v>
      </c>
      <c r="T156" s="25" t="s">
        <v>388</v>
      </c>
      <c r="U156" s="19">
        <v>2</v>
      </c>
      <c r="V156" s="20">
        <v>0</v>
      </c>
      <c r="W156" s="19">
        <v>0</v>
      </c>
      <c r="X156" s="19">
        <v>0</v>
      </c>
      <c r="Y156" s="19">
        <v>0</v>
      </c>
      <c r="AC156" s="19">
        <v>0</v>
      </c>
      <c r="AD156" s="19">
        <v>0</v>
      </c>
      <c r="AE156" s="19">
        <v>0</v>
      </c>
      <c r="AF156" s="19">
        <v>0</v>
      </c>
      <c r="AG156" s="19">
        <v>0</v>
      </c>
      <c r="AH156" s="19">
        <v>0</v>
      </c>
      <c r="AI156" s="19">
        <v>0</v>
      </c>
      <c r="AJ156" s="19">
        <v>0</v>
      </c>
      <c r="AK156" s="19">
        <v>0</v>
      </c>
      <c r="AL156" s="19">
        <v>0</v>
      </c>
      <c r="AM156" s="19">
        <v>1</v>
      </c>
      <c r="AN156" s="19">
        <v>0</v>
      </c>
      <c r="AO156" s="19">
        <v>0</v>
      </c>
      <c r="AP156" s="19">
        <v>1</v>
      </c>
      <c r="AQ156" s="19">
        <v>1</v>
      </c>
      <c r="AR156" s="19">
        <v>0</v>
      </c>
      <c r="AV156" s="19">
        <v>0</v>
      </c>
      <c r="AY156" s="19">
        <v>0</v>
      </c>
      <c r="BA156" s="25" t="s">
        <v>389</v>
      </c>
      <c r="BB156" s="19">
        <v>2</v>
      </c>
      <c r="BC156" s="20">
        <v>3</v>
      </c>
      <c r="BD156" s="19">
        <v>1</v>
      </c>
      <c r="BE156" s="19">
        <v>1</v>
      </c>
      <c r="BF156" s="19">
        <v>1</v>
      </c>
      <c r="BG156" s="19">
        <v>1</v>
      </c>
      <c r="BH156" s="19">
        <v>0</v>
      </c>
      <c r="BI156" s="19">
        <v>1</v>
      </c>
      <c r="BJ156" s="19">
        <v>0</v>
      </c>
      <c r="BK156" s="19">
        <v>0</v>
      </c>
      <c r="BL156" s="19">
        <v>1</v>
      </c>
      <c r="BM156" s="19">
        <v>1</v>
      </c>
      <c r="BN156" s="19">
        <v>1</v>
      </c>
      <c r="BO156" s="19">
        <v>0</v>
      </c>
      <c r="BP156" s="19">
        <v>1</v>
      </c>
      <c r="BQ156" s="19">
        <v>0</v>
      </c>
      <c r="BR156" s="19">
        <v>1</v>
      </c>
      <c r="BS156" s="19">
        <v>0</v>
      </c>
      <c r="BT156" s="19">
        <v>0</v>
      </c>
      <c r="BU156" s="19">
        <v>0</v>
      </c>
      <c r="BV156" s="19">
        <v>0</v>
      </c>
      <c r="BW156" s="19">
        <v>0</v>
      </c>
      <c r="BX156" s="19">
        <v>0</v>
      </c>
      <c r="BY156" s="19">
        <v>0</v>
      </c>
      <c r="BZ156" s="19">
        <v>0</v>
      </c>
      <c r="CA156" s="19">
        <v>0</v>
      </c>
      <c r="CB156" s="19">
        <v>1</v>
      </c>
      <c r="CC156" s="19">
        <v>4</v>
      </c>
      <c r="CD156" s="19">
        <v>1</v>
      </c>
      <c r="CE156" s="19">
        <v>1</v>
      </c>
      <c r="CF156" s="19">
        <v>1</v>
      </c>
      <c r="CG156" s="25" t="s">
        <v>390</v>
      </c>
      <c r="CH156" s="19">
        <v>0</v>
      </c>
      <c r="CJ156" s="19">
        <v>2</v>
      </c>
      <c r="CK156" s="20" t="b">
        <f t="shared" si="97"/>
        <v>1</v>
      </c>
      <c r="CL156" s="21" t="b">
        <f t="shared" si="98"/>
        <v>0</v>
      </c>
      <c r="CM156" s="21" t="b">
        <f t="shared" si="139"/>
        <v>1</v>
      </c>
      <c r="CN156" s="19" t="b">
        <f t="shared" si="99"/>
        <v>0</v>
      </c>
      <c r="CO156" s="20" t="b">
        <f t="shared" si="100"/>
        <v>0</v>
      </c>
      <c r="CP156" s="19" t="b">
        <f t="shared" si="101"/>
        <v>0</v>
      </c>
      <c r="CQ156" s="19" t="b">
        <f t="shared" si="102"/>
        <v>1</v>
      </c>
      <c r="CR156" s="19" t="b">
        <f t="shared" si="103"/>
        <v>0</v>
      </c>
      <c r="CS156" s="20" t="b">
        <f t="shared" si="104"/>
        <v>1</v>
      </c>
      <c r="CT156" s="19" t="b">
        <f t="shared" si="105"/>
        <v>1</v>
      </c>
      <c r="CU156" s="19" t="b">
        <f t="shared" si="106"/>
        <v>0</v>
      </c>
      <c r="CV156" s="19" t="b">
        <f t="shared" si="107"/>
        <v>0</v>
      </c>
      <c r="CW156" s="19" t="b">
        <f t="shared" si="140"/>
        <v>0</v>
      </c>
      <c r="CX156" s="19" t="b">
        <f t="shared" si="108"/>
        <v>0</v>
      </c>
      <c r="CY156" s="19" t="b">
        <f t="shared" si="141"/>
        <v>1</v>
      </c>
      <c r="CZ156" s="20" t="b">
        <f t="shared" si="109"/>
        <v>0</v>
      </c>
      <c r="DA156" s="19" t="b">
        <f t="shared" si="110"/>
        <v>0</v>
      </c>
      <c r="DB156" s="19" t="b">
        <f t="shared" si="111"/>
        <v>0</v>
      </c>
      <c r="DC156" s="19" t="b">
        <f t="shared" si="112"/>
        <v>0</v>
      </c>
      <c r="DD156" s="19" t="b">
        <f t="shared" si="142"/>
        <v>0</v>
      </c>
      <c r="DE156" s="19" t="b">
        <f t="shared" si="113"/>
        <v>0</v>
      </c>
      <c r="DF156" s="19" t="b">
        <f t="shared" si="114"/>
        <v>0</v>
      </c>
      <c r="DG156" s="19" t="b">
        <f t="shared" si="143"/>
        <v>0</v>
      </c>
      <c r="DH156" s="20" t="b">
        <f t="shared" si="115"/>
        <v>1</v>
      </c>
      <c r="DI156" s="21" t="b">
        <f t="shared" si="144"/>
        <v>1</v>
      </c>
      <c r="DJ156" s="19" t="b">
        <f t="shared" si="116"/>
        <v>0</v>
      </c>
      <c r="DK156" s="19" t="b">
        <f t="shared" si="117"/>
        <v>0</v>
      </c>
      <c r="DL156" s="19" t="b">
        <f t="shared" si="118"/>
        <v>0</v>
      </c>
      <c r="DM156" s="19" t="b">
        <f t="shared" si="145"/>
        <v>0</v>
      </c>
      <c r="DN156" s="19" t="b">
        <f t="shared" si="137"/>
        <v>0</v>
      </c>
      <c r="DO156" s="19" t="b">
        <f t="shared" si="136"/>
        <v>0</v>
      </c>
      <c r="DP156" s="20">
        <f t="shared" si="119"/>
        <v>0</v>
      </c>
      <c r="DQ156" s="19">
        <f t="shared" si="120"/>
        <v>0</v>
      </c>
      <c r="DR156" s="19">
        <f t="shared" si="121"/>
        <v>0</v>
      </c>
      <c r="DS156" s="19">
        <f t="shared" si="122"/>
        <v>0</v>
      </c>
      <c r="DT156" s="19">
        <f t="shared" si="123"/>
        <v>0</v>
      </c>
      <c r="DU156" s="19">
        <f t="shared" si="124"/>
        <v>0</v>
      </c>
      <c r="DV156" s="19">
        <f t="shared" si="125"/>
        <v>0</v>
      </c>
      <c r="DW156" s="19">
        <f t="shared" si="126"/>
        <v>0</v>
      </c>
      <c r="DX156" s="19">
        <f t="shared" si="127"/>
        <v>0</v>
      </c>
      <c r="DY156" s="19">
        <f t="shared" si="128"/>
        <v>0</v>
      </c>
      <c r="DZ156" s="19">
        <f t="shared" si="129"/>
        <v>0</v>
      </c>
      <c r="EA156" s="19">
        <f t="shared" si="130"/>
        <v>0</v>
      </c>
      <c r="EB156" s="19">
        <f t="shared" si="131"/>
        <v>0</v>
      </c>
      <c r="EC156" s="19">
        <f t="shared" si="132"/>
        <v>14</v>
      </c>
      <c r="ED156" s="19">
        <f t="shared" si="133"/>
        <v>0</v>
      </c>
      <c r="EE156" s="19">
        <f t="shared" si="134"/>
        <v>0</v>
      </c>
      <c r="EF156" s="19">
        <f t="shared" si="146"/>
        <v>14</v>
      </c>
      <c r="EG156" s="22">
        <f t="shared" si="135"/>
        <v>0.66176470588235292</v>
      </c>
    </row>
    <row r="157" spans="1:137" x14ac:dyDescent="0.25">
      <c r="A157" s="18" t="b">
        <f t="shared" si="138"/>
        <v>1</v>
      </c>
      <c r="B157" s="19" t="s">
        <v>817</v>
      </c>
      <c r="C157" s="32" t="s">
        <v>1101</v>
      </c>
      <c r="D157" s="19">
        <v>1</v>
      </c>
      <c r="E157" s="19">
        <v>1</v>
      </c>
      <c r="F157" s="19">
        <v>1</v>
      </c>
      <c r="G157" s="19">
        <v>0</v>
      </c>
      <c r="H157" s="19">
        <v>0</v>
      </c>
      <c r="I157" s="19">
        <v>2</v>
      </c>
      <c r="J157" s="19">
        <v>2</v>
      </c>
      <c r="K157" s="19">
        <v>1</v>
      </c>
      <c r="L157" s="19">
        <v>1</v>
      </c>
      <c r="M157" s="19">
        <v>0</v>
      </c>
      <c r="N157" s="19">
        <v>0</v>
      </c>
      <c r="O157" s="19">
        <v>0</v>
      </c>
      <c r="P157" s="19">
        <v>0</v>
      </c>
      <c r="Q157" s="19">
        <v>0</v>
      </c>
      <c r="R157" s="19">
        <v>0</v>
      </c>
      <c r="S157" s="19">
        <v>0</v>
      </c>
      <c r="T157" s="25" t="s">
        <v>391</v>
      </c>
      <c r="U157" s="19">
        <v>2</v>
      </c>
      <c r="V157" s="20">
        <v>0</v>
      </c>
      <c r="W157" s="19">
        <v>0</v>
      </c>
      <c r="X157" s="19">
        <v>0</v>
      </c>
      <c r="Y157" s="19">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19">
        <v>1</v>
      </c>
      <c r="AR157" s="19">
        <v>0</v>
      </c>
      <c r="AV157" s="19">
        <v>0</v>
      </c>
      <c r="AY157" s="19">
        <v>0</v>
      </c>
      <c r="BA157" s="25" t="s">
        <v>47</v>
      </c>
      <c r="BB157" s="19">
        <v>2</v>
      </c>
      <c r="BC157" s="20">
        <v>1</v>
      </c>
      <c r="BI157" s="19">
        <v>1</v>
      </c>
      <c r="BJ157" s="19">
        <v>0</v>
      </c>
      <c r="BK157" s="19">
        <v>0</v>
      </c>
      <c r="BL157" s="19">
        <v>0</v>
      </c>
      <c r="BM157" s="19">
        <v>0</v>
      </c>
      <c r="BN157" s="19">
        <v>0</v>
      </c>
      <c r="BO157" s="19">
        <v>0</v>
      </c>
      <c r="BP157" s="19">
        <v>0</v>
      </c>
      <c r="BQ157" s="19">
        <v>0</v>
      </c>
      <c r="BR157" s="19">
        <v>0</v>
      </c>
      <c r="BS157" s="19">
        <v>0</v>
      </c>
      <c r="BT157" s="19">
        <v>0</v>
      </c>
      <c r="BU157" s="19">
        <v>0</v>
      </c>
      <c r="BV157" s="19">
        <v>0</v>
      </c>
      <c r="BW157" s="19">
        <v>0</v>
      </c>
      <c r="BX157" s="19">
        <v>0</v>
      </c>
      <c r="BY157" s="19">
        <v>0</v>
      </c>
      <c r="BZ157" s="19">
        <v>0</v>
      </c>
      <c r="CA157" s="19">
        <v>0</v>
      </c>
      <c r="CB157" s="19">
        <v>1</v>
      </c>
      <c r="CC157" s="19">
        <v>5</v>
      </c>
      <c r="CD157" s="19">
        <v>0</v>
      </c>
      <c r="CE157" s="19">
        <v>0</v>
      </c>
      <c r="CF157" s="19">
        <v>1</v>
      </c>
      <c r="CG157" s="25" t="s">
        <v>47</v>
      </c>
      <c r="CH157" s="19">
        <v>0</v>
      </c>
      <c r="CJ157" s="19">
        <v>2</v>
      </c>
      <c r="CK157" s="20" t="b">
        <f t="shared" si="97"/>
        <v>1</v>
      </c>
      <c r="CL157" s="21" t="b">
        <f t="shared" si="98"/>
        <v>0</v>
      </c>
      <c r="CM157" s="21" t="b">
        <f t="shared" si="139"/>
        <v>1</v>
      </c>
      <c r="CN157" s="19" t="b">
        <f t="shared" si="99"/>
        <v>1</v>
      </c>
      <c r="CO157" s="20" t="b">
        <f t="shared" si="100"/>
        <v>0</v>
      </c>
      <c r="CP157" s="19" t="b">
        <f t="shared" si="101"/>
        <v>0</v>
      </c>
      <c r="CQ157" s="19" t="b">
        <f t="shared" si="102"/>
        <v>0</v>
      </c>
      <c r="CR157" s="19" t="b">
        <f t="shared" si="103"/>
        <v>0</v>
      </c>
      <c r="CS157" s="20" t="b">
        <f t="shared" si="104"/>
        <v>0</v>
      </c>
      <c r="CT157" s="19" t="b">
        <f t="shared" si="105"/>
        <v>0</v>
      </c>
      <c r="CU157" s="19" t="b">
        <f t="shared" si="106"/>
        <v>0</v>
      </c>
      <c r="CV157" s="19" t="b">
        <f t="shared" si="107"/>
        <v>0</v>
      </c>
      <c r="CW157" s="19" t="b">
        <f t="shared" si="140"/>
        <v>0</v>
      </c>
      <c r="CX157" s="19" t="b">
        <f t="shared" si="108"/>
        <v>0</v>
      </c>
      <c r="CY157" s="19" t="b">
        <f t="shared" si="141"/>
        <v>0</v>
      </c>
      <c r="CZ157" s="20" t="b">
        <f t="shared" si="109"/>
        <v>1</v>
      </c>
      <c r="DA157" s="19" t="b">
        <f t="shared" si="110"/>
        <v>1</v>
      </c>
      <c r="DB157" s="19" t="b">
        <f t="shared" si="111"/>
        <v>0</v>
      </c>
      <c r="DC157" s="19" t="b">
        <f t="shared" si="112"/>
        <v>0</v>
      </c>
      <c r="DD157" s="19" t="b">
        <f t="shared" si="142"/>
        <v>0</v>
      </c>
      <c r="DE157" s="19" t="b">
        <f t="shared" si="113"/>
        <v>0</v>
      </c>
      <c r="DF157" s="19" t="b">
        <f t="shared" si="114"/>
        <v>0</v>
      </c>
      <c r="DG157" s="19" t="b">
        <f t="shared" si="143"/>
        <v>0</v>
      </c>
      <c r="DH157" s="20" t="b">
        <f t="shared" si="115"/>
        <v>0</v>
      </c>
      <c r="DI157" s="21" t="b">
        <f t="shared" si="144"/>
        <v>0</v>
      </c>
      <c r="DJ157" s="19" t="b">
        <f t="shared" si="116"/>
        <v>1</v>
      </c>
      <c r="DK157" s="19" t="b">
        <f t="shared" si="117"/>
        <v>0</v>
      </c>
      <c r="DL157" s="19" t="b">
        <f t="shared" si="118"/>
        <v>0</v>
      </c>
      <c r="DM157" s="19" t="b">
        <f t="shared" si="145"/>
        <v>0</v>
      </c>
      <c r="DN157" s="19" t="b">
        <f t="shared" si="137"/>
        <v>1</v>
      </c>
      <c r="DO157" s="19" t="b">
        <f t="shared" si="136"/>
        <v>0</v>
      </c>
      <c r="DP157" s="20">
        <f t="shared" si="119"/>
        <v>0</v>
      </c>
      <c r="DQ157" s="19">
        <f t="shared" si="120"/>
        <v>0</v>
      </c>
      <c r="DR157" s="19">
        <f t="shared" si="121"/>
        <v>0</v>
      </c>
      <c r="DS157" s="19">
        <f t="shared" si="122"/>
        <v>0</v>
      </c>
      <c r="DT157" s="19">
        <f t="shared" si="123"/>
        <v>0</v>
      </c>
      <c r="DU157" s="19">
        <f t="shared" si="124"/>
        <v>0</v>
      </c>
      <c r="DV157" s="19">
        <f t="shared" si="125"/>
        <v>0</v>
      </c>
      <c r="DW157" s="19">
        <f t="shared" si="126"/>
        <v>0</v>
      </c>
      <c r="DX157" s="19">
        <f t="shared" si="127"/>
        <v>0</v>
      </c>
      <c r="DY157" s="19">
        <f t="shared" si="128"/>
        <v>0</v>
      </c>
      <c r="DZ157" s="19">
        <f t="shared" si="129"/>
        <v>0</v>
      </c>
      <c r="EA157" s="19">
        <f t="shared" si="130"/>
        <v>0</v>
      </c>
      <c r="EB157" s="19">
        <f t="shared" si="131"/>
        <v>0</v>
      </c>
      <c r="EC157" s="19">
        <f t="shared" si="132"/>
        <v>0</v>
      </c>
      <c r="ED157" s="19">
        <f t="shared" si="133"/>
        <v>0</v>
      </c>
      <c r="EE157" s="19">
        <f t="shared" si="134"/>
        <v>16</v>
      </c>
      <c r="EF157" s="19">
        <f t="shared" si="146"/>
        <v>16</v>
      </c>
      <c r="EG157" s="22">
        <f t="shared" si="135"/>
        <v>7.43801652892562E-2</v>
      </c>
    </row>
    <row r="158" spans="1:137" x14ac:dyDescent="0.25">
      <c r="A158" s="18" t="b">
        <f t="shared" si="138"/>
        <v>1</v>
      </c>
      <c r="B158" s="19" t="s">
        <v>830</v>
      </c>
      <c r="C158" s="32" t="s">
        <v>1102</v>
      </c>
      <c r="D158" s="19">
        <v>1</v>
      </c>
      <c r="E158" s="19">
        <v>1</v>
      </c>
      <c r="F158" s="19">
        <v>1</v>
      </c>
      <c r="G158" s="19">
        <v>0</v>
      </c>
      <c r="H158" s="19">
        <v>0</v>
      </c>
      <c r="I158" s="19">
        <v>6</v>
      </c>
      <c r="J158" s="19">
        <v>1</v>
      </c>
      <c r="K158" s="19">
        <v>2</v>
      </c>
      <c r="L158" s="19">
        <v>2</v>
      </c>
      <c r="M158" s="19">
        <v>0</v>
      </c>
      <c r="N158" s="19">
        <v>0</v>
      </c>
      <c r="O158" s="19">
        <v>0</v>
      </c>
      <c r="P158" s="19">
        <v>0</v>
      </c>
      <c r="Q158" s="19">
        <v>0</v>
      </c>
      <c r="R158" s="19">
        <v>0</v>
      </c>
      <c r="S158" s="19">
        <v>0</v>
      </c>
      <c r="T158" s="25" t="s">
        <v>47</v>
      </c>
      <c r="U158" s="19">
        <v>2</v>
      </c>
      <c r="V158" s="20">
        <v>1</v>
      </c>
      <c r="W158" s="19">
        <v>1</v>
      </c>
      <c r="X158" s="19">
        <v>1</v>
      </c>
      <c r="Y158" s="19">
        <v>1</v>
      </c>
      <c r="Z158" s="19">
        <v>0</v>
      </c>
      <c r="AA158" s="19">
        <v>0</v>
      </c>
      <c r="AC158" s="19">
        <v>0</v>
      </c>
      <c r="AD158" s="19">
        <v>0</v>
      </c>
      <c r="AE158" s="19">
        <v>0</v>
      </c>
      <c r="AF158" s="19">
        <v>0</v>
      </c>
      <c r="AG158" s="19">
        <v>0</v>
      </c>
      <c r="AH158" s="19">
        <v>0</v>
      </c>
      <c r="AI158" s="19">
        <v>0</v>
      </c>
      <c r="AJ158" s="19">
        <v>0</v>
      </c>
      <c r="AK158" s="19">
        <v>0</v>
      </c>
      <c r="AL158" s="19">
        <v>0</v>
      </c>
      <c r="AM158" s="19">
        <v>1</v>
      </c>
      <c r="AN158" s="19">
        <v>0</v>
      </c>
      <c r="AO158" s="19">
        <v>0</v>
      </c>
      <c r="AP158" s="19">
        <v>1</v>
      </c>
      <c r="AQ158" s="19">
        <v>0</v>
      </c>
      <c r="AR158" s="19">
        <v>0</v>
      </c>
      <c r="AV158" s="19">
        <v>0</v>
      </c>
      <c r="AY158" s="19">
        <v>1</v>
      </c>
      <c r="AZ158" s="25" t="s">
        <v>392</v>
      </c>
      <c r="BA158" s="25" t="s">
        <v>393</v>
      </c>
      <c r="BB158" s="19">
        <v>2</v>
      </c>
      <c r="BC158" s="20">
        <v>3</v>
      </c>
      <c r="BD158" s="19">
        <v>1</v>
      </c>
      <c r="BE158" s="19">
        <v>1</v>
      </c>
      <c r="BF158" s="19">
        <v>1</v>
      </c>
      <c r="BG158" s="19">
        <v>0</v>
      </c>
      <c r="BH158" s="19">
        <v>0</v>
      </c>
      <c r="BI158" s="19">
        <v>1</v>
      </c>
      <c r="BJ158" s="19">
        <v>1</v>
      </c>
      <c r="BK158" s="19">
        <v>0</v>
      </c>
      <c r="BL158" s="19">
        <v>1</v>
      </c>
      <c r="BM158" s="19">
        <v>1</v>
      </c>
      <c r="BN158" s="19">
        <v>1</v>
      </c>
      <c r="BO158" s="19">
        <v>0</v>
      </c>
      <c r="BP158" s="19">
        <v>1</v>
      </c>
      <c r="BQ158" s="19">
        <v>0</v>
      </c>
      <c r="BR158" s="19">
        <v>1</v>
      </c>
      <c r="BS158" s="19">
        <v>0</v>
      </c>
      <c r="BT158" s="19">
        <v>0</v>
      </c>
      <c r="BU158" s="19">
        <v>0</v>
      </c>
      <c r="BV158" s="19">
        <v>0</v>
      </c>
      <c r="BW158" s="19">
        <v>0</v>
      </c>
      <c r="BX158" s="19">
        <v>1</v>
      </c>
      <c r="BY158" s="19">
        <v>0</v>
      </c>
      <c r="BZ158" s="19">
        <v>0</v>
      </c>
      <c r="CA158" s="19">
        <v>1</v>
      </c>
      <c r="CB158" s="19">
        <v>0</v>
      </c>
      <c r="CC158" s="19">
        <v>1</v>
      </c>
      <c r="CD158" s="19">
        <v>1</v>
      </c>
      <c r="CE158" s="19">
        <v>1</v>
      </c>
      <c r="CF158" s="19">
        <v>14</v>
      </c>
      <c r="CG158" s="25" t="s">
        <v>394</v>
      </c>
      <c r="CH158" s="19">
        <v>0</v>
      </c>
      <c r="CJ158" s="19">
        <v>2</v>
      </c>
      <c r="CK158" s="20" t="b">
        <f t="shared" si="97"/>
        <v>1</v>
      </c>
      <c r="CL158" s="21" t="b">
        <f t="shared" si="98"/>
        <v>0</v>
      </c>
      <c r="CM158" s="21" t="b">
        <f t="shared" si="139"/>
        <v>1</v>
      </c>
      <c r="CN158" s="19" t="b">
        <f t="shared" si="99"/>
        <v>1</v>
      </c>
      <c r="CO158" s="20" t="b">
        <f t="shared" si="100"/>
        <v>1</v>
      </c>
      <c r="CP158" s="19" t="b">
        <f t="shared" si="101"/>
        <v>0</v>
      </c>
      <c r="CQ158" s="19" t="b">
        <f t="shared" si="102"/>
        <v>1</v>
      </c>
      <c r="CR158" s="19" t="b">
        <f t="shared" si="103"/>
        <v>0</v>
      </c>
      <c r="CS158" s="20" t="b">
        <f t="shared" si="104"/>
        <v>1</v>
      </c>
      <c r="CT158" s="19" t="b">
        <f t="shared" si="105"/>
        <v>1</v>
      </c>
      <c r="CU158" s="19" t="b">
        <f t="shared" si="106"/>
        <v>0</v>
      </c>
      <c r="CV158" s="19" t="b">
        <f t="shared" si="107"/>
        <v>0</v>
      </c>
      <c r="CW158" s="19" t="b">
        <f t="shared" si="140"/>
        <v>0</v>
      </c>
      <c r="CX158" s="19" t="b">
        <f t="shared" si="108"/>
        <v>0</v>
      </c>
      <c r="CY158" s="19" t="b">
        <f t="shared" si="141"/>
        <v>1</v>
      </c>
      <c r="CZ158" s="20" t="b">
        <f t="shared" si="109"/>
        <v>0</v>
      </c>
      <c r="DA158" s="19" t="b">
        <f t="shared" si="110"/>
        <v>0</v>
      </c>
      <c r="DB158" s="19" t="b">
        <f t="shared" si="111"/>
        <v>0</v>
      </c>
      <c r="DC158" s="19" t="b">
        <f t="shared" si="112"/>
        <v>0</v>
      </c>
      <c r="DD158" s="19" t="b">
        <f t="shared" si="142"/>
        <v>0</v>
      </c>
      <c r="DE158" s="19" t="b">
        <f t="shared" si="113"/>
        <v>0</v>
      </c>
      <c r="DF158" s="19" t="b">
        <f t="shared" si="114"/>
        <v>0</v>
      </c>
      <c r="DG158" s="19" t="b">
        <f t="shared" si="143"/>
        <v>0</v>
      </c>
      <c r="DH158" s="20" t="b">
        <f t="shared" si="115"/>
        <v>1</v>
      </c>
      <c r="DI158" s="21" t="b">
        <f t="shared" si="144"/>
        <v>1</v>
      </c>
      <c r="DJ158" s="19" t="b">
        <f t="shared" si="116"/>
        <v>0</v>
      </c>
      <c r="DK158" s="19" t="b">
        <f t="shared" si="117"/>
        <v>0</v>
      </c>
      <c r="DL158" s="19" t="b">
        <f t="shared" si="118"/>
        <v>1</v>
      </c>
      <c r="DM158" s="19" t="b">
        <f t="shared" si="145"/>
        <v>1</v>
      </c>
      <c r="DN158" s="19" t="b">
        <f t="shared" si="137"/>
        <v>0</v>
      </c>
      <c r="DO158" s="19" t="b">
        <f t="shared" si="136"/>
        <v>0</v>
      </c>
      <c r="DP158" s="20">
        <f t="shared" si="119"/>
        <v>0</v>
      </c>
      <c r="DQ158" s="19">
        <f t="shared" si="120"/>
        <v>0</v>
      </c>
      <c r="DR158" s="19">
        <f t="shared" si="121"/>
        <v>0</v>
      </c>
      <c r="DS158" s="19">
        <f t="shared" si="122"/>
        <v>0</v>
      </c>
      <c r="DT158" s="19">
        <f t="shared" si="123"/>
        <v>0</v>
      </c>
      <c r="DU158" s="19">
        <f t="shared" si="124"/>
        <v>6</v>
      </c>
      <c r="DV158" s="19">
        <f t="shared" si="125"/>
        <v>0</v>
      </c>
      <c r="DW158" s="19">
        <f t="shared" si="126"/>
        <v>0</v>
      </c>
      <c r="DX158" s="19">
        <f t="shared" si="127"/>
        <v>0</v>
      </c>
      <c r="DY158" s="19">
        <f t="shared" si="128"/>
        <v>0</v>
      </c>
      <c r="DZ158" s="19">
        <f t="shared" si="129"/>
        <v>0</v>
      </c>
      <c r="EA158" s="19">
        <f t="shared" si="130"/>
        <v>0</v>
      </c>
      <c r="EB158" s="19">
        <f t="shared" si="131"/>
        <v>0</v>
      </c>
      <c r="EC158" s="19">
        <f t="shared" si="132"/>
        <v>0</v>
      </c>
      <c r="ED158" s="19">
        <f t="shared" si="133"/>
        <v>0</v>
      </c>
      <c r="EE158" s="19">
        <f t="shared" si="134"/>
        <v>0</v>
      </c>
      <c r="EF158" s="19">
        <f t="shared" si="146"/>
        <v>6</v>
      </c>
      <c r="EG158" s="22">
        <f t="shared" si="135"/>
        <v>0.765625</v>
      </c>
    </row>
    <row r="159" spans="1:137" x14ac:dyDescent="0.25">
      <c r="A159" s="18" t="b">
        <f t="shared" si="138"/>
        <v>1</v>
      </c>
      <c r="B159" s="19" t="s">
        <v>830</v>
      </c>
      <c r="C159" s="32" t="s">
        <v>1103</v>
      </c>
      <c r="D159" s="19">
        <v>1</v>
      </c>
      <c r="E159" s="19">
        <v>1</v>
      </c>
      <c r="F159" s="19">
        <v>1</v>
      </c>
      <c r="G159" s="19">
        <v>0</v>
      </c>
      <c r="H159" s="19">
        <v>0</v>
      </c>
      <c r="I159" s="19">
        <v>4</v>
      </c>
      <c r="J159" s="19">
        <v>1</v>
      </c>
      <c r="K159" s="19">
        <v>2</v>
      </c>
      <c r="L159" s="19">
        <v>1</v>
      </c>
      <c r="M159" s="19">
        <v>0</v>
      </c>
      <c r="N159" s="19">
        <v>0</v>
      </c>
      <c r="O159" s="19">
        <v>0</v>
      </c>
      <c r="P159" s="19">
        <v>0</v>
      </c>
      <c r="Q159" s="19">
        <v>0</v>
      </c>
      <c r="R159" s="19">
        <v>0</v>
      </c>
      <c r="S159" s="19">
        <v>0</v>
      </c>
      <c r="T159" s="25" t="s">
        <v>756</v>
      </c>
      <c r="U159" s="19">
        <v>2</v>
      </c>
      <c r="V159" s="20">
        <v>1</v>
      </c>
      <c r="W159" s="19">
        <v>0</v>
      </c>
      <c r="X159" s="19">
        <v>1</v>
      </c>
      <c r="Y159" s="19">
        <v>1</v>
      </c>
      <c r="Z159" s="19">
        <v>1</v>
      </c>
      <c r="AC159" s="19">
        <v>1</v>
      </c>
      <c r="AD159" s="19">
        <v>1</v>
      </c>
      <c r="AE159" s="19">
        <v>1</v>
      </c>
      <c r="AF159" s="19">
        <v>1</v>
      </c>
      <c r="AG159" s="19">
        <v>0</v>
      </c>
      <c r="AH159" s="19">
        <v>0</v>
      </c>
      <c r="AI159" s="19">
        <v>0</v>
      </c>
      <c r="AJ159" s="19">
        <v>0</v>
      </c>
      <c r="AK159" s="19">
        <v>0</v>
      </c>
      <c r="AL159" s="19">
        <v>0</v>
      </c>
      <c r="AM159" s="19">
        <v>1</v>
      </c>
      <c r="AN159" s="19">
        <v>0</v>
      </c>
      <c r="AO159" s="19">
        <v>0</v>
      </c>
      <c r="AP159" s="19">
        <v>1</v>
      </c>
      <c r="AQ159" s="19">
        <v>1</v>
      </c>
      <c r="AR159" s="19">
        <v>0</v>
      </c>
      <c r="AV159" s="19">
        <v>0</v>
      </c>
      <c r="AY159" s="19">
        <v>0</v>
      </c>
      <c r="BA159" s="25" t="s">
        <v>395</v>
      </c>
      <c r="BB159" s="19">
        <v>2</v>
      </c>
      <c r="BC159" s="20">
        <v>3</v>
      </c>
      <c r="BD159" s="19">
        <v>1</v>
      </c>
      <c r="BE159" s="19">
        <v>4</v>
      </c>
      <c r="BH159" s="19">
        <v>0</v>
      </c>
      <c r="BI159" s="19">
        <v>1</v>
      </c>
      <c r="BJ159" s="19">
        <v>1</v>
      </c>
      <c r="BK159" s="19">
        <v>0</v>
      </c>
      <c r="BL159" s="19">
        <v>1</v>
      </c>
      <c r="BM159" s="19">
        <v>1</v>
      </c>
      <c r="BN159" s="19">
        <v>1</v>
      </c>
      <c r="BO159" s="19">
        <v>1</v>
      </c>
      <c r="BP159" s="19">
        <v>1</v>
      </c>
      <c r="BQ159" s="19">
        <v>0</v>
      </c>
      <c r="BR159" s="19">
        <v>1</v>
      </c>
      <c r="BS159" s="19">
        <v>0</v>
      </c>
      <c r="BT159" s="19">
        <v>1</v>
      </c>
      <c r="BU159" s="19">
        <v>0</v>
      </c>
      <c r="BV159" s="19">
        <v>0</v>
      </c>
      <c r="BW159" s="19">
        <v>0</v>
      </c>
      <c r="BX159" s="19">
        <v>0</v>
      </c>
      <c r="BY159" s="19">
        <v>0</v>
      </c>
      <c r="BZ159" s="19">
        <v>0</v>
      </c>
      <c r="CA159" s="19">
        <v>1</v>
      </c>
      <c r="CB159" s="19">
        <v>0</v>
      </c>
      <c r="CC159" s="19">
        <v>1</v>
      </c>
      <c r="CD159" s="19">
        <v>1</v>
      </c>
      <c r="CE159" s="19">
        <v>1</v>
      </c>
      <c r="CF159" s="19">
        <v>8</v>
      </c>
      <c r="CG159" s="25" t="s">
        <v>396</v>
      </c>
      <c r="CH159" s="19">
        <v>0</v>
      </c>
      <c r="CJ159" s="19">
        <v>2</v>
      </c>
      <c r="CK159" s="20" t="b">
        <f t="shared" si="97"/>
        <v>1</v>
      </c>
      <c r="CL159" s="21" t="b">
        <f t="shared" si="98"/>
        <v>0</v>
      </c>
      <c r="CM159" s="21" t="b">
        <f t="shared" si="139"/>
        <v>1</v>
      </c>
      <c r="CN159" s="19" t="b">
        <f t="shared" si="99"/>
        <v>0</v>
      </c>
      <c r="CO159" s="20" t="b">
        <f t="shared" si="100"/>
        <v>1</v>
      </c>
      <c r="CP159" s="19" t="b">
        <f t="shared" si="101"/>
        <v>1</v>
      </c>
      <c r="CQ159" s="19" t="b">
        <f t="shared" si="102"/>
        <v>1</v>
      </c>
      <c r="CR159" s="19" t="b">
        <f t="shared" si="103"/>
        <v>0</v>
      </c>
      <c r="CS159" s="20" t="b">
        <f t="shared" si="104"/>
        <v>1</v>
      </c>
      <c r="CT159" s="19" t="b">
        <f t="shared" si="105"/>
        <v>1</v>
      </c>
      <c r="CU159" s="19" t="b">
        <f t="shared" si="106"/>
        <v>0</v>
      </c>
      <c r="CV159" s="19" t="b">
        <f t="shared" si="107"/>
        <v>0</v>
      </c>
      <c r="CW159" s="19" t="b">
        <f t="shared" si="140"/>
        <v>0</v>
      </c>
      <c r="CX159" s="19" t="b">
        <f t="shared" si="108"/>
        <v>0</v>
      </c>
      <c r="CY159" s="19" t="b">
        <f t="shared" si="141"/>
        <v>1</v>
      </c>
      <c r="CZ159" s="20" t="b">
        <f t="shared" si="109"/>
        <v>0</v>
      </c>
      <c r="DA159" s="19" t="b">
        <f t="shared" si="110"/>
        <v>0</v>
      </c>
      <c r="DB159" s="19" t="b">
        <f t="shared" si="111"/>
        <v>0</v>
      </c>
      <c r="DC159" s="19" t="b">
        <f t="shared" si="112"/>
        <v>0</v>
      </c>
      <c r="DD159" s="19" t="b">
        <f t="shared" si="142"/>
        <v>0</v>
      </c>
      <c r="DE159" s="19" t="b">
        <f t="shared" si="113"/>
        <v>0</v>
      </c>
      <c r="DF159" s="19" t="b">
        <f t="shared" si="114"/>
        <v>0</v>
      </c>
      <c r="DG159" s="19" t="b">
        <f t="shared" si="143"/>
        <v>0</v>
      </c>
      <c r="DH159" s="20" t="b">
        <f t="shared" si="115"/>
        <v>1</v>
      </c>
      <c r="DI159" s="21" t="b">
        <f t="shared" si="144"/>
        <v>1</v>
      </c>
      <c r="DJ159" s="19" t="b">
        <f t="shared" si="116"/>
        <v>0</v>
      </c>
      <c r="DK159" s="19" t="b">
        <f t="shared" si="117"/>
        <v>1</v>
      </c>
      <c r="DL159" s="19" t="b">
        <f t="shared" si="118"/>
        <v>1</v>
      </c>
      <c r="DM159" s="19" t="b">
        <f t="shared" si="145"/>
        <v>1</v>
      </c>
      <c r="DN159" s="19" t="b">
        <f t="shared" si="137"/>
        <v>0</v>
      </c>
      <c r="DO159" s="19" t="b">
        <f t="shared" si="136"/>
        <v>0</v>
      </c>
      <c r="DP159" s="20">
        <f t="shared" si="119"/>
        <v>0</v>
      </c>
      <c r="DQ159" s="19">
        <f t="shared" si="120"/>
        <v>2</v>
      </c>
      <c r="DR159" s="19">
        <f t="shared" si="121"/>
        <v>0</v>
      </c>
      <c r="DS159" s="19">
        <f t="shared" si="122"/>
        <v>0</v>
      </c>
      <c r="DT159" s="19">
        <f t="shared" si="123"/>
        <v>0</v>
      </c>
      <c r="DU159" s="19">
        <f t="shared" si="124"/>
        <v>0</v>
      </c>
      <c r="DV159" s="19">
        <f t="shared" si="125"/>
        <v>0</v>
      </c>
      <c r="DW159" s="19">
        <f t="shared" si="126"/>
        <v>0</v>
      </c>
      <c r="DX159" s="19">
        <f t="shared" si="127"/>
        <v>0</v>
      </c>
      <c r="DY159" s="19">
        <f t="shared" si="128"/>
        <v>0</v>
      </c>
      <c r="DZ159" s="19">
        <f t="shared" si="129"/>
        <v>0</v>
      </c>
      <c r="EA159" s="19">
        <f t="shared" si="130"/>
        <v>0</v>
      </c>
      <c r="EB159" s="19">
        <f t="shared" si="131"/>
        <v>0</v>
      </c>
      <c r="EC159" s="19">
        <f t="shared" si="132"/>
        <v>0</v>
      </c>
      <c r="ED159" s="19">
        <f t="shared" si="133"/>
        <v>0</v>
      </c>
      <c r="EE159" s="19">
        <f t="shared" si="134"/>
        <v>0</v>
      </c>
      <c r="EF159" s="19">
        <f t="shared" si="146"/>
        <v>2</v>
      </c>
      <c r="EG159" s="22">
        <f t="shared" si="135"/>
        <v>0.92500000000000004</v>
      </c>
    </row>
    <row r="160" spans="1:137" x14ac:dyDescent="0.25">
      <c r="A160" s="18" t="b">
        <f t="shared" si="138"/>
        <v>1</v>
      </c>
      <c r="B160" s="19" t="s">
        <v>830</v>
      </c>
      <c r="C160" s="32" t="s">
        <v>1104</v>
      </c>
      <c r="D160" s="19">
        <v>1</v>
      </c>
      <c r="E160" s="19">
        <v>1</v>
      </c>
      <c r="F160" s="19">
        <v>1</v>
      </c>
      <c r="G160" s="19">
        <v>0</v>
      </c>
      <c r="H160" s="19">
        <v>0</v>
      </c>
      <c r="I160" s="19">
        <v>3</v>
      </c>
      <c r="J160" s="19">
        <v>1</v>
      </c>
      <c r="K160" s="19">
        <v>2</v>
      </c>
      <c r="L160" s="19">
        <v>1</v>
      </c>
      <c r="M160" s="19">
        <v>0</v>
      </c>
      <c r="N160" s="19">
        <v>0</v>
      </c>
      <c r="O160" s="19">
        <v>0</v>
      </c>
      <c r="P160" s="19">
        <v>0</v>
      </c>
      <c r="Q160" s="19">
        <v>0</v>
      </c>
      <c r="R160" s="19">
        <v>0</v>
      </c>
      <c r="S160" s="19">
        <v>0</v>
      </c>
      <c r="T160" s="25" t="s">
        <v>47</v>
      </c>
      <c r="U160" s="19">
        <v>2</v>
      </c>
      <c r="V160" s="20">
        <v>1</v>
      </c>
      <c r="W160" s="19">
        <v>0</v>
      </c>
      <c r="X160" s="19">
        <v>1</v>
      </c>
      <c r="Y160" s="19">
        <v>1</v>
      </c>
      <c r="Z160" s="19">
        <v>1</v>
      </c>
      <c r="AC160" s="19">
        <v>1</v>
      </c>
      <c r="AD160" s="19">
        <v>0</v>
      </c>
      <c r="AE160" s="19">
        <v>1</v>
      </c>
      <c r="AF160" s="19">
        <v>0</v>
      </c>
      <c r="AG160" s="19">
        <v>0</v>
      </c>
      <c r="AH160" s="19">
        <v>0</v>
      </c>
      <c r="AI160" s="19">
        <v>0</v>
      </c>
      <c r="AJ160" s="19">
        <v>0</v>
      </c>
      <c r="AK160" s="19">
        <v>0</v>
      </c>
      <c r="AL160" s="19">
        <v>0</v>
      </c>
      <c r="AM160" s="19">
        <v>1</v>
      </c>
      <c r="AN160" s="19">
        <v>0</v>
      </c>
      <c r="AO160" s="19">
        <v>1</v>
      </c>
      <c r="AP160" s="19">
        <v>0</v>
      </c>
      <c r="AQ160" s="19">
        <v>0</v>
      </c>
      <c r="AR160" s="19">
        <v>0</v>
      </c>
      <c r="AV160" s="19">
        <v>0</v>
      </c>
      <c r="AY160" s="19">
        <v>0</v>
      </c>
      <c r="BA160" s="25" t="s">
        <v>397</v>
      </c>
      <c r="BB160" s="19">
        <v>2</v>
      </c>
      <c r="BC160" s="20">
        <v>3</v>
      </c>
      <c r="BD160" s="19">
        <v>1</v>
      </c>
      <c r="BE160" s="19">
        <v>1</v>
      </c>
      <c r="BF160" s="19">
        <v>1</v>
      </c>
      <c r="BG160" s="19">
        <v>0</v>
      </c>
      <c r="BH160" s="19">
        <v>0</v>
      </c>
      <c r="BI160" s="19">
        <v>1</v>
      </c>
      <c r="BJ160" s="19">
        <v>1</v>
      </c>
      <c r="BK160" s="19">
        <v>0</v>
      </c>
      <c r="BL160" s="19">
        <v>1</v>
      </c>
      <c r="BM160" s="19">
        <v>1</v>
      </c>
      <c r="BN160" s="19">
        <v>1</v>
      </c>
      <c r="BO160" s="19">
        <v>0</v>
      </c>
      <c r="BP160" s="19">
        <v>1</v>
      </c>
      <c r="BQ160" s="19">
        <v>0</v>
      </c>
      <c r="BR160" s="19">
        <v>1</v>
      </c>
      <c r="BS160" s="19">
        <v>0</v>
      </c>
      <c r="BT160" s="19">
        <v>0</v>
      </c>
      <c r="BU160" s="19">
        <v>0</v>
      </c>
      <c r="BV160" s="19">
        <v>0</v>
      </c>
      <c r="BW160" s="19">
        <v>0</v>
      </c>
      <c r="BX160" s="19">
        <v>0</v>
      </c>
      <c r="BY160" s="19">
        <v>0</v>
      </c>
      <c r="BZ160" s="19">
        <v>0</v>
      </c>
      <c r="CA160" s="19">
        <v>0</v>
      </c>
      <c r="CB160" s="19">
        <v>1</v>
      </c>
      <c r="CC160" s="19">
        <v>1</v>
      </c>
      <c r="CD160" s="19">
        <v>1</v>
      </c>
      <c r="CE160" s="19">
        <v>1</v>
      </c>
      <c r="CF160" s="19">
        <v>1</v>
      </c>
      <c r="CG160" s="25" t="s">
        <v>757</v>
      </c>
      <c r="CH160" s="19">
        <v>1</v>
      </c>
      <c r="CJ160" s="19">
        <v>2</v>
      </c>
      <c r="CK160" s="20" t="b">
        <f t="shared" si="97"/>
        <v>1</v>
      </c>
      <c r="CL160" s="21" t="b">
        <f t="shared" si="98"/>
        <v>0</v>
      </c>
      <c r="CM160" s="21" t="b">
        <f t="shared" si="139"/>
        <v>1</v>
      </c>
      <c r="CN160" s="19" t="b">
        <f t="shared" si="99"/>
        <v>0</v>
      </c>
      <c r="CO160" s="20" t="b">
        <f t="shared" si="100"/>
        <v>1</v>
      </c>
      <c r="CP160" s="19" t="b">
        <f t="shared" si="101"/>
        <v>0</v>
      </c>
      <c r="CQ160" s="19" t="b">
        <f t="shared" si="102"/>
        <v>1</v>
      </c>
      <c r="CR160" s="19" t="b">
        <f t="shared" si="103"/>
        <v>0</v>
      </c>
      <c r="CS160" s="20" t="b">
        <f t="shared" si="104"/>
        <v>1</v>
      </c>
      <c r="CT160" s="19" t="b">
        <f t="shared" si="105"/>
        <v>1</v>
      </c>
      <c r="CU160" s="19" t="b">
        <f t="shared" si="106"/>
        <v>0</v>
      </c>
      <c r="CV160" s="19" t="b">
        <f t="shared" si="107"/>
        <v>0</v>
      </c>
      <c r="CW160" s="19" t="b">
        <f t="shared" si="140"/>
        <v>0</v>
      </c>
      <c r="CX160" s="19" t="b">
        <f t="shared" si="108"/>
        <v>0</v>
      </c>
      <c r="CY160" s="19" t="b">
        <f t="shared" si="141"/>
        <v>1</v>
      </c>
      <c r="CZ160" s="20" t="b">
        <f t="shared" si="109"/>
        <v>0</v>
      </c>
      <c r="DA160" s="19" t="b">
        <f t="shared" si="110"/>
        <v>0</v>
      </c>
      <c r="DB160" s="19" t="b">
        <f t="shared" si="111"/>
        <v>0</v>
      </c>
      <c r="DC160" s="19" t="b">
        <f t="shared" si="112"/>
        <v>0</v>
      </c>
      <c r="DD160" s="19" t="b">
        <f t="shared" si="142"/>
        <v>0</v>
      </c>
      <c r="DE160" s="19" t="b">
        <f t="shared" si="113"/>
        <v>0</v>
      </c>
      <c r="DF160" s="19" t="b">
        <f t="shared" si="114"/>
        <v>0</v>
      </c>
      <c r="DG160" s="19" t="b">
        <f t="shared" si="143"/>
        <v>0</v>
      </c>
      <c r="DH160" s="20" t="b">
        <f t="shared" si="115"/>
        <v>1</v>
      </c>
      <c r="DI160" s="21" t="b">
        <f t="shared" si="144"/>
        <v>1</v>
      </c>
      <c r="DJ160" s="19" t="b">
        <f t="shared" si="116"/>
        <v>0</v>
      </c>
      <c r="DK160" s="19" t="b">
        <f t="shared" si="117"/>
        <v>0</v>
      </c>
      <c r="DL160" s="19" t="b">
        <f t="shared" si="118"/>
        <v>0</v>
      </c>
      <c r="DM160" s="19" t="b">
        <f t="shared" si="145"/>
        <v>0</v>
      </c>
      <c r="DN160" s="19" t="b">
        <f t="shared" si="137"/>
        <v>0</v>
      </c>
      <c r="DO160" s="19" t="b">
        <f t="shared" si="136"/>
        <v>0</v>
      </c>
      <c r="DP160" s="20">
        <f t="shared" si="119"/>
        <v>0</v>
      </c>
      <c r="DQ160" s="19">
        <f t="shared" si="120"/>
        <v>0</v>
      </c>
      <c r="DR160" s="19">
        <f t="shared" si="121"/>
        <v>0</v>
      </c>
      <c r="DS160" s="19">
        <f t="shared" si="122"/>
        <v>0</v>
      </c>
      <c r="DT160" s="19">
        <f t="shared" si="123"/>
        <v>0</v>
      </c>
      <c r="DU160" s="19">
        <f t="shared" si="124"/>
        <v>6</v>
      </c>
      <c r="DV160" s="19">
        <f t="shared" si="125"/>
        <v>0</v>
      </c>
      <c r="DW160" s="19">
        <f t="shared" si="126"/>
        <v>0</v>
      </c>
      <c r="DX160" s="19">
        <f t="shared" si="127"/>
        <v>0</v>
      </c>
      <c r="DY160" s="19">
        <f t="shared" si="128"/>
        <v>0</v>
      </c>
      <c r="DZ160" s="19">
        <f t="shared" si="129"/>
        <v>0</v>
      </c>
      <c r="EA160" s="19">
        <f t="shared" si="130"/>
        <v>0</v>
      </c>
      <c r="EB160" s="19">
        <f t="shared" si="131"/>
        <v>0</v>
      </c>
      <c r="EC160" s="19">
        <f t="shared" si="132"/>
        <v>0</v>
      </c>
      <c r="ED160" s="19">
        <f t="shared" si="133"/>
        <v>0</v>
      </c>
      <c r="EE160" s="19">
        <f t="shared" si="134"/>
        <v>0</v>
      </c>
      <c r="EF160" s="19">
        <f t="shared" si="146"/>
        <v>6</v>
      </c>
      <c r="EG160" s="22">
        <f t="shared" si="135"/>
        <v>0.765625</v>
      </c>
    </row>
    <row r="161" spans="1:137" x14ac:dyDescent="0.25">
      <c r="A161" s="18" t="b">
        <f t="shared" si="138"/>
        <v>1</v>
      </c>
      <c r="B161" s="19" t="s">
        <v>830</v>
      </c>
      <c r="C161" s="32" t="s">
        <v>1105</v>
      </c>
      <c r="D161" s="19">
        <v>1</v>
      </c>
      <c r="E161" s="19">
        <v>1</v>
      </c>
      <c r="F161" s="19">
        <v>1</v>
      </c>
      <c r="G161" s="19">
        <v>0</v>
      </c>
      <c r="H161" s="19">
        <v>0</v>
      </c>
      <c r="I161" s="19">
        <v>21</v>
      </c>
      <c r="J161" s="19">
        <v>2</v>
      </c>
      <c r="K161" s="19">
        <v>2</v>
      </c>
      <c r="L161" s="19">
        <v>1</v>
      </c>
      <c r="M161" s="19">
        <v>0</v>
      </c>
      <c r="N161" s="19">
        <v>0</v>
      </c>
      <c r="O161" s="19">
        <v>0</v>
      </c>
      <c r="P161" s="19">
        <v>0</v>
      </c>
      <c r="Q161" s="19">
        <v>0</v>
      </c>
      <c r="R161" s="19">
        <v>0</v>
      </c>
      <c r="S161" s="19">
        <v>0</v>
      </c>
      <c r="T161" s="25" t="s">
        <v>398</v>
      </c>
      <c r="U161" s="19">
        <v>2</v>
      </c>
      <c r="V161" s="20">
        <v>0</v>
      </c>
      <c r="W161" s="19">
        <v>0</v>
      </c>
      <c r="X161" s="19">
        <v>0</v>
      </c>
      <c r="Y161" s="19">
        <v>1</v>
      </c>
      <c r="Z161" s="19">
        <v>1</v>
      </c>
      <c r="AC161" s="19">
        <v>1</v>
      </c>
      <c r="AD161" s="19">
        <v>0</v>
      </c>
      <c r="AE161" s="19">
        <v>0</v>
      </c>
      <c r="AF161" s="19">
        <v>0</v>
      </c>
      <c r="AG161" s="19">
        <v>0</v>
      </c>
      <c r="AH161" s="19">
        <v>1</v>
      </c>
      <c r="AI161" s="19">
        <v>0</v>
      </c>
      <c r="AJ161" s="19">
        <v>1</v>
      </c>
      <c r="AK161" s="19">
        <v>0</v>
      </c>
      <c r="AL161" s="19">
        <v>1</v>
      </c>
      <c r="AM161" s="19">
        <v>0</v>
      </c>
      <c r="AN161" s="19">
        <v>0</v>
      </c>
      <c r="AO161" s="19">
        <v>0</v>
      </c>
      <c r="AP161" s="19">
        <v>0</v>
      </c>
      <c r="AQ161" s="19">
        <v>0</v>
      </c>
      <c r="AR161" s="19">
        <v>0</v>
      </c>
      <c r="AV161" s="19">
        <v>0</v>
      </c>
      <c r="AY161" s="19">
        <v>0</v>
      </c>
      <c r="BA161" s="25" t="s">
        <v>399</v>
      </c>
      <c r="BB161" s="19">
        <v>2</v>
      </c>
      <c r="BC161" s="20">
        <v>1</v>
      </c>
      <c r="BI161" s="19">
        <v>1</v>
      </c>
      <c r="BJ161" s="19">
        <v>0</v>
      </c>
      <c r="BK161" s="19">
        <v>0</v>
      </c>
      <c r="BL161" s="19">
        <v>0</v>
      </c>
      <c r="BM161" s="19">
        <v>0</v>
      </c>
      <c r="BN161" s="19">
        <v>0</v>
      </c>
      <c r="BO161" s="19">
        <v>0</v>
      </c>
      <c r="BP161" s="19">
        <v>0</v>
      </c>
      <c r="BQ161" s="19">
        <v>0</v>
      </c>
      <c r="BR161" s="19">
        <v>0</v>
      </c>
      <c r="BS161" s="19">
        <v>0</v>
      </c>
      <c r="BT161" s="19">
        <v>0</v>
      </c>
      <c r="BU161" s="19">
        <v>0</v>
      </c>
      <c r="BV161" s="19">
        <v>0</v>
      </c>
      <c r="BW161" s="19">
        <v>0</v>
      </c>
      <c r="BX161" s="19">
        <v>0</v>
      </c>
      <c r="BY161" s="19">
        <v>0</v>
      </c>
      <c r="BZ161" s="19">
        <v>0</v>
      </c>
      <c r="CA161" s="19">
        <v>0</v>
      </c>
      <c r="CB161" s="19">
        <v>1</v>
      </c>
      <c r="CC161" s="19">
        <v>5</v>
      </c>
      <c r="CD161" s="19">
        <v>0</v>
      </c>
      <c r="CE161" s="19">
        <v>0</v>
      </c>
      <c r="CF161" s="19">
        <v>1</v>
      </c>
      <c r="CG161" s="25" t="s">
        <v>47</v>
      </c>
      <c r="CH161" s="19">
        <v>0</v>
      </c>
      <c r="CJ161" s="19">
        <v>2</v>
      </c>
      <c r="CK161" s="20" t="b">
        <f t="shared" si="97"/>
        <v>1</v>
      </c>
      <c r="CL161" s="21" t="b">
        <f t="shared" si="98"/>
        <v>0</v>
      </c>
      <c r="CM161" s="21" t="b">
        <f t="shared" si="139"/>
        <v>1</v>
      </c>
      <c r="CN161" s="19" t="b">
        <f t="shared" si="99"/>
        <v>0</v>
      </c>
      <c r="CO161" s="20" t="b">
        <f t="shared" si="100"/>
        <v>0</v>
      </c>
      <c r="CP161" s="19" t="b">
        <f t="shared" si="101"/>
        <v>0</v>
      </c>
      <c r="CQ161" s="19" t="b">
        <f t="shared" si="102"/>
        <v>0</v>
      </c>
      <c r="CR161" s="19" t="b">
        <f t="shared" si="103"/>
        <v>1</v>
      </c>
      <c r="CS161" s="20" t="b">
        <f t="shared" si="104"/>
        <v>1</v>
      </c>
      <c r="CT161" s="19" t="b">
        <f t="shared" si="105"/>
        <v>0</v>
      </c>
      <c r="CU161" s="19" t="b">
        <f t="shared" si="106"/>
        <v>0</v>
      </c>
      <c r="CV161" s="19" t="b">
        <f t="shared" si="107"/>
        <v>0</v>
      </c>
      <c r="CW161" s="19" t="b">
        <f t="shared" si="140"/>
        <v>0</v>
      </c>
      <c r="CX161" s="19" t="b">
        <f t="shared" si="108"/>
        <v>1</v>
      </c>
      <c r="CY161" s="19" t="b">
        <f t="shared" si="141"/>
        <v>0</v>
      </c>
      <c r="CZ161" s="20" t="b">
        <f t="shared" si="109"/>
        <v>0</v>
      </c>
      <c r="DA161" s="19" t="b">
        <f t="shared" si="110"/>
        <v>0</v>
      </c>
      <c r="DB161" s="19" t="b">
        <f t="shared" si="111"/>
        <v>0</v>
      </c>
      <c r="DC161" s="19" t="b">
        <f t="shared" si="112"/>
        <v>0</v>
      </c>
      <c r="DD161" s="19" t="b">
        <f t="shared" si="142"/>
        <v>0</v>
      </c>
      <c r="DE161" s="19" t="b">
        <f t="shared" si="113"/>
        <v>0</v>
      </c>
      <c r="DF161" s="19" t="b">
        <f t="shared" si="114"/>
        <v>0</v>
      </c>
      <c r="DG161" s="19" t="b">
        <f t="shared" si="143"/>
        <v>0</v>
      </c>
      <c r="DH161" s="20" t="b">
        <f t="shared" si="115"/>
        <v>0</v>
      </c>
      <c r="DI161" s="21" t="b">
        <f t="shared" si="144"/>
        <v>0</v>
      </c>
      <c r="DJ161" s="19" t="b">
        <f t="shared" si="116"/>
        <v>1</v>
      </c>
      <c r="DK161" s="19" t="b">
        <f t="shared" si="117"/>
        <v>0</v>
      </c>
      <c r="DL161" s="19" t="b">
        <f t="shared" si="118"/>
        <v>0</v>
      </c>
      <c r="DM161" s="19" t="b">
        <f t="shared" si="145"/>
        <v>0</v>
      </c>
      <c r="DN161" s="19" t="b">
        <f t="shared" si="137"/>
        <v>1</v>
      </c>
      <c r="DO161" s="19" t="b">
        <f t="shared" si="136"/>
        <v>1</v>
      </c>
      <c r="DP161" s="20">
        <f t="shared" si="119"/>
        <v>0</v>
      </c>
      <c r="DQ161" s="19">
        <f t="shared" si="120"/>
        <v>0</v>
      </c>
      <c r="DR161" s="19">
        <f t="shared" si="121"/>
        <v>0</v>
      </c>
      <c r="DS161" s="19">
        <f t="shared" si="122"/>
        <v>0</v>
      </c>
      <c r="DT161" s="19">
        <f t="shared" si="123"/>
        <v>0</v>
      </c>
      <c r="DU161" s="19">
        <f t="shared" si="124"/>
        <v>0</v>
      </c>
      <c r="DV161" s="19">
        <f t="shared" si="125"/>
        <v>0</v>
      </c>
      <c r="DW161" s="19">
        <f t="shared" si="126"/>
        <v>0</v>
      </c>
      <c r="DX161" s="19">
        <f t="shared" si="127"/>
        <v>0</v>
      </c>
      <c r="DY161" s="19">
        <f t="shared" si="128"/>
        <v>0</v>
      </c>
      <c r="DZ161" s="19">
        <f t="shared" si="129"/>
        <v>0</v>
      </c>
      <c r="EA161" s="19">
        <f t="shared" si="130"/>
        <v>0</v>
      </c>
      <c r="EB161" s="19">
        <f t="shared" si="131"/>
        <v>0</v>
      </c>
      <c r="EC161" s="19">
        <f t="shared" si="132"/>
        <v>0</v>
      </c>
      <c r="ED161" s="19">
        <f t="shared" si="133"/>
        <v>15</v>
      </c>
      <c r="EE161" s="19">
        <f t="shared" si="134"/>
        <v>0</v>
      </c>
      <c r="EF161" s="19">
        <f t="shared" si="146"/>
        <v>15</v>
      </c>
      <c r="EG161" s="22">
        <f t="shared" si="135"/>
        <v>0.1076923076923077</v>
      </c>
    </row>
    <row r="162" spans="1:137" x14ac:dyDescent="0.25">
      <c r="A162" s="18" t="b">
        <f t="shared" si="138"/>
        <v>1</v>
      </c>
      <c r="B162" s="19" t="s">
        <v>830</v>
      </c>
      <c r="C162" s="32" t="s">
        <v>1106</v>
      </c>
      <c r="D162" s="19">
        <v>1</v>
      </c>
      <c r="E162" s="19">
        <v>1</v>
      </c>
      <c r="F162" s="19">
        <v>1</v>
      </c>
      <c r="G162" s="19">
        <v>0</v>
      </c>
      <c r="H162" s="19">
        <v>0</v>
      </c>
      <c r="I162" s="19">
        <v>8</v>
      </c>
      <c r="J162" s="19">
        <v>2</v>
      </c>
      <c r="K162" s="19">
        <v>2</v>
      </c>
      <c r="L162" s="19">
        <v>1</v>
      </c>
      <c r="M162" s="19">
        <v>0</v>
      </c>
      <c r="N162" s="19">
        <v>0</v>
      </c>
      <c r="O162" s="19">
        <v>0</v>
      </c>
      <c r="P162" s="19">
        <v>0</v>
      </c>
      <c r="Q162" s="19">
        <v>0</v>
      </c>
      <c r="R162" s="19">
        <v>0</v>
      </c>
      <c r="S162" s="19">
        <v>0</v>
      </c>
      <c r="T162" s="25" t="s">
        <v>758</v>
      </c>
      <c r="U162" s="19">
        <v>2</v>
      </c>
      <c r="V162" s="20">
        <v>1</v>
      </c>
      <c r="W162" s="19">
        <v>1</v>
      </c>
      <c r="X162" s="19">
        <v>0</v>
      </c>
      <c r="Y162" s="19">
        <v>1</v>
      </c>
      <c r="Z162" s="19">
        <v>0</v>
      </c>
      <c r="AA162" s="19">
        <v>0</v>
      </c>
      <c r="AC162" s="19">
        <v>1</v>
      </c>
      <c r="AD162" s="19">
        <v>0</v>
      </c>
      <c r="AE162" s="19">
        <v>0</v>
      </c>
      <c r="AF162" s="19">
        <v>0</v>
      </c>
      <c r="AG162" s="19">
        <v>0</v>
      </c>
      <c r="AH162" s="19">
        <v>1</v>
      </c>
      <c r="AI162" s="19">
        <v>0</v>
      </c>
      <c r="AJ162" s="19">
        <v>1</v>
      </c>
      <c r="AK162" s="19">
        <v>0</v>
      </c>
      <c r="AL162" s="19">
        <v>0</v>
      </c>
      <c r="AM162" s="19">
        <v>0</v>
      </c>
      <c r="AN162" s="19">
        <v>0</v>
      </c>
      <c r="AO162" s="19">
        <v>0</v>
      </c>
      <c r="AP162" s="19">
        <v>0</v>
      </c>
      <c r="AQ162" s="19">
        <v>0</v>
      </c>
      <c r="AR162" s="19">
        <v>0</v>
      </c>
      <c r="AV162" s="19">
        <v>1</v>
      </c>
      <c r="AW162" s="19">
        <v>2</v>
      </c>
      <c r="AX162" s="19">
        <v>2</v>
      </c>
      <c r="AY162" s="19">
        <v>1</v>
      </c>
      <c r="AZ162" s="25" t="s">
        <v>400</v>
      </c>
      <c r="BA162" s="25" t="s">
        <v>401</v>
      </c>
      <c r="BB162" s="19">
        <v>2</v>
      </c>
      <c r="BC162" s="20">
        <v>3</v>
      </c>
      <c r="BD162" s="19">
        <v>0</v>
      </c>
      <c r="BH162" s="19">
        <v>0</v>
      </c>
      <c r="BI162" s="19">
        <v>1</v>
      </c>
      <c r="BJ162" s="19">
        <v>0</v>
      </c>
      <c r="BK162" s="19">
        <v>0</v>
      </c>
      <c r="BL162" s="19">
        <v>1</v>
      </c>
      <c r="BM162" s="19">
        <v>1</v>
      </c>
      <c r="BN162" s="19">
        <v>1</v>
      </c>
      <c r="BO162" s="19">
        <v>1</v>
      </c>
      <c r="BP162" s="19">
        <v>1</v>
      </c>
      <c r="BQ162" s="19">
        <v>0</v>
      </c>
      <c r="BR162" s="19">
        <v>1</v>
      </c>
      <c r="BS162" s="19">
        <v>0</v>
      </c>
      <c r="BT162" s="19">
        <v>1</v>
      </c>
      <c r="BU162" s="19">
        <v>0</v>
      </c>
      <c r="BV162" s="19">
        <v>0</v>
      </c>
      <c r="BW162" s="19">
        <v>0</v>
      </c>
      <c r="BX162" s="19">
        <v>1</v>
      </c>
      <c r="BY162" s="19">
        <v>0</v>
      </c>
      <c r="BZ162" s="19">
        <v>0</v>
      </c>
      <c r="CA162" s="19">
        <v>1</v>
      </c>
      <c r="CB162" s="19">
        <v>0</v>
      </c>
      <c r="CC162" s="19">
        <v>1</v>
      </c>
      <c r="CD162" s="19">
        <v>1</v>
      </c>
      <c r="CE162" s="19">
        <v>1</v>
      </c>
      <c r="CF162" s="19">
        <v>4</v>
      </c>
      <c r="CG162" s="25" t="s">
        <v>402</v>
      </c>
      <c r="CH162" s="19">
        <v>0</v>
      </c>
      <c r="CJ162" s="19">
        <v>2</v>
      </c>
      <c r="CK162" s="20" t="b">
        <f t="shared" si="97"/>
        <v>1</v>
      </c>
      <c r="CL162" s="21" t="b">
        <f t="shared" si="98"/>
        <v>0</v>
      </c>
      <c r="CM162" s="21" t="b">
        <f t="shared" si="139"/>
        <v>1</v>
      </c>
      <c r="CN162" s="19" t="b">
        <f t="shared" si="99"/>
        <v>0</v>
      </c>
      <c r="CO162" s="20" t="b">
        <f t="shared" si="100"/>
        <v>1</v>
      </c>
      <c r="CP162" s="19" t="b">
        <f t="shared" si="101"/>
        <v>0</v>
      </c>
      <c r="CQ162" s="19" t="b">
        <f t="shared" si="102"/>
        <v>0</v>
      </c>
      <c r="CR162" s="19" t="b">
        <f t="shared" si="103"/>
        <v>1</v>
      </c>
      <c r="CS162" s="20" t="b">
        <f t="shared" si="104"/>
        <v>1</v>
      </c>
      <c r="CT162" s="19" t="b">
        <f t="shared" si="105"/>
        <v>1</v>
      </c>
      <c r="CU162" s="19" t="b">
        <f t="shared" si="106"/>
        <v>0</v>
      </c>
      <c r="CV162" s="19" t="b">
        <f t="shared" si="107"/>
        <v>0</v>
      </c>
      <c r="CW162" s="19" t="b">
        <f t="shared" si="140"/>
        <v>0</v>
      </c>
      <c r="CX162" s="19" t="b">
        <f t="shared" si="108"/>
        <v>0</v>
      </c>
      <c r="CY162" s="19" t="b">
        <f t="shared" si="141"/>
        <v>1</v>
      </c>
      <c r="CZ162" s="20" t="b">
        <f t="shared" si="109"/>
        <v>0</v>
      </c>
      <c r="DA162" s="19" t="b">
        <f t="shared" si="110"/>
        <v>0</v>
      </c>
      <c r="DB162" s="19" t="b">
        <f t="shared" si="111"/>
        <v>0</v>
      </c>
      <c r="DC162" s="19" t="b">
        <f t="shared" si="112"/>
        <v>0</v>
      </c>
      <c r="DD162" s="19" t="b">
        <f t="shared" si="142"/>
        <v>0</v>
      </c>
      <c r="DE162" s="19" t="b">
        <f t="shared" si="113"/>
        <v>0</v>
      </c>
      <c r="DF162" s="19" t="b">
        <f t="shared" si="114"/>
        <v>0</v>
      </c>
      <c r="DG162" s="19" t="b">
        <f t="shared" si="143"/>
        <v>0</v>
      </c>
      <c r="DH162" s="20" t="b">
        <f t="shared" si="115"/>
        <v>1</v>
      </c>
      <c r="DI162" s="21" t="b">
        <f t="shared" si="144"/>
        <v>1</v>
      </c>
      <c r="DJ162" s="19" t="b">
        <f t="shared" si="116"/>
        <v>0</v>
      </c>
      <c r="DK162" s="19" t="b">
        <f t="shared" si="117"/>
        <v>1</v>
      </c>
      <c r="DL162" s="19" t="b">
        <f t="shared" si="118"/>
        <v>1</v>
      </c>
      <c r="DM162" s="19" t="b">
        <f t="shared" si="145"/>
        <v>1</v>
      </c>
      <c r="DN162" s="19" t="b">
        <f t="shared" si="137"/>
        <v>0</v>
      </c>
      <c r="DO162" s="19" t="b">
        <f t="shared" si="136"/>
        <v>0</v>
      </c>
      <c r="DP162" s="20">
        <f t="shared" si="119"/>
        <v>0</v>
      </c>
      <c r="DQ162" s="19">
        <f t="shared" si="120"/>
        <v>0</v>
      </c>
      <c r="DR162" s="19">
        <f t="shared" si="121"/>
        <v>0</v>
      </c>
      <c r="DS162" s="19">
        <f t="shared" si="122"/>
        <v>0</v>
      </c>
      <c r="DT162" s="19">
        <f t="shared" si="123"/>
        <v>0</v>
      </c>
      <c r="DU162" s="19">
        <f t="shared" si="124"/>
        <v>0</v>
      </c>
      <c r="DV162" s="19">
        <f t="shared" si="125"/>
        <v>7</v>
      </c>
      <c r="DW162" s="19">
        <f t="shared" si="126"/>
        <v>0</v>
      </c>
      <c r="DX162" s="19">
        <f t="shared" si="127"/>
        <v>0</v>
      </c>
      <c r="DY162" s="19">
        <f t="shared" si="128"/>
        <v>0</v>
      </c>
      <c r="DZ162" s="19">
        <f t="shared" si="129"/>
        <v>0</v>
      </c>
      <c r="EA162" s="19">
        <f t="shared" si="130"/>
        <v>0</v>
      </c>
      <c r="EB162" s="19">
        <f t="shared" si="131"/>
        <v>0</v>
      </c>
      <c r="EC162" s="19">
        <f t="shared" si="132"/>
        <v>0</v>
      </c>
      <c r="ED162" s="19">
        <f t="shared" si="133"/>
        <v>0</v>
      </c>
      <c r="EE162" s="19">
        <f t="shared" si="134"/>
        <v>0</v>
      </c>
      <c r="EF162" s="19">
        <f t="shared" si="146"/>
        <v>7</v>
      </c>
      <c r="EG162" s="22">
        <f t="shared" si="135"/>
        <v>5.5555555555555552E-2</v>
      </c>
    </row>
    <row r="163" spans="1:137" x14ac:dyDescent="0.25">
      <c r="A163" s="18" t="b">
        <f t="shared" si="138"/>
        <v>1</v>
      </c>
      <c r="B163" s="19" t="s">
        <v>830</v>
      </c>
      <c r="C163" s="32" t="s">
        <v>1107</v>
      </c>
      <c r="D163" s="19">
        <v>1</v>
      </c>
      <c r="E163" s="19">
        <v>1</v>
      </c>
      <c r="F163" s="19">
        <v>1</v>
      </c>
      <c r="G163" s="19">
        <v>0</v>
      </c>
      <c r="H163" s="19">
        <v>0</v>
      </c>
      <c r="I163" s="19">
        <v>11</v>
      </c>
      <c r="J163" s="19">
        <v>2</v>
      </c>
      <c r="K163" s="19">
        <v>2</v>
      </c>
      <c r="L163" s="19">
        <v>1</v>
      </c>
      <c r="M163" s="19">
        <v>0</v>
      </c>
      <c r="N163" s="19">
        <v>0</v>
      </c>
      <c r="O163" s="19">
        <v>0</v>
      </c>
      <c r="P163" s="19">
        <v>0</v>
      </c>
      <c r="Q163" s="19">
        <v>0</v>
      </c>
      <c r="R163" s="19">
        <v>0</v>
      </c>
      <c r="S163" s="19">
        <v>0</v>
      </c>
      <c r="T163" s="25" t="s">
        <v>403</v>
      </c>
      <c r="U163" s="19">
        <v>2</v>
      </c>
      <c r="V163" s="20">
        <v>0</v>
      </c>
      <c r="W163" s="19">
        <v>0</v>
      </c>
      <c r="X163" s="19">
        <v>1</v>
      </c>
      <c r="Y163" s="19">
        <v>0</v>
      </c>
      <c r="AC163" s="19">
        <v>1</v>
      </c>
      <c r="AD163" s="19">
        <v>0</v>
      </c>
      <c r="AE163" s="19">
        <v>0</v>
      </c>
      <c r="AF163" s="19">
        <v>0</v>
      </c>
      <c r="AG163" s="19">
        <v>0</v>
      </c>
      <c r="AH163" s="19">
        <v>0</v>
      </c>
      <c r="AI163" s="19">
        <v>0</v>
      </c>
      <c r="AJ163" s="19">
        <v>0</v>
      </c>
      <c r="AK163" s="19">
        <v>0</v>
      </c>
      <c r="AL163" s="19">
        <v>0</v>
      </c>
      <c r="AM163" s="19">
        <v>1</v>
      </c>
      <c r="AN163" s="19">
        <v>0</v>
      </c>
      <c r="AO163" s="19">
        <v>0</v>
      </c>
      <c r="AP163" s="19">
        <v>1</v>
      </c>
      <c r="AQ163" s="19">
        <v>0</v>
      </c>
      <c r="AR163" s="19">
        <v>0</v>
      </c>
      <c r="AV163" s="19">
        <v>0</v>
      </c>
      <c r="AY163" s="19">
        <v>0</v>
      </c>
      <c r="BA163" s="25" t="s">
        <v>404</v>
      </c>
      <c r="BB163" s="19">
        <v>2</v>
      </c>
      <c r="BC163" s="20">
        <v>3</v>
      </c>
      <c r="BD163" s="19">
        <v>1</v>
      </c>
      <c r="BE163" s="19">
        <v>1</v>
      </c>
      <c r="BF163" s="19">
        <v>1</v>
      </c>
      <c r="BG163" s="19">
        <v>1</v>
      </c>
      <c r="BH163" s="19">
        <v>1</v>
      </c>
      <c r="BI163" s="19">
        <v>1</v>
      </c>
      <c r="BJ163" s="19">
        <v>1</v>
      </c>
      <c r="BK163" s="19">
        <v>0</v>
      </c>
      <c r="BL163" s="19">
        <v>1</v>
      </c>
      <c r="BM163" s="19">
        <v>1</v>
      </c>
      <c r="BN163" s="19">
        <v>1</v>
      </c>
      <c r="BO163" s="19">
        <v>0</v>
      </c>
      <c r="BP163" s="19">
        <v>1</v>
      </c>
      <c r="BQ163" s="19">
        <v>0</v>
      </c>
      <c r="BR163" s="19">
        <v>1</v>
      </c>
      <c r="BS163" s="19">
        <v>0</v>
      </c>
      <c r="BT163" s="19">
        <v>0</v>
      </c>
      <c r="BU163" s="19">
        <v>0</v>
      </c>
      <c r="BV163" s="19">
        <v>0</v>
      </c>
      <c r="BW163" s="19">
        <v>0</v>
      </c>
      <c r="BX163" s="19">
        <v>0</v>
      </c>
      <c r="BY163" s="19">
        <v>0</v>
      </c>
      <c r="BZ163" s="19">
        <v>0</v>
      </c>
      <c r="CA163" s="19">
        <v>1</v>
      </c>
      <c r="CB163" s="19">
        <v>0</v>
      </c>
      <c r="CC163" s="19">
        <v>1</v>
      </c>
      <c r="CD163" s="19">
        <v>1</v>
      </c>
      <c r="CE163" s="19">
        <v>1</v>
      </c>
      <c r="CF163" s="19">
        <v>3</v>
      </c>
      <c r="CG163" s="25" t="s">
        <v>405</v>
      </c>
      <c r="CH163" s="19">
        <v>0</v>
      </c>
      <c r="CJ163" s="19">
        <v>2</v>
      </c>
      <c r="CK163" s="20" t="b">
        <f t="shared" si="97"/>
        <v>1</v>
      </c>
      <c r="CL163" s="21" t="b">
        <f t="shared" si="98"/>
        <v>0</v>
      </c>
      <c r="CM163" s="21" t="b">
        <f t="shared" si="139"/>
        <v>1</v>
      </c>
      <c r="CN163" s="19" t="b">
        <f t="shared" si="99"/>
        <v>0</v>
      </c>
      <c r="CO163" s="20" t="b">
        <f t="shared" si="100"/>
        <v>0</v>
      </c>
      <c r="CP163" s="19" t="b">
        <f t="shared" si="101"/>
        <v>0</v>
      </c>
      <c r="CQ163" s="19" t="b">
        <f t="shared" si="102"/>
        <v>1</v>
      </c>
      <c r="CR163" s="19" t="b">
        <f t="shared" si="103"/>
        <v>0</v>
      </c>
      <c r="CS163" s="20" t="b">
        <f t="shared" si="104"/>
        <v>1</v>
      </c>
      <c r="CT163" s="19" t="b">
        <f t="shared" si="105"/>
        <v>1</v>
      </c>
      <c r="CU163" s="19" t="b">
        <f t="shared" si="106"/>
        <v>0</v>
      </c>
      <c r="CV163" s="19" t="b">
        <f t="shared" si="107"/>
        <v>0</v>
      </c>
      <c r="CW163" s="19" t="b">
        <f t="shared" si="140"/>
        <v>0</v>
      </c>
      <c r="CX163" s="19" t="b">
        <f t="shared" si="108"/>
        <v>0</v>
      </c>
      <c r="CY163" s="19" t="b">
        <f t="shared" si="141"/>
        <v>1</v>
      </c>
      <c r="CZ163" s="20" t="b">
        <f t="shared" si="109"/>
        <v>0</v>
      </c>
      <c r="DA163" s="19" t="b">
        <f t="shared" si="110"/>
        <v>0</v>
      </c>
      <c r="DB163" s="19" t="b">
        <f t="shared" si="111"/>
        <v>0</v>
      </c>
      <c r="DC163" s="19" t="b">
        <f t="shared" si="112"/>
        <v>0</v>
      </c>
      <c r="DD163" s="19" t="b">
        <f t="shared" si="142"/>
        <v>0</v>
      </c>
      <c r="DE163" s="19" t="b">
        <f t="shared" si="113"/>
        <v>0</v>
      </c>
      <c r="DF163" s="19" t="b">
        <f t="shared" si="114"/>
        <v>0</v>
      </c>
      <c r="DG163" s="19" t="b">
        <f t="shared" si="143"/>
        <v>0</v>
      </c>
      <c r="DH163" s="20" t="b">
        <f t="shared" si="115"/>
        <v>1</v>
      </c>
      <c r="DI163" s="21" t="b">
        <f t="shared" si="144"/>
        <v>1</v>
      </c>
      <c r="DJ163" s="19" t="b">
        <f t="shared" si="116"/>
        <v>0</v>
      </c>
      <c r="DK163" s="19" t="b">
        <f t="shared" si="117"/>
        <v>0</v>
      </c>
      <c r="DL163" s="19" t="b">
        <f t="shared" si="118"/>
        <v>1</v>
      </c>
      <c r="DM163" s="19" t="b">
        <f t="shared" si="145"/>
        <v>1</v>
      </c>
      <c r="DN163" s="19" t="b">
        <f t="shared" si="137"/>
        <v>0</v>
      </c>
      <c r="DO163" s="19" t="b">
        <f t="shared" si="136"/>
        <v>0</v>
      </c>
      <c r="DP163" s="20">
        <f t="shared" si="119"/>
        <v>0</v>
      </c>
      <c r="DQ163" s="19">
        <f t="shared" si="120"/>
        <v>0</v>
      </c>
      <c r="DR163" s="19">
        <f t="shared" si="121"/>
        <v>0</v>
      </c>
      <c r="DS163" s="19">
        <f t="shared" si="122"/>
        <v>0</v>
      </c>
      <c r="DT163" s="19">
        <f t="shared" si="123"/>
        <v>0</v>
      </c>
      <c r="DU163" s="19">
        <f t="shared" si="124"/>
        <v>0</v>
      </c>
      <c r="DV163" s="19">
        <f t="shared" si="125"/>
        <v>0</v>
      </c>
      <c r="DW163" s="19">
        <f t="shared" si="126"/>
        <v>0</v>
      </c>
      <c r="DX163" s="19">
        <f t="shared" si="127"/>
        <v>0</v>
      </c>
      <c r="DY163" s="19">
        <f t="shared" si="128"/>
        <v>0</v>
      </c>
      <c r="DZ163" s="19">
        <f t="shared" si="129"/>
        <v>0</v>
      </c>
      <c r="EA163" s="19">
        <f t="shared" si="130"/>
        <v>0</v>
      </c>
      <c r="EB163" s="19">
        <f t="shared" si="131"/>
        <v>0</v>
      </c>
      <c r="EC163" s="19">
        <f t="shared" si="132"/>
        <v>14</v>
      </c>
      <c r="ED163" s="19">
        <f t="shared" si="133"/>
        <v>0</v>
      </c>
      <c r="EE163" s="19">
        <f t="shared" si="134"/>
        <v>0</v>
      </c>
      <c r="EF163" s="19">
        <f t="shared" si="146"/>
        <v>14</v>
      </c>
      <c r="EG163" s="22">
        <f t="shared" si="135"/>
        <v>0.66176470588235292</v>
      </c>
    </row>
    <row r="164" spans="1:137" x14ac:dyDescent="0.25">
      <c r="A164" s="18" t="b">
        <f t="shared" si="138"/>
        <v>1</v>
      </c>
      <c r="B164" s="19" t="s">
        <v>830</v>
      </c>
      <c r="C164" s="32" t="s">
        <v>1108</v>
      </c>
      <c r="D164" s="19">
        <v>1</v>
      </c>
      <c r="E164" s="19">
        <v>1</v>
      </c>
      <c r="F164" s="19">
        <v>1</v>
      </c>
      <c r="G164" s="19">
        <v>0</v>
      </c>
      <c r="H164" s="19">
        <v>0</v>
      </c>
      <c r="I164" s="19">
        <v>33</v>
      </c>
      <c r="J164" s="19">
        <v>1</v>
      </c>
      <c r="K164" s="19">
        <v>2</v>
      </c>
      <c r="L164" s="19">
        <v>1</v>
      </c>
      <c r="M164" s="19">
        <v>0</v>
      </c>
      <c r="N164" s="19">
        <v>0</v>
      </c>
      <c r="O164" s="19">
        <v>0</v>
      </c>
      <c r="P164" s="19">
        <v>0</v>
      </c>
      <c r="Q164" s="19">
        <v>0</v>
      </c>
      <c r="R164" s="19">
        <v>0</v>
      </c>
      <c r="S164" s="19">
        <v>0</v>
      </c>
      <c r="T164" s="25" t="s">
        <v>759</v>
      </c>
      <c r="U164" s="19">
        <v>2</v>
      </c>
      <c r="V164" s="20">
        <v>1</v>
      </c>
      <c r="W164" s="19">
        <v>1</v>
      </c>
      <c r="X164" s="19">
        <v>0</v>
      </c>
      <c r="Y164" s="19">
        <v>1</v>
      </c>
      <c r="Z164" s="19">
        <v>0</v>
      </c>
      <c r="AA164" s="19">
        <v>1</v>
      </c>
      <c r="AB164" s="19">
        <v>1</v>
      </c>
      <c r="AC164" s="19">
        <v>1</v>
      </c>
      <c r="AD164" s="19">
        <v>1</v>
      </c>
      <c r="AE164" s="19">
        <v>1</v>
      </c>
      <c r="AF164" s="19">
        <v>1</v>
      </c>
      <c r="AG164" s="19">
        <v>1</v>
      </c>
      <c r="AH164" s="19">
        <v>0</v>
      </c>
      <c r="AI164" s="19">
        <v>0</v>
      </c>
      <c r="AJ164" s="19">
        <v>0</v>
      </c>
      <c r="AK164" s="19">
        <v>0</v>
      </c>
      <c r="AL164" s="19">
        <v>0</v>
      </c>
      <c r="AM164" s="19">
        <v>1</v>
      </c>
      <c r="AN164" s="19">
        <v>0</v>
      </c>
      <c r="AO164" s="19">
        <v>0</v>
      </c>
      <c r="AP164" s="19">
        <v>1</v>
      </c>
      <c r="AQ164" s="19">
        <v>1</v>
      </c>
      <c r="AR164" s="19">
        <v>0</v>
      </c>
      <c r="AV164" s="19">
        <v>1</v>
      </c>
      <c r="AW164" s="19">
        <v>2</v>
      </c>
      <c r="AX164" s="19">
        <v>2</v>
      </c>
      <c r="AY164" s="19">
        <v>0</v>
      </c>
      <c r="BA164" s="25" t="s">
        <v>406</v>
      </c>
      <c r="BB164" s="19">
        <v>2</v>
      </c>
      <c r="BC164" s="20">
        <v>3</v>
      </c>
      <c r="BD164" s="19">
        <v>1</v>
      </c>
      <c r="BE164" s="19">
        <v>2</v>
      </c>
      <c r="BI164" s="19">
        <v>1</v>
      </c>
      <c r="BJ164" s="19">
        <v>0</v>
      </c>
      <c r="BK164" s="19">
        <v>1</v>
      </c>
      <c r="BL164" s="19">
        <v>1</v>
      </c>
      <c r="BM164" s="19">
        <v>1</v>
      </c>
      <c r="BN164" s="19">
        <v>1</v>
      </c>
      <c r="BO164" s="19">
        <v>1</v>
      </c>
      <c r="BP164" s="19">
        <v>1</v>
      </c>
      <c r="BQ164" s="19">
        <v>0</v>
      </c>
      <c r="BR164" s="19">
        <v>1</v>
      </c>
      <c r="BS164" s="19">
        <v>0</v>
      </c>
      <c r="BT164" s="19">
        <v>1</v>
      </c>
      <c r="BU164" s="19">
        <v>0</v>
      </c>
      <c r="BV164" s="19">
        <v>0</v>
      </c>
      <c r="BW164" s="19">
        <v>0</v>
      </c>
      <c r="BX164" s="19">
        <v>1</v>
      </c>
      <c r="BY164" s="19">
        <v>0</v>
      </c>
      <c r="BZ164" s="19">
        <v>0</v>
      </c>
      <c r="CA164" s="19">
        <v>1</v>
      </c>
      <c r="CB164" s="19">
        <v>0</v>
      </c>
      <c r="CC164" s="19">
        <v>1</v>
      </c>
      <c r="CD164" s="19">
        <v>1</v>
      </c>
      <c r="CE164" s="19">
        <v>1</v>
      </c>
      <c r="CF164" s="19">
        <v>2</v>
      </c>
      <c r="CG164" s="25" t="s">
        <v>407</v>
      </c>
      <c r="CH164" s="19">
        <v>0</v>
      </c>
      <c r="CJ164" s="19">
        <v>2</v>
      </c>
      <c r="CK164" s="20" t="b">
        <f t="shared" si="97"/>
        <v>1</v>
      </c>
      <c r="CL164" s="21" t="b">
        <f t="shared" si="98"/>
        <v>0</v>
      </c>
      <c r="CM164" s="21" t="b">
        <f t="shared" si="139"/>
        <v>1</v>
      </c>
      <c r="CN164" s="19" t="b">
        <f t="shared" si="99"/>
        <v>0</v>
      </c>
      <c r="CO164" s="20" t="b">
        <f t="shared" si="100"/>
        <v>1</v>
      </c>
      <c r="CP164" s="19" t="b">
        <f t="shared" si="101"/>
        <v>1</v>
      </c>
      <c r="CQ164" s="19" t="b">
        <f t="shared" si="102"/>
        <v>1</v>
      </c>
      <c r="CR164" s="19" t="b">
        <f t="shared" si="103"/>
        <v>0</v>
      </c>
      <c r="CS164" s="20" t="b">
        <f t="shared" si="104"/>
        <v>1</v>
      </c>
      <c r="CT164" s="19" t="b">
        <f t="shared" si="105"/>
        <v>1</v>
      </c>
      <c r="CU164" s="19" t="b">
        <f t="shared" si="106"/>
        <v>0</v>
      </c>
      <c r="CV164" s="19" t="b">
        <f t="shared" si="107"/>
        <v>0</v>
      </c>
      <c r="CW164" s="19" t="b">
        <f t="shared" si="140"/>
        <v>0</v>
      </c>
      <c r="CX164" s="19" t="b">
        <f t="shared" si="108"/>
        <v>0</v>
      </c>
      <c r="CY164" s="19" t="b">
        <f t="shared" si="141"/>
        <v>1</v>
      </c>
      <c r="CZ164" s="20" t="b">
        <f t="shared" si="109"/>
        <v>0</v>
      </c>
      <c r="DA164" s="19" t="b">
        <f t="shared" si="110"/>
        <v>0</v>
      </c>
      <c r="DB164" s="19" t="b">
        <f t="shared" si="111"/>
        <v>0</v>
      </c>
      <c r="DC164" s="19" t="b">
        <f t="shared" si="112"/>
        <v>0</v>
      </c>
      <c r="DD164" s="19" t="b">
        <f t="shared" si="142"/>
        <v>0</v>
      </c>
      <c r="DE164" s="19" t="b">
        <f t="shared" si="113"/>
        <v>0</v>
      </c>
      <c r="DF164" s="19" t="b">
        <f t="shared" si="114"/>
        <v>0</v>
      </c>
      <c r="DG164" s="19" t="b">
        <f t="shared" si="143"/>
        <v>0</v>
      </c>
      <c r="DH164" s="20" t="b">
        <f t="shared" si="115"/>
        <v>1</v>
      </c>
      <c r="DI164" s="21" t="b">
        <f t="shared" si="144"/>
        <v>1</v>
      </c>
      <c r="DJ164" s="19" t="b">
        <f t="shared" si="116"/>
        <v>0</v>
      </c>
      <c r="DK164" s="19" t="b">
        <f t="shared" si="117"/>
        <v>1</v>
      </c>
      <c r="DL164" s="19" t="b">
        <f t="shared" si="118"/>
        <v>1</v>
      </c>
      <c r="DM164" s="19" t="b">
        <f t="shared" si="145"/>
        <v>1</v>
      </c>
      <c r="DN164" s="19" t="b">
        <f t="shared" si="137"/>
        <v>0</v>
      </c>
      <c r="DO164" s="19" t="b">
        <f t="shared" si="136"/>
        <v>0</v>
      </c>
      <c r="DP164" s="20">
        <f t="shared" si="119"/>
        <v>0</v>
      </c>
      <c r="DQ164" s="19">
        <f t="shared" si="120"/>
        <v>2</v>
      </c>
      <c r="DR164" s="19">
        <f t="shared" si="121"/>
        <v>0</v>
      </c>
      <c r="DS164" s="19">
        <f t="shared" si="122"/>
        <v>0</v>
      </c>
      <c r="DT164" s="19">
        <f t="shared" si="123"/>
        <v>0</v>
      </c>
      <c r="DU164" s="19">
        <f t="shared" si="124"/>
        <v>0</v>
      </c>
      <c r="DV164" s="19">
        <f t="shared" si="125"/>
        <v>0</v>
      </c>
      <c r="DW164" s="19">
        <f t="shared" si="126"/>
        <v>0</v>
      </c>
      <c r="DX164" s="19">
        <f t="shared" si="127"/>
        <v>0</v>
      </c>
      <c r="DY164" s="19">
        <f t="shared" si="128"/>
        <v>0</v>
      </c>
      <c r="DZ164" s="19">
        <f t="shared" si="129"/>
        <v>0</v>
      </c>
      <c r="EA164" s="19">
        <f t="shared" si="130"/>
        <v>0</v>
      </c>
      <c r="EB164" s="19">
        <f t="shared" si="131"/>
        <v>0</v>
      </c>
      <c r="EC164" s="19">
        <f t="shared" si="132"/>
        <v>0</v>
      </c>
      <c r="ED164" s="19">
        <f t="shared" si="133"/>
        <v>0</v>
      </c>
      <c r="EE164" s="19">
        <f t="shared" si="134"/>
        <v>0</v>
      </c>
      <c r="EF164" s="19">
        <f t="shared" si="146"/>
        <v>2</v>
      </c>
      <c r="EG164" s="22">
        <f t="shared" si="135"/>
        <v>0.92500000000000004</v>
      </c>
    </row>
    <row r="165" spans="1:137" x14ac:dyDescent="0.25">
      <c r="A165" s="18" t="b">
        <f t="shared" si="138"/>
        <v>1</v>
      </c>
      <c r="B165" s="19" t="s">
        <v>830</v>
      </c>
      <c r="C165" s="32" t="s">
        <v>1109</v>
      </c>
      <c r="D165" s="19">
        <v>1</v>
      </c>
      <c r="E165" s="19">
        <v>1</v>
      </c>
      <c r="F165" s="19">
        <v>1</v>
      </c>
      <c r="G165" s="19">
        <v>0</v>
      </c>
      <c r="H165" s="19">
        <v>0</v>
      </c>
      <c r="I165" s="19">
        <v>3</v>
      </c>
      <c r="J165" s="19">
        <v>1</v>
      </c>
      <c r="K165" s="19">
        <v>2</v>
      </c>
      <c r="L165" s="19">
        <v>1</v>
      </c>
      <c r="M165" s="19">
        <v>0</v>
      </c>
      <c r="N165" s="19">
        <v>0</v>
      </c>
      <c r="O165" s="19">
        <v>0</v>
      </c>
      <c r="P165" s="19">
        <v>0</v>
      </c>
      <c r="Q165" s="19">
        <v>0</v>
      </c>
      <c r="R165" s="19">
        <v>0</v>
      </c>
      <c r="S165" s="19">
        <v>0</v>
      </c>
      <c r="T165" s="25" t="s">
        <v>408</v>
      </c>
      <c r="U165" s="19">
        <v>2</v>
      </c>
      <c r="V165" s="20">
        <v>0</v>
      </c>
      <c r="W165" s="19">
        <v>0</v>
      </c>
      <c r="X165" s="19">
        <v>0</v>
      </c>
      <c r="Y165" s="19">
        <v>0</v>
      </c>
      <c r="AC165" s="19">
        <v>1</v>
      </c>
      <c r="AD165" s="19">
        <v>0</v>
      </c>
      <c r="AE165" s="19">
        <v>0</v>
      </c>
      <c r="AF165" s="19">
        <v>0</v>
      </c>
      <c r="AG165" s="19">
        <v>0</v>
      </c>
      <c r="AH165" s="19">
        <v>1</v>
      </c>
      <c r="AI165" s="19">
        <v>1</v>
      </c>
      <c r="AJ165" s="19">
        <v>0</v>
      </c>
      <c r="AK165" s="19">
        <v>0</v>
      </c>
      <c r="AL165" s="19">
        <v>0</v>
      </c>
      <c r="AM165" s="19">
        <v>0</v>
      </c>
      <c r="AN165" s="19">
        <v>0</v>
      </c>
      <c r="AO165" s="19">
        <v>0</v>
      </c>
      <c r="AP165" s="19">
        <v>0</v>
      </c>
      <c r="AQ165" s="19">
        <v>1</v>
      </c>
      <c r="AR165" s="19">
        <v>0</v>
      </c>
      <c r="AV165" s="19">
        <v>0</v>
      </c>
      <c r="AY165" s="19">
        <v>1</v>
      </c>
      <c r="AZ165" s="25" t="s">
        <v>409</v>
      </c>
      <c r="BA165" s="25" t="s">
        <v>410</v>
      </c>
      <c r="BB165" s="19">
        <v>2</v>
      </c>
      <c r="BC165" s="20">
        <v>3</v>
      </c>
      <c r="BD165" s="19">
        <v>1</v>
      </c>
      <c r="BE165" s="19">
        <v>1</v>
      </c>
      <c r="BF165" s="19">
        <v>1</v>
      </c>
      <c r="BG165" s="19">
        <v>1</v>
      </c>
      <c r="BH165" s="19">
        <v>0</v>
      </c>
      <c r="BI165" s="19">
        <v>1</v>
      </c>
      <c r="BJ165" s="19">
        <v>0</v>
      </c>
      <c r="BK165" s="19">
        <v>1</v>
      </c>
      <c r="BL165" s="19">
        <v>0</v>
      </c>
      <c r="BM165" s="19">
        <v>0</v>
      </c>
      <c r="BN165" s="19">
        <v>1</v>
      </c>
      <c r="BO165" s="19">
        <v>1</v>
      </c>
      <c r="BP165" s="19">
        <v>1</v>
      </c>
      <c r="BQ165" s="19">
        <v>0</v>
      </c>
      <c r="BR165" s="19">
        <v>1</v>
      </c>
      <c r="BS165" s="19">
        <v>0</v>
      </c>
      <c r="BT165" s="19">
        <v>0</v>
      </c>
      <c r="BU165" s="19">
        <v>0</v>
      </c>
      <c r="BV165" s="19">
        <v>0</v>
      </c>
      <c r="BW165" s="19">
        <v>0</v>
      </c>
      <c r="BX165" s="19">
        <v>0</v>
      </c>
      <c r="BY165" s="19">
        <v>0</v>
      </c>
      <c r="BZ165" s="19">
        <v>0</v>
      </c>
      <c r="CA165" s="19">
        <v>0</v>
      </c>
      <c r="CB165" s="19">
        <v>1</v>
      </c>
      <c r="CC165" s="19">
        <v>4</v>
      </c>
      <c r="CD165" s="19">
        <v>1</v>
      </c>
      <c r="CE165" s="19">
        <v>0</v>
      </c>
      <c r="CF165" s="19">
        <v>2</v>
      </c>
      <c r="CG165" s="25" t="s">
        <v>411</v>
      </c>
      <c r="CH165" s="19">
        <v>0</v>
      </c>
      <c r="CJ165" s="19">
        <v>2</v>
      </c>
      <c r="CK165" s="20" t="b">
        <f t="shared" si="97"/>
        <v>1</v>
      </c>
      <c r="CL165" s="21" t="b">
        <f t="shared" si="98"/>
        <v>0</v>
      </c>
      <c r="CM165" s="21" t="b">
        <f t="shared" si="139"/>
        <v>1</v>
      </c>
      <c r="CN165" s="19" t="b">
        <f t="shared" si="99"/>
        <v>0</v>
      </c>
      <c r="CO165" s="20" t="b">
        <f t="shared" si="100"/>
        <v>0</v>
      </c>
      <c r="CP165" s="19" t="b">
        <f t="shared" si="101"/>
        <v>0</v>
      </c>
      <c r="CQ165" s="19" t="b">
        <f t="shared" si="102"/>
        <v>0</v>
      </c>
      <c r="CR165" s="19" t="b">
        <f t="shared" si="103"/>
        <v>0</v>
      </c>
      <c r="CS165" s="20" t="b">
        <f t="shared" si="104"/>
        <v>0</v>
      </c>
      <c r="CT165" s="19" t="b">
        <f t="shared" si="105"/>
        <v>0</v>
      </c>
      <c r="CU165" s="19" t="b">
        <f t="shared" si="106"/>
        <v>0</v>
      </c>
      <c r="CV165" s="19" t="b">
        <f t="shared" si="107"/>
        <v>0</v>
      </c>
      <c r="CW165" s="19" t="b">
        <f t="shared" si="140"/>
        <v>0</v>
      </c>
      <c r="CX165" s="19" t="b">
        <f t="shared" si="108"/>
        <v>0</v>
      </c>
      <c r="CY165" s="19" t="b">
        <f t="shared" si="141"/>
        <v>0</v>
      </c>
      <c r="CZ165" s="20" t="b">
        <f t="shared" si="109"/>
        <v>1</v>
      </c>
      <c r="DA165" s="19" t="b">
        <f t="shared" si="110"/>
        <v>0</v>
      </c>
      <c r="DB165" s="19" t="b">
        <f t="shared" si="111"/>
        <v>0</v>
      </c>
      <c r="DC165" s="19" t="b">
        <f t="shared" si="112"/>
        <v>0</v>
      </c>
      <c r="DD165" s="19" t="b">
        <f t="shared" si="142"/>
        <v>0</v>
      </c>
      <c r="DE165" s="19" t="b">
        <f t="shared" si="113"/>
        <v>1</v>
      </c>
      <c r="DF165" s="19" t="b">
        <f t="shared" si="114"/>
        <v>1</v>
      </c>
      <c r="DG165" s="19" t="b">
        <f t="shared" si="143"/>
        <v>1</v>
      </c>
      <c r="DH165" s="20" t="b">
        <f t="shared" si="115"/>
        <v>1</v>
      </c>
      <c r="DI165" s="21" t="b">
        <f t="shared" si="144"/>
        <v>1</v>
      </c>
      <c r="DJ165" s="19" t="b">
        <f t="shared" si="116"/>
        <v>0</v>
      </c>
      <c r="DK165" s="19" t="b">
        <f t="shared" si="117"/>
        <v>0</v>
      </c>
      <c r="DL165" s="19" t="b">
        <f t="shared" si="118"/>
        <v>0</v>
      </c>
      <c r="DM165" s="19" t="b">
        <f t="shared" si="145"/>
        <v>0</v>
      </c>
      <c r="DN165" s="19" t="b">
        <f t="shared" si="137"/>
        <v>0</v>
      </c>
      <c r="DO165" s="19" t="b">
        <f t="shared" si="136"/>
        <v>0</v>
      </c>
      <c r="DP165" s="20">
        <f t="shared" si="119"/>
        <v>0</v>
      </c>
      <c r="DQ165" s="19">
        <f t="shared" si="120"/>
        <v>0</v>
      </c>
      <c r="DR165" s="19">
        <f t="shared" si="121"/>
        <v>0</v>
      </c>
      <c r="DS165" s="19">
        <f t="shared" si="122"/>
        <v>0</v>
      </c>
      <c r="DT165" s="19">
        <f t="shared" si="123"/>
        <v>0</v>
      </c>
      <c r="DU165" s="19">
        <f t="shared" si="124"/>
        <v>0</v>
      </c>
      <c r="DV165" s="19">
        <f t="shared" si="125"/>
        <v>0</v>
      </c>
      <c r="DW165" s="19">
        <f t="shared" si="126"/>
        <v>0</v>
      </c>
      <c r="DX165" s="19">
        <f t="shared" si="127"/>
        <v>0</v>
      </c>
      <c r="DY165" s="19">
        <f t="shared" si="128"/>
        <v>0</v>
      </c>
      <c r="DZ165" s="19">
        <f t="shared" si="129"/>
        <v>0</v>
      </c>
      <c r="EA165" s="19">
        <f t="shared" si="130"/>
        <v>0</v>
      </c>
      <c r="EB165" s="19">
        <f t="shared" si="131"/>
        <v>0</v>
      </c>
      <c r="EC165" s="19">
        <f t="shared" si="132"/>
        <v>0</v>
      </c>
      <c r="ED165" s="19">
        <f t="shared" si="133"/>
        <v>0</v>
      </c>
      <c r="EE165" s="19">
        <f t="shared" si="134"/>
        <v>16</v>
      </c>
      <c r="EF165" s="19">
        <f t="shared" si="146"/>
        <v>16</v>
      </c>
      <c r="EG165" s="22">
        <f t="shared" si="135"/>
        <v>7.43801652892562E-2</v>
      </c>
    </row>
    <row r="166" spans="1:137" x14ac:dyDescent="0.25">
      <c r="A166" s="18" t="b">
        <f t="shared" si="138"/>
        <v>1</v>
      </c>
      <c r="B166" s="23" t="s">
        <v>833</v>
      </c>
      <c r="C166" s="32" t="s">
        <v>1110</v>
      </c>
      <c r="D166" s="19">
        <v>1</v>
      </c>
      <c r="E166" s="19">
        <v>1</v>
      </c>
      <c r="F166" s="19">
        <v>1</v>
      </c>
      <c r="G166" s="19">
        <v>0</v>
      </c>
      <c r="H166" s="19">
        <v>0</v>
      </c>
      <c r="I166" s="19">
        <v>1</v>
      </c>
      <c r="J166" s="19">
        <v>1</v>
      </c>
      <c r="K166" s="19">
        <v>2</v>
      </c>
      <c r="L166" s="19">
        <v>2</v>
      </c>
      <c r="M166" s="19">
        <v>0</v>
      </c>
      <c r="N166" s="19">
        <v>0</v>
      </c>
      <c r="O166" s="19">
        <v>0</v>
      </c>
      <c r="P166" s="19">
        <v>0</v>
      </c>
      <c r="Q166" s="19">
        <v>0</v>
      </c>
      <c r="R166" s="19">
        <v>0</v>
      </c>
      <c r="S166" s="19">
        <v>0</v>
      </c>
      <c r="T166" s="25" t="s">
        <v>412</v>
      </c>
      <c r="U166" s="19">
        <v>2</v>
      </c>
      <c r="V166" s="20">
        <v>0</v>
      </c>
      <c r="W166" s="19">
        <v>0</v>
      </c>
      <c r="X166" s="19">
        <v>0</v>
      </c>
      <c r="Y166" s="19">
        <v>0</v>
      </c>
      <c r="AC166" s="19">
        <v>1</v>
      </c>
      <c r="AD166" s="19">
        <v>0</v>
      </c>
      <c r="AE166" s="19">
        <v>0</v>
      </c>
      <c r="AF166" s="19">
        <v>0</v>
      </c>
      <c r="AG166" s="19">
        <v>0</v>
      </c>
      <c r="AH166" s="19">
        <v>1</v>
      </c>
      <c r="AI166" s="19">
        <v>1</v>
      </c>
      <c r="AJ166" s="19">
        <v>0</v>
      </c>
      <c r="AK166" s="19">
        <v>0</v>
      </c>
      <c r="AL166" s="19">
        <v>0</v>
      </c>
      <c r="AM166" s="19">
        <v>1</v>
      </c>
      <c r="AN166" s="19">
        <v>1</v>
      </c>
      <c r="AO166" s="19">
        <v>0</v>
      </c>
      <c r="AP166" s="19">
        <v>0</v>
      </c>
      <c r="AQ166" s="19">
        <v>0</v>
      </c>
      <c r="AR166" s="19">
        <v>0</v>
      </c>
      <c r="AV166" s="19">
        <v>0</v>
      </c>
      <c r="AY166" s="19">
        <v>0</v>
      </c>
      <c r="BA166" s="25" t="s">
        <v>413</v>
      </c>
      <c r="BB166" s="19">
        <v>2</v>
      </c>
      <c r="BC166" s="20">
        <v>3</v>
      </c>
      <c r="BD166" s="19">
        <v>1</v>
      </c>
      <c r="BE166" s="19">
        <v>1</v>
      </c>
      <c r="BF166" s="19">
        <v>1</v>
      </c>
      <c r="BG166" s="19">
        <v>1</v>
      </c>
      <c r="BH166" s="19">
        <v>0</v>
      </c>
      <c r="BI166" s="19">
        <v>1</v>
      </c>
      <c r="BJ166" s="19">
        <v>0</v>
      </c>
      <c r="BK166" s="19">
        <v>0</v>
      </c>
      <c r="BL166" s="19">
        <v>0</v>
      </c>
      <c r="BM166" s="19">
        <v>0</v>
      </c>
      <c r="BN166" s="19">
        <v>0</v>
      </c>
      <c r="BO166" s="19">
        <v>0</v>
      </c>
      <c r="BP166" s="19">
        <v>0</v>
      </c>
      <c r="BQ166" s="19">
        <v>0</v>
      </c>
      <c r="BR166" s="19">
        <v>0</v>
      </c>
      <c r="BS166" s="19">
        <v>0</v>
      </c>
      <c r="BT166" s="19">
        <v>0</v>
      </c>
      <c r="BU166" s="19">
        <v>0</v>
      </c>
      <c r="BV166" s="19">
        <v>0</v>
      </c>
      <c r="BW166" s="19">
        <v>0</v>
      </c>
      <c r="BX166" s="19">
        <v>0</v>
      </c>
      <c r="BY166" s="19">
        <v>0</v>
      </c>
      <c r="BZ166" s="19">
        <v>0</v>
      </c>
      <c r="CA166" s="19">
        <v>0</v>
      </c>
      <c r="CB166" s="19">
        <v>1</v>
      </c>
      <c r="CC166" s="19">
        <v>5</v>
      </c>
      <c r="CD166" s="19">
        <v>0</v>
      </c>
      <c r="CE166" s="19">
        <v>1</v>
      </c>
      <c r="CF166" s="19">
        <v>1</v>
      </c>
      <c r="CG166" s="25" t="s">
        <v>414</v>
      </c>
      <c r="CH166" s="19">
        <v>0</v>
      </c>
      <c r="CJ166" s="19">
        <v>2</v>
      </c>
      <c r="CK166" s="20" t="b">
        <f t="shared" si="97"/>
        <v>1</v>
      </c>
      <c r="CL166" s="21" t="b">
        <f t="shared" si="98"/>
        <v>0</v>
      </c>
      <c r="CM166" s="21" t="b">
        <f t="shared" si="139"/>
        <v>1</v>
      </c>
      <c r="CN166" s="19" t="b">
        <f t="shared" si="99"/>
        <v>1</v>
      </c>
      <c r="CO166" s="20" t="b">
        <f t="shared" si="100"/>
        <v>0</v>
      </c>
      <c r="CP166" s="19" t="b">
        <f t="shared" si="101"/>
        <v>0</v>
      </c>
      <c r="CQ166" s="19" t="b">
        <f t="shared" si="102"/>
        <v>0</v>
      </c>
      <c r="CR166" s="19" t="b">
        <f t="shared" si="103"/>
        <v>0</v>
      </c>
      <c r="CS166" s="20" t="b">
        <f t="shared" si="104"/>
        <v>0</v>
      </c>
      <c r="CT166" s="19" t="b">
        <f t="shared" si="105"/>
        <v>0</v>
      </c>
      <c r="CU166" s="19" t="b">
        <f t="shared" si="106"/>
        <v>0</v>
      </c>
      <c r="CV166" s="19" t="b">
        <f t="shared" si="107"/>
        <v>0</v>
      </c>
      <c r="CW166" s="19" t="b">
        <f t="shared" si="140"/>
        <v>0</v>
      </c>
      <c r="CX166" s="19" t="b">
        <f t="shared" si="108"/>
        <v>0</v>
      </c>
      <c r="CY166" s="19" t="b">
        <f t="shared" si="141"/>
        <v>0</v>
      </c>
      <c r="CZ166" s="20" t="b">
        <f t="shared" si="109"/>
        <v>1</v>
      </c>
      <c r="DA166" s="19" t="b">
        <f t="shared" si="110"/>
        <v>1</v>
      </c>
      <c r="DB166" s="19" t="b">
        <f t="shared" si="111"/>
        <v>0</v>
      </c>
      <c r="DC166" s="19" t="b">
        <f t="shared" si="112"/>
        <v>0</v>
      </c>
      <c r="DD166" s="19" t="b">
        <f t="shared" si="142"/>
        <v>0</v>
      </c>
      <c r="DE166" s="19" t="b">
        <f t="shared" si="113"/>
        <v>0</v>
      </c>
      <c r="DF166" s="19" t="b">
        <f t="shared" si="114"/>
        <v>0</v>
      </c>
      <c r="DG166" s="19" t="b">
        <f t="shared" si="143"/>
        <v>0</v>
      </c>
      <c r="DH166" s="20" t="b">
        <f t="shared" si="115"/>
        <v>0</v>
      </c>
      <c r="DI166" s="21" t="b">
        <f t="shared" si="144"/>
        <v>0</v>
      </c>
      <c r="DJ166" s="19" t="b">
        <f t="shared" si="116"/>
        <v>1</v>
      </c>
      <c r="DK166" s="19" t="b">
        <f t="shared" si="117"/>
        <v>0</v>
      </c>
      <c r="DL166" s="19" t="b">
        <f t="shared" si="118"/>
        <v>0</v>
      </c>
      <c r="DM166" s="19" t="b">
        <f t="shared" si="145"/>
        <v>0</v>
      </c>
      <c r="DN166" s="19" t="b">
        <f t="shared" si="137"/>
        <v>1</v>
      </c>
      <c r="DO166" s="19" t="b">
        <f t="shared" si="136"/>
        <v>0</v>
      </c>
      <c r="DP166" s="20">
        <f t="shared" si="119"/>
        <v>0</v>
      </c>
      <c r="DQ166" s="19">
        <f t="shared" si="120"/>
        <v>0</v>
      </c>
      <c r="DR166" s="19">
        <f t="shared" si="121"/>
        <v>0</v>
      </c>
      <c r="DS166" s="19">
        <f t="shared" si="122"/>
        <v>0</v>
      </c>
      <c r="DT166" s="19">
        <f t="shared" si="123"/>
        <v>0</v>
      </c>
      <c r="DU166" s="19">
        <f t="shared" si="124"/>
        <v>0</v>
      </c>
      <c r="DV166" s="19">
        <f t="shared" si="125"/>
        <v>0</v>
      </c>
      <c r="DW166" s="19">
        <f t="shared" si="126"/>
        <v>0</v>
      </c>
      <c r="DX166" s="19">
        <f t="shared" si="127"/>
        <v>0</v>
      </c>
      <c r="DY166" s="19">
        <f t="shared" si="128"/>
        <v>0</v>
      </c>
      <c r="DZ166" s="19">
        <f t="shared" si="129"/>
        <v>0</v>
      </c>
      <c r="EA166" s="19">
        <f t="shared" si="130"/>
        <v>0</v>
      </c>
      <c r="EB166" s="19">
        <f t="shared" si="131"/>
        <v>0</v>
      </c>
      <c r="EC166" s="19">
        <f t="shared" si="132"/>
        <v>0</v>
      </c>
      <c r="ED166" s="19">
        <f t="shared" si="133"/>
        <v>0</v>
      </c>
      <c r="EE166" s="19">
        <f t="shared" si="134"/>
        <v>16</v>
      </c>
      <c r="EF166" s="19">
        <f t="shared" si="146"/>
        <v>16</v>
      </c>
      <c r="EG166" s="22">
        <f t="shared" si="135"/>
        <v>7.43801652892562E-2</v>
      </c>
    </row>
    <row r="167" spans="1:137" x14ac:dyDescent="0.25">
      <c r="A167" s="18" t="b">
        <f t="shared" si="138"/>
        <v>1</v>
      </c>
      <c r="B167" s="23" t="s">
        <v>833</v>
      </c>
      <c r="C167" s="32" t="s">
        <v>1111</v>
      </c>
      <c r="D167" s="19">
        <v>1</v>
      </c>
      <c r="E167" s="19">
        <v>1</v>
      </c>
      <c r="F167" s="19">
        <v>1</v>
      </c>
      <c r="G167" s="19">
        <v>0</v>
      </c>
      <c r="H167" s="19">
        <v>0</v>
      </c>
      <c r="I167" s="19">
        <v>4</v>
      </c>
      <c r="J167" s="19">
        <v>2</v>
      </c>
      <c r="K167" s="19">
        <v>2</v>
      </c>
      <c r="L167" s="19">
        <v>1</v>
      </c>
      <c r="M167" s="19">
        <v>0</v>
      </c>
      <c r="N167" s="19">
        <v>0</v>
      </c>
      <c r="O167" s="19">
        <v>0</v>
      </c>
      <c r="P167" s="19">
        <v>0</v>
      </c>
      <c r="Q167" s="19">
        <v>0</v>
      </c>
      <c r="R167" s="19">
        <v>0</v>
      </c>
      <c r="S167" s="19">
        <v>0</v>
      </c>
      <c r="T167" s="25" t="s">
        <v>760</v>
      </c>
      <c r="U167" s="19">
        <v>2</v>
      </c>
      <c r="V167" s="20">
        <v>1</v>
      </c>
      <c r="W167" s="19">
        <v>0</v>
      </c>
      <c r="X167" s="19">
        <v>1</v>
      </c>
      <c r="Y167" s="19">
        <v>1</v>
      </c>
      <c r="Z167" s="19">
        <v>0</v>
      </c>
      <c r="AA167" s="19">
        <v>1</v>
      </c>
      <c r="AB167" s="19">
        <v>1</v>
      </c>
      <c r="AC167" s="19">
        <v>1</v>
      </c>
      <c r="AD167" s="19">
        <v>0</v>
      </c>
      <c r="AE167" s="19">
        <v>0</v>
      </c>
      <c r="AF167" s="19">
        <v>0</v>
      </c>
      <c r="AG167" s="19">
        <v>0</v>
      </c>
      <c r="AH167" s="19">
        <v>1</v>
      </c>
      <c r="AI167" s="19">
        <v>1</v>
      </c>
      <c r="AJ167" s="19">
        <v>0</v>
      </c>
      <c r="AK167" s="19">
        <v>0</v>
      </c>
      <c r="AL167" s="19">
        <v>0</v>
      </c>
      <c r="AM167" s="19">
        <v>1</v>
      </c>
      <c r="AN167" s="19">
        <v>0</v>
      </c>
      <c r="AO167" s="19">
        <v>0</v>
      </c>
      <c r="AP167" s="19">
        <v>1</v>
      </c>
      <c r="AQ167" s="19">
        <v>1</v>
      </c>
      <c r="AR167" s="19">
        <v>1</v>
      </c>
      <c r="AS167" s="19">
        <v>0</v>
      </c>
      <c r="AT167" s="19">
        <v>0</v>
      </c>
      <c r="AU167" s="19">
        <v>0</v>
      </c>
      <c r="AV167" s="19">
        <v>1</v>
      </c>
      <c r="AW167" s="19">
        <v>2</v>
      </c>
      <c r="AX167" s="19">
        <v>2</v>
      </c>
      <c r="AY167" s="19">
        <v>1</v>
      </c>
      <c r="AZ167" s="25" t="s">
        <v>415</v>
      </c>
      <c r="BA167" s="25" t="s">
        <v>416</v>
      </c>
      <c r="BB167" s="19">
        <v>2</v>
      </c>
      <c r="BC167" s="20">
        <v>3</v>
      </c>
      <c r="BD167" s="19">
        <v>1</v>
      </c>
      <c r="BE167" s="19">
        <v>3</v>
      </c>
      <c r="BH167" s="19">
        <v>0</v>
      </c>
      <c r="BI167" s="19">
        <v>1</v>
      </c>
      <c r="BJ167" s="19">
        <v>0</v>
      </c>
      <c r="BK167" s="19">
        <v>0</v>
      </c>
      <c r="BL167" s="19">
        <v>1</v>
      </c>
      <c r="BM167" s="19">
        <v>1</v>
      </c>
      <c r="BN167" s="19">
        <v>1</v>
      </c>
      <c r="BO167" s="19">
        <v>0</v>
      </c>
      <c r="BP167" s="19">
        <v>1</v>
      </c>
      <c r="BQ167" s="19">
        <v>0</v>
      </c>
      <c r="BR167" s="19">
        <v>1</v>
      </c>
      <c r="BS167" s="19">
        <v>0</v>
      </c>
      <c r="BT167" s="19">
        <v>0</v>
      </c>
      <c r="BU167" s="19">
        <v>0</v>
      </c>
      <c r="BV167" s="19">
        <v>0</v>
      </c>
      <c r="BW167" s="19">
        <v>0</v>
      </c>
      <c r="BX167" s="19">
        <v>0</v>
      </c>
      <c r="BY167" s="19">
        <v>0</v>
      </c>
      <c r="BZ167" s="19">
        <v>0</v>
      </c>
      <c r="CA167" s="19">
        <v>1</v>
      </c>
      <c r="CB167" s="19">
        <v>0</v>
      </c>
      <c r="CC167" s="19">
        <v>1</v>
      </c>
      <c r="CD167" s="19">
        <v>1</v>
      </c>
      <c r="CE167" s="19">
        <v>1</v>
      </c>
      <c r="CF167" s="19">
        <v>6</v>
      </c>
      <c r="CG167" s="25" t="s">
        <v>417</v>
      </c>
      <c r="CH167" s="19">
        <v>0</v>
      </c>
      <c r="CJ167" s="19">
        <v>2</v>
      </c>
      <c r="CK167" s="20" t="b">
        <f t="shared" si="97"/>
        <v>1</v>
      </c>
      <c r="CL167" s="21" t="b">
        <f t="shared" si="98"/>
        <v>0</v>
      </c>
      <c r="CM167" s="21" t="b">
        <f t="shared" si="139"/>
        <v>1</v>
      </c>
      <c r="CN167" s="19" t="b">
        <f t="shared" si="99"/>
        <v>0</v>
      </c>
      <c r="CO167" s="20" t="b">
        <f t="shared" si="100"/>
        <v>1</v>
      </c>
      <c r="CP167" s="19" t="b">
        <f t="shared" si="101"/>
        <v>0</v>
      </c>
      <c r="CQ167" s="19" t="b">
        <f t="shared" si="102"/>
        <v>1</v>
      </c>
      <c r="CR167" s="19" t="b">
        <f t="shared" si="103"/>
        <v>0</v>
      </c>
      <c r="CS167" s="20" t="b">
        <f t="shared" si="104"/>
        <v>1</v>
      </c>
      <c r="CT167" s="19" t="b">
        <f t="shared" si="105"/>
        <v>1</v>
      </c>
      <c r="CU167" s="19" t="b">
        <f t="shared" si="106"/>
        <v>0</v>
      </c>
      <c r="CV167" s="19" t="b">
        <f t="shared" si="107"/>
        <v>0</v>
      </c>
      <c r="CW167" s="19" t="b">
        <f t="shared" si="140"/>
        <v>0</v>
      </c>
      <c r="CX167" s="19" t="b">
        <f t="shared" si="108"/>
        <v>0</v>
      </c>
      <c r="CY167" s="19" t="b">
        <f t="shared" si="141"/>
        <v>1</v>
      </c>
      <c r="CZ167" s="20" t="b">
        <f t="shared" si="109"/>
        <v>0</v>
      </c>
      <c r="DA167" s="19" t="b">
        <f t="shared" si="110"/>
        <v>0</v>
      </c>
      <c r="DB167" s="19" t="b">
        <f t="shared" si="111"/>
        <v>0</v>
      </c>
      <c r="DC167" s="19" t="b">
        <f t="shared" si="112"/>
        <v>0</v>
      </c>
      <c r="DD167" s="19" t="b">
        <f t="shared" si="142"/>
        <v>0</v>
      </c>
      <c r="DE167" s="19" t="b">
        <f t="shared" si="113"/>
        <v>0</v>
      </c>
      <c r="DF167" s="19" t="b">
        <f t="shared" si="114"/>
        <v>0</v>
      </c>
      <c r="DG167" s="19" t="b">
        <f t="shared" si="143"/>
        <v>0</v>
      </c>
      <c r="DH167" s="20" t="b">
        <f t="shared" si="115"/>
        <v>1</v>
      </c>
      <c r="DI167" s="21" t="b">
        <f t="shared" si="144"/>
        <v>1</v>
      </c>
      <c r="DJ167" s="19" t="b">
        <f t="shared" si="116"/>
        <v>0</v>
      </c>
      <c r="DK167" s="19" t="b">
        <f t="shared" si="117"/>
        <v>0</v>
      </c>
      <c r="DL167" s="19" t="b">
        <f t="shared" si="118"/>
        <v>1</v>
      </c>
      <c r="DM167" s="19" t="b">
        <f t="shared" si="145"/>
        <v>1</v>
      </c>
      <c r="DN167" s="19" t="b">
        <f t="shared" si="137"/>
        <v>0</v>
      </c>
      <c r="DO167" s="19" t="b">
        <f t="shared" si="136"/>
        <v>0</v>
      </c>
      <c r="DP167" s="20">
        <f t="shared" si="119"/>
        <v>0</v>
      </c>
      <c r="DQ167" s="19">
        <f t="shared" si="120"/>
        <v>0</v>
      </c>
      <c r="DR167" s="19">
        <f t="shared" si="121"/>
        <v>0</v>
      </c>
      <c r="DS167" s="19">
        <f t="shared" si="122"/>
        <v>0</v>
      </c>
      <c r="DT167" s="19">
        <f t="shared" si="123"/>
        <v>0</v>
      </c>
      <c r="DU167" s="19">
        <f t="shared" si="124"/>
        <v>6</v>
      </c>
      <c r="DV167" s="19">
        <f t="shared" si="125"/>
        <v>0</v>
      </c>
      <c r="DW167" s="19">
        <f t="shared" si="126"/>
        <v>0</v>
      </c>
      <c r="DX167" s="19">
        <f t="shared" si="127"/>
        <v>0</v>
      </c>
      <c r="DY167" s="19">
        <f t="shared" si="128"/>
        <v>0</v>
      </c>
      <c r="DZ167" s="19">
        <f t="shared" si="129"/>
        <v>0</v>
      </c>
      <c r="EA167" s="19">
        <f t="shared" si="130"/>
        <v>0</v>
      </c>
      <c r="EB167" s="19">
        <f t="shared" si="131"/>
        <v>0</v>
      </c>
      <c r="EC167" s="19">
        <f t="shared" si="132"/>
        <v>0</v>
      </c>
      <c r="ED167" s="19">
        <f t="shared" si="133"/>
        <v>0</v>
      </c>
      <c r="EE167" s="19">
        <f t="shared" si="134"/>
        <v>0</v>
      </c>
      <c r="EF167" s="19">
        <f t="shared" si="146"/>
        <v>6</v>
      </c>
      <c r="EG167" s="22">
        <f t="shared" si="135"/>
        <v>0.765625</v>
      </c>
    </row>
    <row r="168" spans="1:137" x14ac:dyDescent="0.25">
      <c r="A168" s="18" t="b">
        <f t="shared" si="138"/>
        <v>1</v>
      </c>
      <c r="B168" s="23" t="s">
        <v>833</v>
      </c>
      <c r="C168" s="32" t="s">
        <v>1112</v>
      </c>
      <c r="D168" s="19">
        <v>1</v>
      </c>
      <c r="E168" s="19">
        <v>1</v>
      </c>
      <c r="F168" s="19">
        <v>1</v>
      </c>
      <c r="G168" s="19">
        <v>0</v>
      </c>
      <c r="H168" s="19">
        <v>0</v>
      </c>
      <c r="I168" s="19">
        <v>12</v>
      </c>
      <c r="J168" s="19">
        <v>1</v>
      </c>
      <c r="K168" s="19">
        <v>1</v>
      </c>
      <c r="L168" s="19">
        <v>3</v>
      </c>
      <c r="M168" s="19">
        <v>0</v>
      </c>
      <c r="N168" s="19">
        <v>0</v>
      </c>
      <c r="O168" s="19">
        <v>0</v>
      </c>
      <c r="P168" s="19">
        <v>0</v>
      </c>
      <c r="Q168" s="19">
        <v>0</v>
      </c>
      <c r="R168" s="19">
        <v>1</v>
      </c>
      <c r="S168" s="19">
        <v>0</v>
      </c>
      <c r="T168" s="25" t="s">
        <v>418</v>
      </c>
      <c r="U168" s="19">
        <v>2</v>
      </c>
      <c r="V168" s="20">
        <v>0</v>
      </c>
      <c r="W168" s="19">
        <v>0</v>
      </c>
      <c r="X168" s="19">
        <v>0</v>
      </c>
      <c r="Y168" s="19">
        <v>0</v>
      </c>
      <c r="AC168" s="19">
        <v>1</v>
      </c>
      <c r="AD168" s="19">
        <v>0</v>
      </c>
      <c r="AE168" s="19">
        <v>0</v>
      </c>
      <c r="AF168" s="19">
        <v>0</v>
      </c>
      <c r="AG168" s="19">
        <v>0</v>
      </c>
      <c r="AH168" s="19">
        <v>1</v>
      </c>
      <c r="AI168" s="19">
        <v>1</v>
      </c>
      <c r="AJ168" s="19">
        <v>0</v>
      </c>
      <c r="AK168" s="19">
        <v>0</v>
      </c>
      <c r="AL168" s="19">
        <v>1</v>
      </c>
      <c r="AM168" s="19">
        <v>0</v>
      </c>
      <c r="AN168" s="19">
        <v>0</v>
      </c>
      <c r="AO168" s="19">
        <v>0</v>
      </c>
      <c r="AP168" s="19">
        <v>0</v>
      </c>
      <c r="AQ168" s="19">
        <v>0</v>
      </c>
      <c r="AR168" s="19">
        <v>0</v>
      </c>
      <c r="AV168" s="19">
        <v>0</v>
      </c>
      <c r="AY168" s="19">
        <v>0</v>
      </c>
      <c r="BA168" s="25" t="s">
        <v>419</v>
      </c>
      <c r="BB168" s="19">
        <v>2</v>
      </c>
      <c r="BC168" s="20">
        <v>3</v>
      </c>
      <c r="BD168" s="19">
        <v>1</v>
      </c>
      <c r="BE168" s="19">
        <v>1</v>
      </c>
      <c r="BF168" s="19">
        <v>1</v>
      </c>
      <c r="BG168" s="19">
        <v>1</v>
      </c>
      <c r="BH168" s="19">
        <v>1</v>
      </c>
      <c r="BI168" s="19">
        <v>1</v>
      </c>
      <c r="BJ168" s="19">
        <v>0</v>
      </c>
      <c r="BK168" s="19">
        <v>0</v>
      </c>
      <c r="BL168" s="19">
        <v>1</v>
      </c>
      <c r="BM168" s="19">
        <v>1</v>
      </c>
      <c r="BN168" s="19">
        <v>1</v>
      </c>
      <c r="BO168" s="19">
        <v>0</v>
      </c>
      <c r="BP168" s="19">
        <v>1</v>
      </c>
      <c r="BQ168" s="19">
        <v>0</v>
      </c>
      <c r="BR168" s="19">
        <v>0</v>
      </c>
      <c r="BS168" s="19">
        <v>0</v>
      </c>
      <c r="BT168" s="19">
        <v>0</v>
      </c>
      <c r="BU168" s="19">
        <v>0</v>
      </c>
      <c r="BV168" s="19">
        <v>0</v>
      </c>
      <c r="BW168" s="19">
        <v>0</v>
      </c>
      <c r="BX168" s="19">
        <v>0</v>
      </c>
      <c r="BY168" s="19">
        <v>0</v>
      </c>
      <c r="BZ168" s="19">
        <v>0</v>
      </c>
      <c r="CA168" s="19">
        <v>0</v>
      </c>
      <c r="CB168" s="19">
        <v>1</v>
      </c>
      <c r="CC168" s="19">
        <v>4</v>
      </c>
      <c r="CD168" s="19">
        <v>1</v>
      </c>
      <c r="CE168" s="19">
        <v>1</v>
      </c>
      <c r="CF168" s="19">
        <v>3</v>
      </c>
      <c r="CG168" s="25" t="s">
        <v>420</v>
      </c>
      <c r="CH168" s="19">
        <v>0</v>
      </c>
      <c r="CJ168" s="19">
        <v>2</v>
      </c>
      <c r="CK168" s="20" t="b">
        <f t="shared" si="97"/>
        <v>1</v>
      </c>
      <c r="CL168" s="21" t="b">
        <f t="shared" si="98"/>
        <v>0</v>
      </c>
      <c r="CM168" s="21" t="b">
        <f t="shared" si="139"/>
        <v>1</v>
      </c>
      <c r="CN168" s="19" t="b">
        <f t="shared" si="99"/>
        <v>1</v>
      </c>
      <c r="CO168" s="20" t="b">
        <f t="shared" si="100"/>
        <v>0</v>
      </c>
      <c r="CP168" s="19" t="b">
        <f t="shared" si="101"/>
        <v>0</v>
      </c>
      <c r="CQ168" s="19" t="b">
        <f t="shared" si="102"/>
        <v>0</v>
      </c>
      <c r="CR168" s="19" t="b">
        <f t="shared" si="103"/>
        <v>0</v>
      </c>
      <c r="CS168" s="20" t="b">
        <f t="shared" si="104"/>
        <v>0</v>
      </c>
      <c r="CT168" s="19" t="b">
        <f t="shared" si="105"/>
        <v>0</v>
      </c>
      <c r="CU168" s="19" t="b">
        <f t="shared" si="106"/>
        <v>0</v>
      </c>
      <c r="CV168" s="19" t="b">
        <f t="shared" si="107"/>
        <v>0</v>
      </c>
      <c r="CW168" s="19" t="b">
        <f t="shared" si="140"/>
        <v>0</v>
      </c>
      <c r="CX168" s="19" t="b">
        <f t="shared" si="108"/>
        <v>0</v>
      </c>
      <c r="CY168" s="19" t="b">
        <f t="shared" si="141"/>
        <v>0</v>
      </c>
      <c r="CZ168" s="20" t="b">
        <f t="shared" si="109"/>
        <v>1</v>
      </c>
      <c r="DA168" s="19" t="b">
        <f t="shared" si="110"/>
        <v>0</v>
      </c>
      <c r="DB168" s="19" t="b">
        <f t="shared" si="111"/>
        <v>1</v>
      </c>
      <c r="DC168" s="19" t="b">
        <f t="shared" si="112"/>
        <v>0</v>
      </c>
      <c r="DD168" s="19" t="b">
        <f t="shared" si="142"/>
        <v>1</v>
      </c>
      <c r="DE168" s="19" t="b">
        <f t="shared" si="113"/>
        <v>0</v>
      </c>
      <c r="DF168" s="19" t="b">
        <f t="shared" si="114"/>
        <v>1</v>
      </c>
      <c r="DG168" s="19" t="b">
        <f t="shared" si="143"/>
        <v>1</v>
      </c>
      <c r="DH168" s="20" t="b">
        <f t="shared" si="115"/>
        <v>0</v>
      </c>
      <c r="DI168" s="21" t="b">
        <f t="shared" si="144"/>
        <v>1</v>
      </c>
      <c r="DJ168" s="19" t="b">
        <f t="shared" si="116"/>
        <v>1</v>
      </c>
      <c r="DK168" s="19" t="b">
        <f t="shared" si="117"/>
        <v>0</v>
      </c>
      <c r="DL168" s="19" t="b">
        <f t="shared" si="118"/>
        <v>0</v>
      </c>
      <c r="DM168" s="19" t="b">
        <f t="shared" si="145"/>
        <v>0</v>
      </c>
      <c r="DN168" s="19" t="b">
        <f t="shared" si="137"/>
        <v>1</v>
      </c>
      <c r="DO168" s="19" t="b">
        <f t="shared" si="136"/>
        <v>0</v>
      </c>
      <c r="DP168" s="20">
        <f t="shared" si="119"/>
        <v>0</v>
      </c>
      <c r="DQ168" s="19">
        <f t="shared" si="120"/>
        <v>0</v>
      </c>
      <c r="DR168" s="19">
        <f t="shared" si="121"/>
        <v>0</v>
      </c>
      <c r="DS168" s="19">
        <f t="shared" si="122"/>
        <v>0</v>
      </c>
      <c r="DT168" s="19">
        <f t="shared" si="123"/>
        <v>0</v>
      </c>
      <c r="DU168" s="19">
        <f t="shared" si="124"/>
        <v>0</v>
      </c>
      <c r="DV168" s="19">
        <f t="shared" si="125"/>
        <v>0</v>
      </c>
      <c r="DW168" s="19">
        <f t="shared" si="126"/>
        <v>0</v>
      </c>
      <c r="DX168" s="19">
        <f t="shared" si="127"/>
        <v>0</v>
      </c>
      <c r="DY168" s="19">
        <f t="shared" si="128"/>
        <v>0</v>
      </c>
      <c r="DZ168" s="19">
        <f t="shared" si="129"/>
        <v>0</v>
      </c>
      <c r="EA168" s="19">
        <f t="shared" si="130"/>
        <v>0</v>
      </c>
      <c r="EB168" s="19">
        <f t="shared" si="131"/>
        <v>0</v>
      </c>
      <c r="EC168" s="19">
        <f t="shared" si="132"/>
        <v>0</v>
      </c>
      <c r="ED168" s="19">
        <f t="shared" si="133"/>
        <v>0</v>
      </c>
      <c r="EE168" s="19">
        <f t="shared" si="134"/>
        <v>16</v>
      </c>
      <c r="EF168" s="19">
        <f t="shared" si="146"/>
        <v>16</v>
      </c>
      <c r="EG168" s="22">
        <f t="shared" si="135"/>
        <v>7.43801652892562E-2</v>
      </c>
    </row>
    <row r="169" spans="1:137" x14ac:dyDescent="0.25">
      <c r="A169" s="18" t="b">
        <f t="shared" si="138"/>
        <v>1</v>
      </c>
      <c r="B169" s="23" t="s">
        <v>833</v>
      </c>
      <c r="C169" s="32" t="s">
        <v>1113</v>
      </c>
      <c r="D169" s="19">
        <v>1</v>
      </c>
      <c r="E169" s="19">
        <v>1</v>
      </c>
      <c r="F169" s="19">
        <v>1</v>
      </c>
      <c r="G169" s="19">
        <v>0</v>
      </c>
      <c r="H169" s="19">
        <v>0</v>
      </c>
      <c r="I169" s="19">
        <v>3</v>
      </c>
      <c r="J169" s="19">
        <v>1</v>
      </c>
      <c r="K169" s="19">
        <v>2</v>
      </c>
      <c r="L169" s="19">
        <v>1</v>
      </c>
      <c r="M169" s="19">
        <v>0</v>
      </c>
      <c r="N169" s="19">
        <v>0</v>
      </c>
      <c r="O169" s="19">
        <v>0</v>
      </c>
      <c r="P169" s="19">
        <v>0</v>
      </c>
      <c r="Q169" s="19">
        <v>0</v>
      </c>
      <c r="R169" s="19">
        <v>0</v>
      </c>
      <c r="S169" s="19">
        <v>0</v>
      </c>
      <c r="T169" s="25" t="s">
        <v>421</v>
      </c>
      <c r="U169" s="19">
        <v>2</v>
      </c>
      <c r="V169" s="20">
        <v>0</v>
      </c>
      <c r="W169" s="19">
        <v>0</v>
      </c>
      <c r="X169" s="19">
        <v>0</v>
      </c>
      <c r="Y169" s="19">
        <v>0</v>
      </c>
      <c r="AC169" s="19">
        <v>1</v>
      </c>
      <c r="AD169" s="19">
        <v>0</v>
      </c>
      <c r="AE169" s="19">
        <v>0</v>
      </c>
      <c r="AF169" s="19">
        <v>0</v>
      </c>
      <c r="AG169" s="19">
        <v>0</v>
      </c>
      <c r="AH169" s="19">
        <v>0</v>
      </c>
      <c r="AI169" s="19">
        <v>0</v>
      </c>
      <c r="AJ169" s="19">
        <v>0</v>
      </c>
      <c r="AK169" s="19">
        <v>0</v>
      </c>
      <c r="AL169" s="19">
        <v>0</v>
      </c>
      <c r="AM169" s="19">
        <v>0</v>
      </c>
      <c r="AN169" s="19">
        <v>0</v>
      </c>
      <c r="AO169" s="19">
        <v>0</v>
      </c>
      <c r="AP169" s="19">
        <v>0</v>
      </c>
      <c r="AQ169" s="19">
        <v>1</v>
      </c>
      <c r="AR169" s="19">
        <v>0</v>
      </c>
      <c r="AV169" s="19">
        <v>0</v>
      </c>
      <c r="AY169" s="19">
        <v>0</v>
      </c>
      <c r="BA169" s="25" t="s">
        <v>422</v>
      </c>
      <c r="BB169" s="19">
        <v>2</v>
      </c>
      <c r="BC169" s="20">
        <v>3</v>
      </c>
      <c r="BD169" s="19">
        <v>1</v>
      </c>
      <c r="BE169" s="19">
        <v>1</v>
      </c>
      <c r="BF169" s="19">
        <v>1</v>
      </c>
      <c r="BG169" s="19">
        <v>1</v>
      </c>
      <c r="BH169" s="19">
        <v>0</v>
      </c>
      <c r="BI169" s="19">
        <v>1</v>
      </c>
      <c r="BJ169" s="19">
        <v>1</v>
      </c>
      <c r="BK169" s="19">
        <v>0</v>
      </c>
      <c r="BL169" s="19">
        <v>1</v>
      </c>
      <c r="BM169" s="19">
        <v>1</v>
      </c>
      <c r="BN169" s="19">
        <v>1</v>
      </c>
      <c r="BO169" s="19">
        <v>0</v>
      </c>
      <c r="BP169" s="19">
        <v>1</v>
      </c>
      <c r="BQ169" s="19">
        <v>0</v>
      </c>
      <c r="BR169" s="19">
        <v>1</v>
      </c>
      <c r="BS169" s="19">
        <v>0</v>
      </c>
      <c r="BT169" s="19">
        <v>1</v>
      </c>
      <c r="BU169" s="19">
        <v>0</v>
      </c>
      <c r="BV169" s="19">
        <v>0</v>
      </c>
      <c r="BW169" s="19">
        <v>0</v>
      </c>
      <c r="BX169" s="19">
        <v>0</v>
      </c>
      <c r="BY169" s="19">
        <v>0</v>
      </c>
      <c r="BZ169" s="19">
        <v>0</v>
      </c>
      <c r="CA169" s="19">
        <v>0</v>
      </c>
      <c r="CB169" s="19">
        <v>0</v>
      </c>
      <c r="CC169" s="19">
        <v>4</v>
      </c>
      <c r="CD169" s="19">
        <v>1</v>
      </c>
      <c r="CE169" s="19">
        <v>1</v>
      </c>
      <c r="CF169" s="19">
        <v>1</v>
      </c>
      <c r="CG169" s="25" t="s">
        <v>423</v>
      </c>
      <c r="CH169" s="19">
        <v>0</v>
      </c>
      <c r="CJ169" s="19">
        <v>2</v>
      </c>
      <c r="CK169" s="20" t="b">
        <f t="shared" si="97"/>
        <v>1</v>
      </c>
      <c r="CL169" s="21" t="b">
        <f t="shared" si="98"/>
        <v>0</v>
      </c>
      <c r="CM169" s="21" t="b">
        <f t="shared" si="139"/>
        <v>1</v>
      </c>
      <c r="CN169" s="19" t="b">
        <f t="shared" si="99"/>
        <v>0</v>
      </c>
      <c r="CO169" s="20" t="b">
        <f t="shared" si="100"/>
        <v>0</v>
      </c>
      <c r="CP169" s="19" t="b">
        <f t="shared" si="101"/>
        <v>0</v>
      </c>
      <c r="CQ169" s="19" t="b">
        <f t="shared" si="102"/>
        <v>0</v>
      </c>
      <c r="CR169" s="19" t="b">
        <f t="shared" si="103"/>
        <v>0</v>
      </c>
      <c r="CS169" s="20" t="b">
        <f t="shared" si="104"/>
        <v>0</v>
      </c>
      <c r="CT169" s="19" t="b">
        <f t="shared" si="105"/>
        <v>0</v>
      </c>
      <c r="CU169" s="19" t="b">
        <f t="shared" si="106"/>
        <v>0</v>
      </c>
      <c r="CV169" s="19" t="b">
        <f t="shared" si="107"/>
        <v>0</v>
      </c>
      <c r="CW169" s="19" t="b">
        <f t="shared" si="140"/>
        <v>0</v>
      </c>
      <c r="CX169" s="19" t="b">
        <f t="shared" si="108"/>
        <v>0</v>
      </c>
      <c r="CY169" s="19" t="b">
        <f t="shared" si="141"/>
        <v>0</v>
      </c>
      <c r="CZ169" s="20" t="b">
        <f t="shared" si="109"/>
        <v>1</v>
      </c>
      <c r="DA169" s="19" t="b">
        <f t="shared" si="110"/>
        <v>0</v>
      </c>
      <c r="DB169" s="19" t="b">
        <f t="shared" si="111"/>
        <v>0</v>
      </c>
      <c r="DC169" s="19" t="b">
        <f t="shared" si="112"/>
        <v>0</v>
      </c>
      <c r="DD169" s="19" t="b">
        <f t="shared" si="142"/>
        <v>0</v>
      </c>
      <c r="DE169" s="19" t="b">
        <f t="shared" si="113"/>
        <v>1</v>
      </c>
      <c r="DF169" s="19" t="b">
        <f t="shared" si="114"/>
        <v>1</v>
      </c>
      <c r="DG169" s="19" t="b">
        <f t="shared" si="143"/>
        <v>1</v>
      </c>
      <c r="DH169" s="20" t="b">
        <f t="shared" si="115"/>
        <v>1</v>
      </c>
      <c r="DI169" s="21" t="b">
        <f t="shared" si="144"/>
        <v>1</v>
      </c>
      <c r="DJ169" s="19" t="b">
        <f t="shared" si="116"/>
        <v>0</v>
      </c>
      <c r="DK169" s="19" t="b">
        <f t="shared" si="117"/>
        <v>1</v>
      </c>
      <c r="DL169" s="19" t="b">
        <f t="shared" si="118"/>
        <v>0</v>
      </c>
      <c r="DM169" s="19" t="b">
        <f t="shared" si="145"/>
        <v>1</v>
      </c>
      <c r="DN169" s="19" t="b">
        <f t="shared" si="137"/>
        <v>0</v>
      </c>
      <c r="DO169" s="19" t="b">
        <f t="shared" si="136"/>
        <v>0</v>
      </c>
      <c r="DP169" s="20">
        <f t="shared" si="119"/>
        <v>0</v>
      </c>
      <c r="DQ169" s="19">
        <f t="shared" si="120"/>
        <v>0</v>
      </c>
      <c r="DR169" s="19">
        <f t="shared" si="121"/>
        <v>0</v>
      </c>
      <c r="DS169" s="19">
        <f t="shared" si="122"/>
        <v>0</v>
      </c>
      <c r="DT169" s="19">
        <f t="shared" si="123"/>
        <v>0</v>
      </c>
      <c r="DU169" s="19">
        <f t="shared" si="124"/>
        <v>0</v>
      </c>
      <c r="DV169" s="19">
        <f t="shared" si="125"/>
        <v>0</v>
      </c>
      <c r="DW169" s="19">
        <f t="shared" si="126"/>
        <v>0</v>
      </c>
      <c r="DX169" s="19">
        <f t="shared" si="127"/>
        <v>0</v>
      </c>
      <c r="DY169" s="19">
        <f t="shared" si="128"/>
        <v>0</v>
      </c>
      <c r="DZ169" s="19">
        <f t="shared" si="129"/>
        <v>0</v>
      </c>
      <c r="EA169" s="19">
        <f t="shared" si="130"/>
        <v>0</v>
      </c>
      <c r="EB169" s="19">
        <f t="shared" si="131"/>
        <v>0</v>
      </c>
      <c r="EC169" s="19">
        <f t="shared" si="132"/>
        <v>0</v>
      </c>
      <c r="ED169" s="19">
        <f t="shared" si="133"/>
        <v>0</v>
      </c>
      <c r="EE169" s="19">
        <f t="shared" si="134"/>
        <v>16</v>
      </c>
      <c r="EF169" s="19">
        <f t="shared" si="146"/>
        <v>16</v>
      </c>
      <c r="EG169" s="22">
        <f t="shared" si="135"/>
        <v>7.43801652892562E-2</v>
      </c>
    </row>
    <row r="170" spans="1:137" x14ac:dyDescent="0.25">
      <c r="A170" s="18" t="b">
        <f t="shared" si="138"/>
        <v>1</v>
      </c>
      <c r="B170" s="23" t="s">
        <v>833</v>
      </c>
      <c r="C170" s="32" t="s">
        <v>1114</v>
      </c>
      <c r="D170" s="19">
        <v>1</v>
      </c>
      <c r="E170" s="19">
        <v>1</v>
      </c>
      <c r="F170" s="19">
        <v>1</v>
      </c>
      <c r="G170" s="19">
        <v>0</v>
      </c>
      <c r="H170" s="19">
        <v>0</v>
      </c>
      <c r="I170" s="19">
        <v>9</v>
      </c>
      <c r="J170" s="19">
        <v>1</v>
      </c>
      <c r="K170" s="19">
        <v>1</v>
      </c>
      <c r="L170" s="19">
        <v>1</v>
      </c>
      <c r="M170" s="19">
        <v>0</v>
      </c>
      <c r="N170" s="19">
        <v>0</v>
      </c>
      <c r="O170" s="19">
        <v>0</v>
      </c>
      <c r="P170" s="19">
        <v>0</v>
      </c>
      <c r="Q170" s="19">
        <v>0</v>
      </c>
      <c r="R170" s="19">
        <v>0</v>
      </c>
      <c r="S170" s="19">
        <v>0</v>
      </c>
      <c r="T170" s="25" t="s">
        <v>424</v>
      </c>
      <c r="U170" s="19">
        <v>2</v>
      </c>
      <c r="V170" s="20">
        <v>0</v>
      </c>
      <c r="W170" s="19">
        <v>0</v>
      </c>
      <c r="X170" s="19">
        <v>0</v>
      </c>
      <c r="Y170" s="19">
        <v>0</v>
      </c>
      <c r="AC170" s="19">
        <v>1</v>
      </c>
      <c r="AD170" s="19">
        <v>0</v>
      </c>
      <c r="AE170" s="19">
        <v>0</v>
      </c>
      <c r="AF170" s="19">
        <v>0</v>
      </c>
      <c r="AG170" s="19">
        <v>0</v>
      </c>
      <c r="AH170" s="19">
        <v>1</v>
      </c>
      <c r="AI170" s="19">
        <v>1</v>
      </c>
      <c r="AJ170" s="19">
        <v>0</v>
      </c>
      <c r="AK170" s="19">
        <v>0</v>
      </c>
      <c r="AL170" s="19">
        <v>0</v>
      </c>
      <c r="AM170" s="19">
        <v>1</v>
      </c>
      <c r="AN170" s="19">
        <v>1</v>
      </c>
      <c r="AO170" s="19">
        <v>0</v>
      </c>
      <c r="AP170" s="19">
        <v>0</v>
      </c>
      <c r="AQ170" s="19">
        <v>0</v>
      </c>
      <c r="AR170" s="19">
        <v>0</v>
      </c>
      <c r="AV170" s="19">
        <v>0</v>
      </c>
      <c r="AY170" s="19">
        <v>0</v>
      </c>
      <c r="BA170" s="25" t="s">
        <v>425</v>
      </c>
      <c r="BB170" s="19">
        <v>2</v>
      </c>
      <c r="BC170" s="20">
        <v>3</v>
      </c>
      <c r="BD170" s="19">
        <v>1</v>
      </c>
      <c r="BE170" s="19">
        <v>1</v>
      </c>
      <c r="BF170" s="19">
        <v>1</v>
      </c>
      <c r="BG170" s="19">
        <v>1</v>
      </c>
      <c r="BH170" s="19">
        <v>0</v>
      </c>
      <c r="BI170" s="19">
        <v>1</v>
      </c>
      <c r="BJ170" s="19">
        <v>0</v>
      </c>
      <c r="BK170" s="19">
        <v>0</v>
      </c>
      <c r="BL170" s="19">
        <v>1</v>
      </c>
      <c r="BM170" s="19">
        <v>1</v>
      </c>
      <c r="BN170" s="19">
        <v>1</v>
      </c>
      <c r="BO170" s="19">
        <v>1</v>
      </c>
      <c r="BP170" s="19">
        <v>1</v>
      </c>
      <c r="BQ170" s="19">
        <v>0</v>
      </c>
      <c r="BR170" s="19">
        <v>1</v>
      </c>
      <c r="BS170" s="19">
        <v>0</v>
      </c>
      <c r="BT170" s="19">
        <v>0</v>
      </c>
      <c r="BU170" s="19">
        <v>0</v>
      </c>
      <c r="BV170" s="19">
        <v>0</v>
      </c>
      <c r="BW170" s="19">
        <v>0</v>
      </c>
      <c r="BX170" s="19">
        <v>0</v>
      </c>
      <c r="BY170" s="19">
        <v>0</v>
      </c>
      <c r="BZ170" s="19">
        <v>0</v>
      </c>
      <c r="CA170" s="19">
        <v>0</v>
      </c>
      <c r="CB170" s="19">
        <v>1</v>
      </c>
      <c r="CC170" s="19">
        <v>4</v>
      </c>
      <c r="CD170" s="19">
        <v>1</v>
      </c>
      <c r="CE170" s="19">
        <v>1</v>
      </c>
      <c r="CF170" s="19">
        <v>1</v>
      </c>
      <c r="CG170" s="25" t="s">
        <v>426</v>
      </c>
      <c r="CH170" s="19">
        <v>0</v>
      </c>
      <c r="CJ170" s="19">
        <v>2</v>
      </c>
      <c r="CK170" s="20" t="b">
        <f t="shared" si="97"/>
        <v>1</v>
      </c>
      <c r="CL170" s="21" t="b">
        <f t="shared" si="98"/>
        <v>0</v>
      </c>
      <c r="CM170" s="21" t="b">
        <f t="shared" si="139"/>
        <v>1</v>
      </c>
      <c r="CN170" s="19" t="b">
        <f t="shared" si="99"/>
        <v>1</v>
      </c>
      <c r="CO170" s="20" t="b">
        <f t="shared" si="100"/>
        <v>0</v>
      </c>
      <c r="CP170" s="19" t="b">
        <f t="shared" si="101"/>
        <v>0</v>
      </c>
      <c r="CQ170" s="19" t="b">
        <f t="shared" si="102"/>
        <v>0</v>
      </c>
      <c r="CR170" s="19" t="b">
        <f t="shared" si="103"/>
        <v>0</v>
      </c>
      <c r="CS170" s="20" t="b">
        <f t="shared" si="104"/>
        <v>0</v>
      </c>
      <c r="CT170" s="19" t="b">
        <f t="shared" si="105"/>
        <v>0</v>
      </c>
      <c r="CU170" s="19" t="b">
        <f t="shared" si="106"/>
        <v>0</v>
      </c>
      <c r="CV170" s="19" t="b">
        <f t="shared" si="107"/>
        <v>0</v>
      </c>
      <c r="CW170" s="19" t="b">
        <f t="shared" si="140"/>
        <v>0</v>
      </c>
      <c r="CX170" s="19" t="b">
        <f t="shared" si="108"/>
        <v>0</v>
      </c>
      <c r="CY170" s="19" t="b">
        <f t="shared" si="141"/>
        <v>0</v>
      </c>
      <c r="CZ170" s="20" t="b">
        <f t="shared" si="109"/>
        <v>1</v>
      </c>
      <c r="DA170" s="19" t="b">
        <f t="shared" si="110"/>
        <v>0</v>
      </c>
      <c r="DB170" s="19" t="b">
        <f t="shared" si="111"/>
        <v>0</v>
      </c>
      <c r="DC170" s="19" t="b">
        <f t="shared" si="112"/>
        <v>0</v>
      </c>
      <c r="DD170" s="19" t="b">
        <f t="shared" si="142"/>
        <v>0</v>
      </c>
      <c r="DE170" s="19" t="b">
        <f t="shared" si="113"/>
        <v>1</v>
      </c>
      <c r="DF170" s="19" t="b">
        <f t="shared" si="114"/>
        <v>1</v>
      </c>
      <c r="DG170" s="19" t="b">
        <f t="shared" si="143"/>
        <v>1</v>
      </c>
      <c r="DH170" s="20" t="b">
        <f t="shared" si="115"/>
        <v>1</v>
      </c>
      <c r="DI170" s="21" t="b">
        <f t="shared" si="144"/>
        <v>1</v>
      </c>
      <c r="DJ170" s="19" t="b">
        <f t="shared" si="116"/>
        <v>0</v>
      </c>
      <c r="DK170" s="19" t="b">
        <f t="shared" si="117"/>
        <v>0</v>
      </c>
      <c r="DL170" s="19" t="b">
        <f t="shared" si="118"/>
        <v>0</v>
      </c>
      <c r="DM170" s="19" t="b">
        <f t="shared" si="145"/>
        <v>0</v>
      </c>
      <c r="DN170" s="19" t="b">
        <f t="shared" si="137"/>
        <v>0</v>
      </c>
      <c r="DO170" s="19" t="b">
        <f t="shared" si="136"/>
        <v>0</v>
      </c>
      <c r="DP170" s="20">
        <f t="shared" si="119"/>
        <v>0</v>
      </c>
      <c r="DQ170" s="19">
        <f t="shared" si="120"/>
        <v>0</v>
      </c>
      <c r="DR170" s="19">
        <f t="shared" si="121"/>
        <v>0</v>
      </c>
      <c r="DS170" s="19">
        <f t="shared" si="122"/>
        <v>0</v>
      </c>
      <c r="DT170" s="19">
        <f t="shared" si="123"/>
        <v>0</v>
      </c>
      <c r="DU170" s="19">
        <f t="shared" si="124"/>
        <v>0</v>
      </c>
      <c r="DV170" s="19">
        <f t="shared" si="125"/>
        <v>0</v>
      </c>
      <c r="DW170" s="19">
        <f t="shared" si="126"/>
        <v>0</v>
      </c>
      <c r="DX170" s="19">
        <f t="shared" si="127"/>
        <v>0</v>
      </c>
      <c r="DY170" s="19">
        <f t="shared" si="128"/>
        <v>0</v>
      </c>
      <c r="DZ170" s="19">
        <f t="shared" si="129"/>
        <v>0</v>
      </c>
      <c r="EA170" s="19">
        <f t="shared" si="130"/>
        <v>0</v>
      </c>
      <c r="EB170" s="19">
        <f t="shared" si="131"/>
        <v>0</v>
      </c>
      <c r="EC170" s="19">
        <f t="shared" si="132"/>
        <v>0</v>
      </c>
      <c r="ED170" s="19">
        <f t="shared" si="133"/>
        <v>0</v>
      </c>
      <c r="EE170" s="19">
        <f t="shared" si="134"/>
        <v>16</v>
      </c>
      <c r="EF170" s="19">
        <f t="shared" si="146"/>
        <v>16</v>
      </c>
      <c r="EG170" s="22">
        <f t="shared" si="135"/>
        <v>7.43801652892562E-2</v>
      </c>
    </row>
    <row r="171" spans="1:137" x14ac:dyDescent="0.25">
      <c r="A171" s="18" t="b">
        <f t="shared" si="138"/>
        <v>1</v>
      </c>
      <c r="B171" s="23" t="s">
        <v>833</v>
      </c>
      <c r="C171" s="32" t="s">
        <v>1115</v>
      </c>
      <c r="D171" s="19">
        <v>1</v>
      </c>
      <c r="E171" s="19">
        <v>1</v>
      </c>
      <c r="F171" s="19">
        <v>1</v>
      </c>
      <c r="G171" s="19">
        <v>0</v>
      </c>
      <c r="H171" s="19">
        <v>0</v>
      </c>
      <c r="I171" s="19">
        <v>2</v>
      </c>
      <c r="J171" s="19">
        <v>2</v>
      </c>
      <c r="K171" s="19">
        <v>2</v>
      </c>
      <c r="L171" s="19">
        <v>1</v>
      </c>
      <c r="M171" s="19">
        <v>0</v>
      </c>
      <c r="N171" s="19">
        <v>0</v>
      </c>
      <c r="O171" s="19">
        <v>0</v>
      </c>
      <c r="P171" s="19">
        <v>0</v>
      </c>
      <c r="Q171" s="19">
        <v>0</v>
      </c>
      <c r="R171" s="19">
        <v>0</v>
      </c>
      <c r="S171" s="19">
        <v>0</v>
      </c>
      <c r="T171" s="25" t="s">
        <v>427</v>
      </c>
      <c r="U171" s="19">
        <v>2</v>
      </c>
      <c r="V171" s="20">
        <v>0</v>
      </c>
      <c r="W171" s="19">
        <v>0</v>
      </c>
      <c r="X171" s="19">
        <v>0</v>
      </c>
      <c r="Y171" s="19">
        <v>0</v>
      </c>
      <c r="AC171" s="19">
        <v>0</v>
      </c>
      <c r="AD171" s="19">
        <v>0</v>
      </c>
      <c r="AE171" s="19">
        <v>0</v>
      </c>
      <c r="AF171" s="19">
        <v>0</v>
      </c>
      <c r="AG171" s="19">
        <v>0</v>
      </c>
      <c r="AH171" s="19">
        <v>1</v>
      </c>
      <c r="AI171" s="19">
        <v>0</v>
      </c>
      <c r="AJ171" s="19">
        <v>1</v>
      </c>
      <c r="AK171" s="19">
        <v>0</v>
      </c>
      <c r="AL171" s="19">
        <v>0</v>
      </c>
      <c r="AM171" s="19">
        <v>1</v>
      </c>
      <c r="AN171" s="19">
        <v>1</v>
      </c>
      <c r="AO171" s="19">
        <v>0</v>
      </c>
      <c r="AP171" s="19">
        <v>0</v>
      </c>
      <c r="AQ171" s="19">
        <v>0</v>
      </c>
      <c r="AR171" s="19">
        <v>0</v>
      </c>
      <c r="AV171" s="19">
        <v>0</v>
      </c>
      <c r="AY171" s="19">
        <v>0</v>
      </c>
      <c r="BA171" s="25" t="s">
        <v>428</v>
      </c>
      <c r="BB171" s="19">
        <v>2</v>
      </c>
      <c r="BC171" s="20">
        <v>3</v>
      </c>
      <c r="BD171" s="19">
        <v>1</v>
      </c>
      <c r="BE171" s="19">
        <v>1</v>
      </c>
      <c r="BF171" s="19">
        <v>1</v>
      </c>
      <c r="BG171" s="19">
        <v>1</v>
      </c>
      <c r="BH171" s="19">
        <v>0</v>
      </c>
      <c r="BI171" s="19">
        <v>1</v>
      </c>
      <c r="BJ171" s="19">
        <v>0</v>
      </c>
      <c r="BK171" s="19">
        <v>0</v>
      </c>
      <c r="BL171" s="19">
        <v>1</v>
      </c>
      <c r="BM171" s="19">
        <v>1</v>
      </c>
      <c r="BN171" s="19">
        <v>1</v>
      </c>
      <c r="BO171" s="19">
        <v>0</v>
      </c>
      <c r="BP171" s="19">
        <v>1</v>
      </c>
      <c r="BQ171" s="19">
        <v>0</v>
      </c>
      <c r="BR171" s="19">
        <v>1</v>
      </c>
      <c r="BS171" s="19">
        <v>0</v>
      </c>
      <c r="BT171" s="19">
        <v>0</v>
      </c>
      <c r="BU171" s="19">
        <v>0</v>
      </c>
      <c r="BV171" s="19">
        <v>0</v>
      </c>
      <c r="BW171" s="19">
        <v>0</v>
      </c>
      <c r="BX171" s="19">
        <v>0</v>
      </c>
      <c r="BY171" s="19">
        <v>0</v>
      </c>
      <c r="BZ171" s="19">
        <v>0</v>
      </c>
      <c r="CA171" s="19">
        <v>0</v>
      </c>
      <c r="CB171" s="19">
        <v>1</v>
      </c>
      <c r="CC171" s="19">
        <v>4</v>
      </c>
      <c r="CD171" s="19">
        <v>1</v>
      </c>
      <c r="CE171" s="19">
        <v>1</v>
      </c>
      <c r="CF171" s="19">
        <v>2</v>
      </c>
      <c r="CG171" s="25" t="s">
        <v>429</v>
      </c>
      <c r="CH171" s="19">
        <v>0</v>
      </c>
      <c r="CJ171" s="19">
        <v>2</v>
      </c>
      <c r="CK171" s="20" t="b">
        <f t="shared" si="97"/>
        <v>1</v>
      </c>
      <c r="CL171" s="21" t="b">
        <f t="shared" si="98"/>
        <v>0</v>
      </c>
      <c r="CM171" s="21" t="b">
        <f t="shared" si="139"/>
        <v>1</v>
      </c>
      <c r="CN171" s="19" t="b">
        <f t="shared" si="99"/>
        <v>0</v>
      </c>
      <c r="CO171" s="20" t="b">
        <f t="shared" si="100"/>
        <v>0</v>
      </c>
      <c r="CP171" s="19" t="b">
        <f t="shared" si="101"/>
        <v>0</v>
      </c>
      <c r="CQ171" s="19" t="b">
        <f t="shared" si="102"/>
        <v>0</v>
      </c>
      <c r="CR171" s="19" t="b">
        <f t="shared" si="103"/>
        <v>1</v>
      </c>
      <c r="CS171" s="20" t="b">
        <f t="shared" si="104"/>
        <v>1</v>
      </c>
      <c r="CT171" s="19" t="b">
        <f t="shared" si="105"/>
        <v>1</v>
      </c>
      <c r="CU171" s="19" t="b">
        <f t="shared" si="106"/>
        <v>0</v>
      </c>
      <c r="CV171" s="19" t="b">
        <f t="shared" si="107"/>
        <v>0</v>
      </c>
      <c r="CW171" s="19" t="b">
        <f t="shared" si="140"/>
        <v>0</v>
      </c>
      <c r="CX171" s="19" t="b">
        <f t="shared" si="108"/>
        <v>0</v>
      </c>
      <c r="CY171" s="19" t="b">
        <f t="shared" si="141"/>
        <v>1</v>
      </c>
      <c r="CZ171" s="20" t="b">
        <f t="shared" si="109"/>
        <v>0</v>
      </c>
      <c r="DA171" s="19" t="b">
        <f t="shared" si="110"/>
        <v>0</v>
      </c>
      <c r="DB171" s="19" t="b">
        <f t="shared" si="111"/>
        <v>0</v>
      </c>
      <c r="DC171" s="19" t="b">
        <f t="shared" si="112"/>
        <v>0</v>
      </c>
      <c r="DD171" s="19" t="b">
        <f t="shared" si="142"/>
        <v>0</v>
      </c>
      <c r="DE171" s="19" t="b">
        <f t="shared" si="113"/>
        <v>0</v>
      </c>
      <c r="DF171" s="19" t="b">
        <f t="shared" si="114"/>
        <v>0</v>
      </c>
      <c r="DG171" s="19" t="b">
        <f t="shared" si="143"/>
        <v>0</v>
      </c>
      <c r="DH171" s="20" t="b">
        <f t="shared" si="115"/>
        <v>1</v>
      </c>
      <c r="DI171" s="21" t="b">
        <f t="shared" si="144"/>
        <v>1</v>
      </c>
      <c r="DJ171" s="19" t="b">
        <f t="shared" si="116"/>
        <v>0</v>
      </c>
      <c r="DK171" s="19" t="b">
        <f t="shared" si="117"/>
        <v>0</v>
      </c>
      <c r="DL171" s="19" t="b">
        <f t="shared" si="118"/>
        <v>0</v>
      </c>
      <c r="DM171" s="19" t="b">
        <f t="shared" si="145"/>
        <v>0</v>
      </c>
      <c r="DN171" s="19" t="b">
        <f t="shared" si="137"/>
        <v>0</v>
      </c>
      <c r="DO171" s="19" t="b">
        <f t="shared" si="136"/>
        <v>0</v>
      </c>
      <c r="DP171" s="20">
        <f t="shared" si="119"/>
        <v>0</v>
      </c>
      <c r="DQ171" s="19">
        <f t="shared" si="120"/>
        <v>0</v>
      </c>
      <c r="DR171" s="19">
        <f t="shared" si="121"/>
        <v>0</v>
      </c>
      <c r="DS171" s="19">
        <f t="shared" si="122"/>
        <v>0</v>
      </c>
      <c r="DT171" s="19">
        <f t="shared" si="123"/>
        <v>0</v>
      </c>
      <c r="DU171" s="19">
        <f t="shared" si="124"/>
        <v>0</v>
      </c>
      <c r="DV171" s="19">
        <f t="shared" si="125"/>
        <v>0</v>
      </c>
      <c r="DW171" s="19">
        <f t="shared" si="126"/>
        <v>0</v>
      </c>
      <c r="DX171" s="19">
        <f t="shared" si="127"/>
        <v>0</v>
      </c>
      <c r="DY171" s="19">
        <f t="shared" si="128"/>
        <v>0</v>
      </c>
      <c r="DZ171" s="19">
        <f t="shared" si="129"/>
        <v>0</v>
      </c>
      <c r="EA171" s="19">
        <f t="shared" si="130"/>
        <v>0</v>
      </c>
      <c r="EB171" s="19">
        <f t="shared" si="131"/>
        <v>0</v>
      </c>
      <c r="EC171" s="19">
        <f t="shared" si="132"/>
        <v>0</v>
      </c>
      <c r="ED171" s="19">
        <f t="shared" si="133"/>
        <v>15</v>
      </c>
      <c r="EE171" s="19">
        <f t="shared" si="134"/>
        <v>0</v>
      </c>
      <c r="EF171" s="19">
        <f t="shared" si="146"/>
        <v>15</v>
      </c>
      <c r="EG171" s="22">
        <f t="shared" si="135"/>
        <v>0.1076923076923077</v>
      </c>
    </row>
    <row r="172" spans="1:137" x14ac:dyDescent="0.25">
      <c r="A172" s="18" t="b">
        <f t="shared" si="138"/>
        <v>1</v>
      </c>
      <c r="B172" s="23" t="s">
        <v>844</v>
      </c>
      <c r="C172" s="32" t="s">
        <v>1116</v>
      </c>
      <c r="D172" s="19">
        <v>1</v>
      </c>
      <c r="E172" s="19">
        <v>1</v>
      </c>
      <c r="F172" s="19">
        <v>1</v>
      </c>
      <c r="G172" s="19">
        <v>0</v>
      </c>
      <c r="H172" s="19">
        <v>0</v>
      </c>
      <c r="I172" s="19">
        <v>5</v>
      </c>
      <c r="J172" s="19">
        <v>2</v>
      </c>
      <c r="K172" s="19">
        <v>2</v>
      </c>
      <c r="L172" s="19">
        <v>1</v>
      </c>
      <c r="M172" s="19">
        <v>0</v>
      </c>
      <c r="N172" s="19">
        <v>0</v>
      </c>
      <c r="O172" s="19">
        <v>0</v>
      </c>
      <c r="P172" s="19">
        <v>0</v>
      </c>
      <c r="Q172" s="19">
        <v>0</v>
      </c>
      <c r="R172" s="19">
        <v>0</v>
      </c>
      <c r="S172" s="19">
        <v>0</v>
      </c>
      <c r="T172" s="25" t="s">
        <v>430</v>
      </c>
      <c r="U172" s="19">
        <v>2</v>
      </c>
      <c r="V172" s="20">
        <v>1</v>
      </c>
      <c r="W172" s="19">
        <v>1</v>
      </c>
      <c r="X172" s="19">
        <v>0</v>
      </c>
      <c r="Y172" s="19">
        <v>1</v>
      </c>
      <c r="Z172" s="19">
        <v>0</v>
      </c>
      <c r="AA172" s="19">
        <v>1</v>
      </c>
      <c r="AB172" s="19">
        <v>1</v>
      </c>
      <c r="AC172" s="19">
        <v>1</v>
      </c>
      <c r="AD172" s="19">
        <v>1</v>
      </c>
      <c r="AE172" s="19">
        <v>0</v>
      </c>
      <c r="AF172" s="19">
        <v>0</v>
      </c>
      <c r="AG172" s="19">
        <v>0</v>
      </c>
      <c r="AH172" s="19">
        <v>0</v>
      </c>
      <c r="AI172" s="19">
        <v>0</v>
      </c>
      <c r="AJ172" s="19">
        <v>0</v>
      </c>
      <c r="AK172" s="19">
        <v>0</v>
      </c>
      <c r="AL172" s="19">
        <v>0</v>
      </c>
      <c r="AM172" s="19">
        <v>1</v>
      </c>
      <c r="AN172" s="19">
        <v>0</v>
      </c>
      <c r="AO172" s="19">
        <v>1</v>
      </c>
      <c r="AP172" s="19">
        <v>1</v>
      </c>
      <c r="AQ172" s="19">
        <v>0</v>
      </c>
      <c r="AR172" s="19">
        <v>1</v>
      </c>
      <c r="AS172" s="19">
        <v>1</v>
      </c>
      <c r="AT172" s="19">
        <v>0</v>
      </c>
      <c r="AU172" s="19">
        <v>0</v>
      </c>
      <c r="AV172" s="19">
        <v>1</v>
      </c>
      <c r="AW172" s="19">
        <v>2</v>
      </c>
      <c r="AX172" s="19">
        <v>2</v>
      </c>
      <c r="AY172" s="19">
        <v>1</v>
      </c>
      <c r="AZ172" s="25" t="s">
        <v>431</v>
      </c>
      <c r="BA172" s="25" t="s">
        <v>432</v>
      </c>
      <c r="BB172" s="19">
        <v>2</v>
      </c>
      <c r="BC172" s="20">
        <v>3</v>
      </c>
      <c r="BD172" s="19">
        <v>1</v>
      </c>
      <c r="BE172" s="19">
        <v>3</v>
      </c>
      <c r="BH172" s="19">
        <v>0</v>
      </c>
      <c r="BI172" s="19">
        <v>1</v>
      </c>
      <c r="BJ172" s="19">
        <v>0</v>
      </c>
      <c r="BK172" s="19">
        <v>1</v>
      </c>
      <c r="BL172" s="19">
        <v>1</v>
      </c>
      <c r="BM172" s="19">
        <v>1</v>
      </c>
      <c r="BN172" s="19">
        <v>1</v>
      </c>
      <c r="BO172" s="19">
        <v>0</v>
      </c>
      <c r="BP172" s="19">
        <v>1</v>
      </c>
      <c r="BQ172" s="19">
        <v>0</v>
      </c>
      <c r="BR172" s="19">
        <v>1</v>
      </c>
      <c r="BS172" s="19">
        <v>0</v>
      </c>
      <c r="BT172" s="19">
        <v>1</v>
      </c>
      <c r="BU172" s="19">
        <v>0</v>
      </c>
      <c r="BV172" s="19">
        <v>0</v>
      </c>
      <c r="BW172" s="19">
        <v>0</v>
      </c>
      <c r="BX172" s="19">
        <v>0</v>
      </c>
      <c r="BY172" s="19">
        <v>0</v>
      </c>
      <c r="BZ172" s="19">
        <v>0</v>
      </c>
      <c r="CA172" s="19">
        <v>1</v>
      </c>
      <c r="CB172" s="19">
        <v>0</v>
      </c>
      <c r="CC172" s="19">
        <v>1</v>
      </c>
      <c r="CD172" s="19">
        <v>1</v>
      </c>
      <c r="CE172" s="19">
        <v>1</v>
      </c>
      <c r="CF172" s="19">
        <v>3</v>
      </c>
      <c r="CG172" s="25" t="s">
        <v>433</v>
      </c>
      <c r="CH172" s="19">
        <v>0</v>
      </c>
      <c r="CJ172" s="19">
        <v>2</v>
      </c>
      <c r="CK172" s="20" t="b">
        <f t="shared" si="97"/>
        <v>1</v>
      </c>
      <c r="CL172" s="21" t="b">
        <f t="shared" si="98"/>
        <v>0</v>
      </c>
      <c r="CM172" s="21" t="b">
        <f t="shared" si="139"/>
        <v>1</v>
      </c>
      <c r="CN172" s="19" t="b">
        <f t="shared" si="99"/>
        <v>0</v>
      </c>
      <c r="CO172" s="20" t="b">
        <f t="shared" si="100"/>
        <v>1</v>
      </c>
      <c r="CP172" s="19" t="b">
        <f t="shared" si="101"/>
        <v>1</v>
      </c>
      <c r="CQ172" s="19" t="b">
        <f t="shared" si="102"/>
        <v>1</v>
      </c>
      <c r="CR172" s="19" t="b">
        <f t="shared" si="103"/>
        <v>0</v>
      </c>
      <c r="CS172" s="20" t="b">
        <f t="shared" si="104"/>
        <v>1</v>
      </c>
      <c r="CT172" s="19" t="b">
        <f t="shared" si="105"/>
        <v>1</v>
      </c>
      <c r="CU172" s="19" t="b">
        <f t="shared" si="106"/>
        <v>0</v>
      </c>
      <c r="CV172" s="19" t="b">
        <f t="shared" si="107"/>
        <v>0</v>
      </c>
      <c r="CW172" s="19" t="b">
        <f t="shared" si="140"/>
        <v>0</v>
      </c>
      <c r="CX172" s="19" t="b">
        <f t="shared" si="108"/>
        <v>0</v>
      </c>
      <c r="CY172" s="19" t="b">
        <f t="shared" si="141"/>
        <v>1</v>
      </c>
      <c r="CZ172" s="20" t="b">
        <f t="shared" si="109"/>
        <v>0</v>
      </c>
      <c r="DA172" s="19" t="b">
        <f t="shared" si="110"/>
        <v>0</v>
      </c>
      <c r="DB172" s="19" t="b">
        <f t="shared" si="111"/>
        <v>0</v>
      </c>
      <c r="DC172" s="19" t="b">
        <f t="shared" si="112"/>
        <v>0</v>
      </c>
      <c r="DD172" s="19" t="b">
        <f t="shared" si="142"/>
        <v>0</v>
      </c>
      <c r="DE172" s="19" t="b">
        <f t="shared" si="113"/>
        <v>0</v>
      </c>
      <c r="DF172" s="19" t="b">
        <f t="shared" si="114"/>
        <v>0</v>
      </c>
      <c r="DG172" s="19" t="b">
        <f t="shared" si="143"/>
        <v>0</v>
      </c>
      <c r="DH172" s="20" t="b">
        <f t="shared" si="115"/>
        <v>1</v>
      </c>
      <c r="DI172" s="21" t="b">
        <f t="shared" si="144"/>
        <v>1</v>
      </c>
      <c r="DJ172" s="19" t="b">
        <f t="shared" si="116"/>
        <v>0</v>
      </c>
      <c r="DK172" s="19" t="b">
        <f t="shared" si="117"/>
        <v>1</v>
      </c>
      <c r="DL172" s="19" t="b">
        <f t="shared" si="118"/>
        <v>1</v>
      </c>
      <c r="DM172" s="19" t="b">
        <f t="shared" si="145"/>
        <v>1</v>
      </c>
      <c r="DN172" s="19" t="b">
        <f t="shared" si="137"/>
        <v>0</v>
      </c>
      <c r="DO172" s="19" t="b">
        <f t="shared" si="136"/>
        <v>0</v>
      </c>
      <c r="DP172" s="20">
        <f t="shared" si="119"/>
        <v>0</v>
      </c>
      <c r="DQ172" s="19">
        <f t="shared" si="120"/>
        <v>2</v>
      </c>
      <c r="DR172" s="19">
        <f t="shared" si="121"/>
        <v>0</v>
      </c>
      <c r="DS172" s="19">
        <f t="shared" si="122"/>
        <v>0</v>
      </c>
      <c r="DT172" s="19">
        <f t="shared" si="123"/>
        <v>0</v>
      </c>
      <c r="DU172" s="19">
        <f t="shared" si="124"/>
        <v>0</v>
      </c>
      <c r="DV172" s="19">
        <f t="shared" si="125"/>
        <v>0</v>
      </c>
      <c r="DW172" s="19">
        <f t="shared" si="126"/>
        <v>0</v>
      </c>
      <c r="DX172" s="19">
        <f t="shared" si="127"/>
        <v>0</v>
      </c>
      <c r="DY172" s="19">
        <f t="shared" si="128"/>
        <v>0</v>
      </c>
      <c r="DZ172" s="19">
        <f t="shared" si="129"/>
        <v>0</v>
      </c>
      <c r="EA172" s="19">
        <f t="shared" si="130"/>
        <v>0</v>
      </c>
      <c r="EB172" s="19">
        <f t="shared" si="131"/>
        <v>0</v>
      </c>
      <c r="EC172" s="19">
        <f t="shared" si="132"/>
        <v>0</v>
      </c>
      <c r="ED172" s="19">
        <f t="shared" si="133"/>
        <v>0</v>
      </c>
      <c r="EE172" s="19">
        <f t="shared" si="134"/>
        <v>0</v>
      </c>
      <c r="EF172" s="19">
        <f t="shared" si="146"/>
        <v>2</v>
      </c>
      <c r="EG172" s="22">
        <f t="shared" si="135"/>
        <v>0.92500000000000004</v>
      </c>
    </row>
    <row r="173" spans="1:137" x14ac:dyDescent="0.25">
      <c r="A173" s="18" t="b">
        <f t="shared" si="138"/>
        <v>1</v>
      </c>
      <c r="B173" s="23" t="s">
        <v>844</v>
      </c>
      <c r="C173" s="32" t="s">
        <v>1117</v>
      </c>
      <c r="D173" s="19">
        <v>1</v>
      </c>
      <c r="E173" s="19">
        <v>1</v>
      </c>
      <c r="F173" s="19">
        <v>1</v>
      </c>
      <c r="G173" s="19">
        <v>0</v>
      </c>
      <c r="H173" s="19">
        <v>0</v>
      </c>
      <c r="I173" s="19">
        <v>29</v>
      </c>
      <c r="J173" s="19">
        <v>2</v>
      </c>
      <c r="K173" s="19">
        <v>2</v>
      </c>
      <c r="L173" s="19">
        <v>1</v>
      </c>
      <c r="M173" s="19">
        <v>0</v>
      </c>
      <c r="N173" s="19">
        <v>0</v>
      </c>
      <c r="O173" s="19">
        <v>0</v>
      </c>
      <c r="P173" s="19">
        <v>0</v>
      </c>
      <c r="Q173" s="19">
        <v>0</v>
      </c>
      <c r="R173" s="19">
        <v>0</v>
      </c>
      <c r="S173" s="19">
        <v>0</v>
      </c>
      <c r="T173" s="25" t="s">
        <v>434</v>
      </c>
      <c r="U173" s="19">
        <v>2</v>
      </c>
      <c r="V173" s="20">
        <v>0</v>
      </c>
      <c r="W173" s="19">
        <v>0</v>
      </c>
      <c r="X173" s="19">
        <v>0</v>
      </c>
      <c r="Y173" s="19">
        <v>0</v>
      </c>
      <c r="AC173" s="19">
        <v>1</v>
      </c>
      <c r="AD173" s="19">
        <v>0</v>
      </c>
      <c r="AE173" s="19">
        <v>0</v>
      </c>
      <c r="AF173" s="19">
        <v>0</v>
      </c>
      <c r="AG173" s="19">
        <v>0</v>
      </c>
      <c r="AH173" s="19">
        <v>1</v>
      </c>
      <c r="AI173" s="19">
        <v>0</v>
      </c>
      <c r="AJ173" s="19">
        <v>1</v>
      </c>
      <c r="AK173" s="19">
        <v>0</v>
      </c>
      <c r="AL173" s="19">
        <v>0</v>
      </c>
      <c r="AM173" s="19">
        <v>0</v>
      </c>
      <c r="AN173" s="19">
        <v>0</v>
      </c>
      <c r="AO173" s="19">
        <v>0</v>
      </c>
      <c r="AP173" s="19">
        <v>0</v>
      </c>
      <c r="AQ173" s="19">
        <v>0</v>
      </c>
      <c r="AR173" s="19">
        <v>0</v>
      </c>
      <c r="AV173" s="19">
        <v>0</v>
      </c>
      <c r="AY173" s="19">
        <v>0</v>
      </c>
      <c r="BA173" s="25" t="s">
        <v>435</v>
      </c>
      <c r="BB173" s="19">
        <v>2</v>
      </c>
      <c r="BC173" s="20">
        <v>3</v>
      </c>
      <c r="BD173" s="19">
        <v>1</v>
      </c>
      <c r="BE173" s="19">
        <v>1</v>
      </c>
      <c r="BF173" s="19">
        <v>1</v>
      </c>
      <c r="BG173" s="19">
        <v>1</v>
      </c>
      <c r="BH173" s="19">
        <v>1</v>
      </c>
      <c r="BI173" s="19">
        <v>1</v>
      </c>
      <c r="BJ173" s="19">
        <v>0</v>
      </c>
      <c r="BK173" s="19">
        <v>0</v>
      </c>
      <c r="BL173" s="19">
        <v>1</v>
      </c>
      <c r="BM173" s="19">
        <v>1</v>
      </c>
      <c r="BN173" s="19">
        <v>1</v>
      </c>
      <c r="BO173" s="19">
        <v>1</v>
      </c>
      <c r="BP173" s="19">
        <v>0</v>
      </c>
      <c r="BQ173" s="19">
        <v>0</v>
      </c>
      <c r="BR173" s="19">
        <v>0</v>
      </c>
      <c r="BS173" s="19">
        <v>0</v>
      </c>
      <c r="BT173" s="19">
        <v>0</v>
      </c>
      <c r="BU173" s="19">
        <v>0</v>
      </c>
      <c r="BV173" s="19">
        <v>0</v>
      </c>
      <c r="BW173" s="19">
        <v>0</v>
      </c>
      <c r="BX173" s="19">
        <v>1</v>
      </c>
      <c r="BY173" s="19">
        <v>0</v>
      </c>
      <c r="BZ173" s="19">
        <v>0</v>
      </c>
      <c r="CA173" s="19">
        <v>0</v>
      </c>
      <c r="CB173" s="19">
        <v>0</v>
      </c>
      <c r="CC173" s="19">
        <v>4</v>
      </c>
      <c r="CD173" s="19">
        <v>0</v>
      </c>
      <c r="CE173" s="19">
        <v>0</v>
      </c>
      <c r="CF173" s="19">
        <v>1</v>
      </c>
      <c r="CG173" s="25" t="s">
        <v>436</v>
      </c>
      <c r="CH173" s="19">
        <v>0</v>
      </c>
      <c r="CJ173" s="19">
        <v>2</v>
      </c>
      <c r="CK173" s="20" t="b">
        <f t="shared" si="97"/>
        <v>1</v>
      </c>
      <c r="CL173" s="21" t="b">
        <f t="shared" si="98"/>
        <v>0</v>
      </c>
      <c r="CM173" s="21" t="b">
        <f t="shared" si="139"/>
        <v>1</v>
      </c>
      <c r="CN173" s="19" t="b">
        <f t="shared" si="99"/>
        <v>0</v>
      </c>
      <c r="CO173" s="20" t="b">
        <f t="shared" si="100"/>
        <v>0</v>
      </c>
      <c r="CP173" s="19" t="b">
        <f t="shared" si="101"/>
        <v>0</v>
      </c>
      <c r="CQ173" s="19" t="b">
        <f t="shared" si="102"/>
        <v>0</v>
      </c>
      <c r="CR173" s="19" t="b">
        <f t="shared" si="103"/>
        <v>1</v>
      </c>
      <c r="CS173" s="20" t="b">
        <f t="shared" si="104"/>
        <v>1</v>
      </c>
      <c r="CT173" s="19" t="b">
        <f t="shared" si="105"/>
        <v>0</v>
      </c>
      <c r="CU173" s="19" t="b">
        <f t="shared" si="106"/>
        <v>0</v>
      </c>
      <c r="CV173" s="19" t="b">
        <f t="shared" si="107"/>
        <v>0</v>
      </c>
      <c r="CW173" s="19" t="b">
        <f t="shared" si="140"/>
        <v>0</v>
      </c>
      <c r="CX173" s="19" t="b">
        <f t="shared" si="108"/>
        <v>1</v>
      </c>
      <c r="CY173" s="19" t="b">
        <f t="shared" si="141"/>
        <v>0</v>
      </c>
      <c r="CZ173" s="20" t="b">
        <f t="shared" si="109"/>
        <v>0</v>
      </c>
      <c r="DA173" s="19" t="b">
        <f t="shared" si="110"/>
        <v>0</v>
      </c>
      <c r="DB173" s="19" t="b">
        <f t="shared" si="111"/>
        <v>0</v>
      </c>
      <c r="DC173" s="19" t="b">
        <f t="shared" si="112"/>
        <v>0</v>
      </c>
      <c r="DD173" s="19" t="b">
        <f t="shared" si="142"/>
        <v>0</v>
      </c>
      <c r="DE173" s="19" t="b">
        <f t="shared" si="113"/>
        <v>0</v>
      </c>
      <c r="DF173" s="19" t="b">
        <f t="shared" si="114"/>
        <v>0</v>
      </c>
      <c r="DG173" s="19" t="b">
        <f t="shared" si="143"/>
        <v>0</v>
      </c>
      <c r="DH173" s="20" t="b">
        <f t="shared" si="115"/>
        <v>0</v>
      </c>
      <c r="DI173" s="21" t="b">
        <f t="shared" si="144"/>
        <v>0</v>
      </c>
      <c r="DJ173" s="19" t="b">
        <f t="shared" si="116"/>
        <v>1</v>
      </c>
      <c r="DK173" s="19" t="b">
        <f t="shared" si="117"/>
        <v>0</v>
      </c>
      <c r="DL173" s="19" t="b">
        <f t="shared" si="118"/>
        <v>0</v>
      </c>
      <c r="DM173" s="19" t="b">
        <f t="shared" si="145"/>
        <v>0</v>
      </c>
      <c r="DN173" s="19" t="b">
        <f t="shared" si="137"/>
        <v>1</v>
      </c>
      <c r="DO173" s="19" t="b">
        <f t="shared" si="136"/>
        <v>1</v>
      </c>
      <c r="DP173" s="20">
        <f t="shared" si="119"/>
        <v>0</v>
      </c>
      <c r="DQ173" s="19">
        <f t="shared" si="120"/>
        <v>0</v>
      </c>
      <c r="DR173" s="19">
        <f t="shared" si="121"/>
        <v>0</v>
      </c>
      <c r="DS173" s="19">
        <f t="shared" si="122"/>
        <v>0</v>
      </c>
      <c r="DT173" s="19">
        <f t="shared" si="123"/>
        <v>0</v>
      </c>
      <c r="DU173" s="19">
        <f t="shared" si="124"/>
        <v>0</v>
      </c>
      <c r="DV173" s="19">
        <f t="shared" si="125"/>
        <v>0</v>
      </c>
      <c r="DW173" s="19">
        <f t="shared" si="126"/>
        <v>0</v>
      </c>
      <c r="DX173" s="19">
        <f t="shared" si="127"/>
        <v>0</v>
      </c>
      <c r="DY173" s="19">
        <f t="shared" si="128"/>
        <v>0</v>
      </c>
      <c r="DZ173" s="19">
        <f t="shared" si="129"/>
        <v>0</v>
      </c>
      <c r="EA173" s="19">
        <f t="shared" si="130"/>
        <v>0</v>
      </c>
      <c r="EB173" s="19">
        <f t="shared" si="131"/>
        <v>0</v>
      </c>
      <c r="EC173" s="19">
        <f t="shared" si="132"/>
        <v>0</v>
      </c>
      <c r="ED173" s="19">
        <f t="shared" si="133"/>
        <v>15</v>
      </c>
      <c r="EE173" s="19">
        <f t="shared" si="134"/>
        <v>0</v>
      </c>
      <c r="EF173" s="19">
        <f t="shared" si="146"/>
        <v>15</v>
      </c>
      <c r="EG173" s="22">
        <f t="shared" si="135"/>
        <v>0.1076923076923077</v>
      </c>
    </row>
    <row r="174" spans="1:137" x14ac:dyDescent="0.25">
      <c r="A174" s="18" t="b">
        <f t="shared" si="138"/>
        <v>1</v>
      </c>
      <c r="B174" s="23" t="s">
        <v>844</v>
      </c>
      <c r="C174" s="32" t="s">
        <v>1118</v>
      </c>
      <c r="D174" s="19">
        <v>1</v>
      </c>
      <c r="E174" s="19">
        <v>1</v>
      </c>
      <c r="F174" s="19">
        <v>1</v>
      </c>
      <c r="G174" s="19">
        <v>0</v>
      </c>
      <c r="H174" s="19">
        <v>0</v>
      </c>
      <c r="I174" s="19">
        <v>2</v>
      </c>
      <c r="J174" s="19">
        <v>2</v>
      </c>
      <c r="K174" s="19">
        <v>2</v>
      </c>
      <c r="L174" s="19">
        <v>1</v>
      </c>
      <c r="M174" s="19">
        <v>0</v>
      </c>
      <c r="N174" s="19">
        <v>0</v>
      </c>
      <c r="O174" s="19">
        <v>0</v>
      </c>
      <c r="P174" s="19">
        <v>0</v>
      </c>
      <c r="Q174" s="19">
        <v>0</v>
      </c>
      <c r="R174" s="19">
        <v>0</v>
      </c>
      <c r="S174" s="19">
        <v>0</v>
      </c>
      <c r="T174" s="25" t="s">
        <v>437</v>
      </c>
      <c r="U174" s="19">
        <v>2</v>
      </c>
      <c r="V174" s="20">
        <v>0</v>
      </c>
      <c r="W174" s="19">
        <v>0</v>
      </c>
      <c r="X174" s="19">
        <v>0</v>
      </c>
      <c r="Y174" s="19">
        <v>0</v>
      </c>
      <c r="AC174" s="19">
        <v>1</v>
      </c>
      <c r="AD174" s="19">
        <v>0</v>
      </c>
      <c r="AE174" s="19">
        <v>0</v>
      </c>
      <c r="AF174" s="19">
        <v>0</v>
      </c>
      <c r="AG174" s="19">
        <v>0</v>
      </c>
      <c r="AH174" s="19">
        <v>0</v>
      </c>
      <c r="AI174" s="19">
        <v>0</v>
      </c>
      <c r="AJ174" s="19">
        <v>0</v>
      </c>
      <c r="AK174" s="19">
        <v>0</v>
      </c>
      <c r="AL174" s="19">
        <v>0</v>
      </c>
      <c r="AM174" s="19">
        <v>0</v>
      </c>
      <c r="AN174" s="19">
        <v>0</v>
      </c>
      <c r="AO174" s="19">
        <v>0</v>
      </c>
      <c r="AP174" s="19">
        <v>0</v>
      </c>
      <c r="AQ174" s="19">
        <v>1</v>
      </c>
      <c r="AR174" s="19">
        <v>0</v>
      </c>
      <c r="AV174" s="19">
        <v>0</v>
      </c>
      <c r="AY174" s="19">
        <v>0</v>
      </c>
      <c r="BA174" s="25" t="s">
        <v>438</v>
      </c>
      <c r="BB174" s="19">
        <v>2</v>
      </c>
      <c r="BC174" s="20">
        <v>3</v>
      </c>
      <c r="BD174" s="19">
        <v>1</v>
      </c>
      <c r="BE174" s="19">
        <v>1</v>
      </c>
      <c r="BF174" s="19">
        <v>1</v>
      </c>
      <c r="BG174" s="19">
        <v>1</v>
      </c>
      <c r="BH174" s="19">
        <v>0</v>
      </c>
      <c r="BI174" s="19">
        <v>1</v>
      </c>
      <c r="BJ174" s="19">
        <v>0</v>
      </c>
      <c r="BK174" s="19">
        <v>0</v>
      </c>
      <c r="BL174" s="19">
        <v>0</v>
      </c>
      <c r="BM174" s="19">
        <v>0</v>
      </c>
      <c r="BN174" s="19">
        <v>0</v>
      </c>
      <c r="BO174" s="19">
        <v>0</v>
      </c>
      <c r="BP174" s="19">
        <v>0</v>
      </c>
      <c r="BQ174" s="19">
        <v>0</v>
      </c>
      <c r="BR174" s="19">
        <v>0</v>
      </c>
      <c r="BS174" s="19">
        <v>0</v>
      </c>
      <c r="BT174" s="19">
        <v>0</v>
      </c>
      <c r="BU174" s="19">
        <v>0</v>
      </c>
      <c r="BV174" s="19">
        <v>0</v>
      </c>
      <c r="BW174" s="19">
        <v>0</v>
      </c>
      <c r="BX174" s="19">
        <v>0</v>
      </c>
      <c r="BY174" s="19">
        <v>0</v>
      </c>
      <c r="BZ174" s="19">
        <v>0</v>
      </c>
      <c r="CA174" s="19">
        <v>0</v>
      </c>
      <c r="CB174" s="19">
        <v>1</v>
      </c>
      <c r="CC174" s="19">
        <v>4</v>
      </c>
      <c r="CD174" s="19">
        <v>0</v>
      </c>
      <c r="CE174" s="19">
        <v>1</v>
      </c>
      <c r="CF174" s="19">
        <v>1</v>
      </c>
      <c r="CG174" s="25" t="s">
        <v>439</v>
      </c>
      <c r="CH174" s="19">
        <v>0</v>
      </c>
      <c r="CJ174" s="19">
        <v>2</v>
      </c>
      <c r="CK174" s="20" t="b">
        <f t="shared" si="97"/>
        <v>1</v>
      </c>
      <c r="CL174" s="21" t="b">
        <f t="shared" si="98"/>
        <v>0</v>
      </c>
      <c r="CM174" s="21" t="b">
        <f t="shared" si="139"/>
        <v>1</v>
      </c>
      <c r="CN174" s="19" t="b">
        <f t="shared" si="99"/>
        <v>0</v>
      </c>
      <c r="CO174" s="20" t="b">
        <f t="shared" si="100"/>
        <v>0</v>
      </c>
      <c r="CP174" s="19" t="b">
        <f t="shared" si="101"/>
        <v>0</v>
      </c>
      <c r="CQ174" s="19" t="b">
        <f t="shared" si="102"/>
        <v>0</v>
      </c>
      <c r="CR174" s="19" t="b">
        <f t="shared" si="103"/>
        <v>0</v>
      </c>
      <c r="CS174" s="20" t="b">
        <f t="shared" si="104"/>
        <v>0</v>
      </c>
      <c r="CT174" s="19" t="b">
        <f t="shared" si="105"/>
        <v>0</v>
      </c>
      <c r="CU174" s="19" t="b">
        <f t="shared" si="106"/>
        <v>0</v>
      </c>
      <c r="CV174" s="19" t="b">
        <f t="shared" si="107"/>
        <v>0</v>
      </c>
      <c r="CW174" s="19" t="b">
        <f t="shared" si="140"/>
        <v>0</v>
      </c>
      <c r="CX174" s="19" t="b">
        <f t="shared" si="108"/>
        <v>0</v>
      </c>
      <c r="CY174" s="19" t="b">
        <f t="shared" si="141"/>
        <v>0</v>
      </c>
      <c r="CZ174" s="20" t="b">
        <f t="shared" si="109"/>
        <v>1</v>
      </c>
      <c r="DA174" s="19" t="b">
        <f t="shared" si="110"/>
        <v>1</v>
      </c>
      <c r="DB174" s="19" t="b">
        <f t="shared" si="111"/>
        <v>0</v>
      </c>
      <c r="DC174" s="19" t="b">
        <f t="shared" si="112"/>
        <v>0</v>
      </c>
      <c r="DD174" s="19" t="b">
        <f t="shared" si="142"/>
        <v>0</v>
      </c>
      <c r="DE174" s="19" t="b">
        <f t="shared" si="113"/>
        <v>0</v>
      </c>
      <c r="DF174" s="19" t="b">
        <f t="shared" si="114"/>
        <v>0</v>
      </c>
      <c r="DG174" s="19" t="b">
        <f t="shared" si="143"/>
        <v>0</v>
      </c>
      <c r="DH174" s="20" t="b">
        <f t="shared" si="115"/>
        <v>0</v>
      </c>
      <c r="DI174" s="21" t="b">
        <f t="shared" si="144"/>
        <v>0</v>
      </c>
      <c r="DJ174" s="19" t="b">
        <f t="shared" si="116"/>
        <v>1</v>
      </c>
      <c r="DK174" s="19" t="b">
        <f t="shared" si="117"/>
        <v>0</v>
      </c>
      <c r="DL174" s="19" t="b">
        <f t="shared" si="118"/>
        <v>0</v>
      </c>
      <c r="DM174" s="19" t="b">
        <f t="shared" si="145"/>
        <v>0</v>
      </c>
      <c r="DN174" s="19" t="b">
        <f t="shared" si="137"/>
        <v>1</v>
      </c>
      <c r="DO174" s="19" t="b">
        <f t="shared" si="136"/>
        <v>0</v>
      </c>
      <c r="DP174" s="20">
        <f t="shared" si="119"/>
        <v>0</v>
      </c>
      <c r="DQ174" s="19">
        <f t="shared" si="120"/>
        <v>0</v>
      </c>
      <c r="DR174" s="19">
        <f t="shared" si="121"/>
        <v>0</v>
      </c>
      <c r="DS174" s="19">
        <f t="shared" si="122"/>
        <v>0</v>
      </c>
      <c r="DT174" s="19">
        <f t="shared" si="123"/>
        <v>0</v>
      </c>
      <c r="DU174" s="19">
        <f t="shared" si="124"/>
        <v>0</v>
      </c>
      <c r="DV174" s="19">
        <f t="shared" si="125"/>
        <v>0</v>
      </c>
      <c r="DW174" s="19">
        <f t="shared" si="126"/>
        <v>0</v>
      </c>
      <c r="DX174" s="19">
        <f t="shared" si="127"/>
        <v>0</v>
      </c>
      <c r="DY174" s="19">
        <f t="shared" si="128"/>
        <v>0</v>
      </c>
      <c r="DZ174" s="19">
        <f t="shared" si="129"/>
        <v>0</v>
      </c>
      <c r="EA174" s="19">
        <f t="shared" si="130"/>
        <v>0</v>
      </c>
      <c r="EB174" s="19">
        <f t="shared" si="131"/>
        <v>0</v>
      </c>
      <c r="EC174" s="19">
        <f t="shared" si="132"/>
        <v>0</v>
      </c>
      <c r="ED174" s="19">
        <f t="shared" si="133"/>
        <v>0</v>
      </c>
      <c r="EE174" s="19">
        <f t="shared" si="134"/>
        <v>16</v>
      </c>
      <c r="EF174" s="19">
        <f t="shared" si="146"/>
        <v>16</v>
      </c>
      <c r="EG174" s="22">
        <f t="shared" si="135"/>
        <v>7.43801652892562E-2</v>
      </c>
    </row>
    <row r="175" spans="1:137" x14ac:dyDescent="0.25">
      <c r="A175" s="18" t="b">
        <f t="shared" si="138"/>
        <v>1</v>
      </c>
      <c r="B175" s="23" t="s">
        <v>844</v>
      </c>
      <c r="C175" s="32" t="s">
        <v>1119</v>
      </c>
      <c r="D175" s="19">
        <v>1</v>
      </c>
      <c r="E175" s="19">
        <v>1</v>
      </c>
      <c r="F175" s="19">
        <v>1</v>
      </c>
      <c r="G175" s="19">
        <v>0</v>
      </c>
      <c r="H175" s="19">
        <v>0</v>
      </c>
      <c r="I175" s="19">
        <v>33</v>
      </c>
      <c r="J175" s="19">
        <v>2</v>
      </c>
      <c r="K175" s="19">
        <v>2</v>
      </c>
      <c r="L175" s="19">
        <v>1</v>
      </c>
      <c r="M175" s="19">
        <v>0</v>
      </c>
      <c r="N175" s="19">
        <v>0</v>
      </c>
      <c r="O175" s="19">
        <v>0</v>
      </c>
      <c r="P175" s="19">
        <v>0</v>
      </c>
      <c r="Q175" s="19">
        <v>0</v>
      </c>
      <c r="R175" s="19">
        <v>0</v>
      </c>
      <c r="S175" s="19">
        <v>0</v>
      </c>
      <c r="T175" s="25" t="s">
        <v>440</v>
      </c>
      <c r="U175" s="19">
        <v>2</v>
      </c>
      <c r="V175" s="20">
        <v>1</v>
      </c>
      <c r="W175" s="19">
        <v>0</v>
      </c>
      <c r="X175" s="19">
        <v>0</v>
      </c>
      <c r="Y175" s="19">
        <v>1</v>
      </c>
      <c r="Z175" s="19">
        <v>0</v>
      </c>
      <c r="AA175" s="19">
        <v>1</v>
      </c>
      <c r="AB175" s="19">
        <v>0</v>
      </c>
      <c r="AC175" s="19">
        <v>1</v>
      </c>
      <c r="AD175" s="19">
        <v>1</v>
      </c>
      <c r="AE175" s="19">
        <v>1</v>
      </c>
      <c r="AF175" s="19">
        <v>0</v>
      </c>
      <c r="AG175" s="19">
        <v>0</v>
      </c>
      <c r="AH175" s="19">
        <v>0</v>
      </c>
      <c r="AI175" s="19">
        <v>0</v>
      </c>
      <c r="AJ175" s="19">
        <v>0</v>
      </c>
      <c r="AK175" s="19">
        <v>0</v>
      </c>
      <c r="AL175" s="19">
        <v>0</v>
      </c>
      <c r="AM175" s="19">
        <v>1</v>
      </c>
      <c r="AN175" s="19">
        <v>0</v>
      </c>
      <c r="AO175" s="19">
        <v>1</v>
      </c>
      <c r="AP175" s="19">
        <v>1</v>
      </c>
      <c r="AQ175" s="19">
        <v>1</v>
      </c>
      <c r="AR175" s="19">
        <v>0</v>
      </c>
      <c r="AV175" s="19">
        <v>0</v>
      </c>
      <c r="AY175" s="19">
        <v>0</v>
      </c>
      <c r="BA175" s="25" t="s">
        <v>761</v>
      </c>
      <c r="BB175" s="19">
        <v>2</v>
      </c>
      <c r="BC175" s="20">
        <v>3</v>
      </c>
      <c r="BD175" s="19">
        <v>1</v>
      </c>
      <c r="BE175" s="19">
        <v>3</v>
      </c>
      <c r="BH175" s="19">
        <v>0</v>
      </c>
      <c r="BI175" s="19">
        <v>1</v>
      </c>
      <c r="BJ175" s="19">
        <v>1</v>
      </c>
      <c r="BK175" s="19">
        <v>1</v>
      </c>
      <c r="BL175" s="19">
        <v>1</v>
      </c>
      <c r="BM175" s="19">
        <v>1</v>
      </c>
      <c r="BN175" s="19">
        <v>1</v>
      </c>
      <c r="BO175" s="19">
        <v>1</v>
      </c>
      <c r="BP175" s="19">
        <v>1</v>
      </c>
      <c r="BQ175" s="19">
        <v>0</v>
      </c>
      <c r="BR175" s="19">
        <v>1</v>
      </c>
      <c r="BS175" s="19">
        <v>0</v>
      </c>
      <c r="BT175" s="19">
        <v>0</v>
      </c>
      <c r="BU175" s="19">
        <v>0</v>
      </c>
      <c r="BV175" s="19">
        <v>0</v>
      </c>
      <c r="BW175" s="19">
        <v>0</v>
      </c>
      <c r="BX175" s="19">
        <v>0</v>
      </c>
      <c r="BY175" s="19">
        <v>0</v>
      </c>
      <c r="BZ175" s="19">
        <v>0</v>
      </c>
      <c r="CA175" s="19">
        <v>0</v>
      </c>
      <c r="CB175" s="19">
        <v>1</v>
      </c>
      <c r="CC175" s="19">
        <v>1</v>
      </c>
      <c r="CD175" s="19">
        <v>1</v>
      </c>
      <c r="CE175" s="19">
        <v>1</v>
      </c>
      <c r="CF175" s="19">
        <v>5</v>
      </c>
      <c r="CG175" s="25" t="s">
        <v>441</v>
      </c>
      <c r="CH175" s="19">
        <v>0</v>
      </c>
      <c r="CJ175" s="19">
        <v>2</v>
      </c>
      <c r="CK175" s="20" t="b">
        <f t="shared" si="97"/>
        <v>1</v>
      </c>
      <c r="CL175" s="21" t="b">
        <f t="shared" si="98"/>
        <v>0</v>
      </c>
      <c r="CM175" s="21" t="b">
        <f t="shared" si="139"/>
        <v>1</v>
      </c>
      <c r="CN175" s="19" t="b">
        <f t="shared" si="99"/>
        <v>0</v>
      </c>
      <c r="CO175" s="20" t="b">
        <f t="shared" si="100"/>
        <v>1</v>
      </c>
      <c r="CP175" s="19" t="b">
        <f t="shared" si="101"/>
        <v>1</v>
      </c>
      <c r="CQ175" s="19" t="b">
        <f t="shared" si="102"/>
        <v>1</v>
      </c>
      <c r="CR175" s="19" t="b">
        <f t="shared" si="103"/>
        <v>0</v>
      </c>
      <c r="CS175" s="20" t="b">
        <f t="shared" si="104"/>
        <v>1</v>
      </c>
      <c r="CT175" s="19" t="b">
        <f t="shared" si="105"/>
        <v>1</v>
      </c>
      <c r="CU175" s="19" t="b">
        <f t="shared" si="106"/>
        <v>0</v>
      </c>
      <c r="CV175" s="19" t="b">
        <f t="shared" si="107"/>
        <v>0</v>
      </c>
      <c r="CW175" s="19" t="b">
        <f t="shared" si="140"/>
        <v>0</v>
      </c>
      <c r="CX175" s="19" t="b">
        <f t="shared" si="108"/>
        <v>0</v>
      </c>
      <c r="CY175" s="19" t="b">
        <f t="shared" si="141"/>
        <v>1</v>
      </c>
      <c r="CZ175" s="20" t="b">
        <f t="shared" si="109"/>
        <v>0</v>
      </c>
      <c r="DA175" s="19" t="b">
        <f t="shared" si="110"/>
        <v>0</v>
      </c>
      <c r="DB175" s="19" t="b">
        <f t="shared" si="111"/>
        <v>0</v>
      </c>
      <c r="DC175" s="19" t="b">
        <f t="shared" si="112"/>
        <v>0</v>
      </c>
      <c r="DD175" s="19" t="b">
        <f t="shared" si="142"/>
        <v>0</v>
      </c>
      <c r="DE175" s="19" t="b">
        <f t="shared" si="113"/>
        <v>0</v>
      </c>
      <c r="DF175" s="19" t="b">
        <f t="shared" si="114"/>
        <v>0</v>
      </c>
      <c r="DG175" s="19" t="b">
        <f t="shared" si="143"/>
        <v>0</v>
      </c>
      <c r="DH175" s="20" t="b">
        <f t="shared" si="115"/>
        <v>1</v>
      </c>
      <c r="DI175" s="21" t="b">
        <f t="shared" si="144"/>
        <v>1</v>
      </c>
      <c r="DJ175" s="19" t="b">
        <f t="shared" si="116"/>
        <v>0</v>
      </c>
      <c r="DK175" s="19" t="b">
        <f t="shared" si="117"/>
        <v>0</v>
      </c>
      <c r="DL175" s="19" t="b">
        <f t="shared" si="118"/>
        <v>0</v>
      </c>
      <c r="DM175" s="19" t="b">
        <f t="shared" si="145"/>
        <v>0</v>
      </c>
      <c r="DN175" s="19" t="b">
        <f t="shared" si="137"/>
        <v>0</v>
      </c>
      <c r="DO175" s="19" t="b">
        <f t="shared" si="136"/>
        <v>0</v>
      </c>
      <c r="DP175" s="20">
        <f t="shared" si="119"/>
        <v>0</v>
      </c>
      <c r="DQ175" s="19">
        <f t="shared" si="120"/>
        <v>2</v>
      </c>
      <c r="DR175" s="19">
        <f t="shared" si="121"/>
        <v>0</v>
      </c>
      <c r="DS175" s="19">
        <f t="shared" si="122"/>
        <v>0</v>
      </c>
      <c r="DT175" s="19">
        <f t="shared" si="123"/>
        <v>0</v>
      </c>
      <c r="DU175" s="19">
        <f t="shared" si="124"/>
        <v>0</v>
      </c>
      <c r="DV175" s="19">
        <f t="shared" si="125"/>
        <v>0</v>
      </c>
      <c r="DW175" s="19">
        <f t="shared" si="126"/>
        <v>0</v>
      </c>
      <c r="DX175" s="19">
        <f t="shared" si="127"/>
        <v>0</v>
      </c>
      <c r="DY175" s="19">
        <f t="shared" si="128"/>
        <v>0</v>
      </c>
      <c r="DZ175" s="19">
        <f t="shared" si="129"/>
        <v>0</v>
      </c>
      <c r="EA175" s="19">
        <f t="shared" si="130"/>
        <v>0</v>
      </c>
      <c r="EB175" s="19">
        <f t="shared" si="131"/>
        <v>0</v>
      </c>
      <c r="EC175" s="19">
        <f t="shared" si="132"/>
        <v>0</v>
      </c>
      <c r="ED175" s="19">
        <f t="shared" si="133"/>
        <v>0</v>
      </c>
      <c r="EE175" s="19">
        <f t="shared" si="134"/>
        <v>0</v>
      </c>
      <c r="EF175" s="19">
        <f t="shared" si="146"/>
        <v>2</v>
      </c>
      <c r="EG175" s="22">
        <f t="shared" si="135"/>
        <v>0.92500000000000004</v>
      </c>
    </row>
    <row r="176" spans="1:137" x14ac:dyDescent="0.25">
      <c r="A176" s="18" t="b">
        <f t="shared" si="138"/>
        <v>1</v>
      </c>
      <c r="B176" s="23" t="s">
        <v>844</v>
      </c>
      <c r="C176" s="32" t="s">
        <v>1120</v>
      </c>
      <c r="D176" s="19">
        <v>1</v>
      </c>
      <c r="E176" s="19">
        <v>1</v>
      </c>
      <c r="F176" s="19">
        <v>1</v>
      </c>
      <c r="G176" s="19">
        <v>0</v>
      </c>
      <c r="H176" s="19">
        <v>0</v>
      </c>
      <c r="I176" s="19">
        <v>11</v>
      </c>
      <c r="J176" s="19">
        <v>1</v>
      </c>
      <c r="K176" s="19">
        <v>2</v>
      </c>
      <c r="L176" s="19">
        <v>1</v>
      </c>
      <c r="M176" s="19">
        <v>0</v>
      </c>
      <c r="N176" s="19">
        <v>0</v>
      </c>
      <c r="O176" s="19">
        <v>0</v>
      </c>
      <c r="P176" s="19">
        <v>0</v>
      </c>
      <c r="Q176" s="19">
        <v>0</v>
      </c>
      <c r="R176" s="19">
        <v>0</v>
      </c>
      <c r="S176" s="19">
        <v>0</v>
      </c>
      <c r="T176" s="25" t="s">
        <v>762</v>
      </c>
      <c r="U176" s="19">
        <v>2</v>
      </c>
      <c r="V176" s="20">
        <v>0</v>
      </c>
      <c r="W176" s="19">
        <v>0</v>
      </c>
      <c r="X176" s="19">
        <v>0</v>
      </c>
      <c r="Y176" s="19">
        <v>0</v>
      </c>
      <c r="AC176" s="19">
        <v>1</v>
      </c>
      <c r="AD176" s="19">
        <v>0</v>
      </c>
      <c r="AE176" s="19">
        <v>0</v>
      </c>
      <c r="AF176" s="19">
        <v>0</v>
      </c>
      <c r="AG176" s="19">
        <v>0</v>
      </c>
      <c r="AH176" s="19">
        <v>1</v>
      </c>
      <c r="AI176" s="19">
        <v>1</v>
      </c>
      <c r="AJ176" s="19">
        <v>0</v>
      </c>
      <c r="AK176" s="19">
        <v>0</v>
      </c>
      <c r="AL176" s="19">
        <v>0</v>
      </c>
      <c r="AM176" s="19">
        <v>1</v>
      </c>
      <c r="AN176" s="19">
        <v>1</v>
      </c>
      <c r="AO176" s="19">
        <v>0</v>
      </c>
      <c r="AP176" s="19">
        <v>0</v>
      </c>
      <c r="AQ176" s="19">
        <v>0</v>
      </c>
      <c r="AR176" s="19">
        <v>0</v>
      </c>
      <c r="AV176" s="19">
        <v>0</v>
      </c>
      <c r="AY176" s="19">
        <v>0</v>
      </c>
      <c r="BA176" s="25" t="s">
        <v>442</v>
      </c>
      <c r="BB176" s="19">
        <v>2</v>
      </c>
      <c r="BC176" s="20">
        <v>3</v>
      </c>
      <c r="BD176" s="19">
        <v>1</v>
      </c>
      <c r="BE176" s="19">
        <v>3</v>
      </c>
      <c r="BH176" s="19">
        <v>1</v>
      </c>
      <c r="BI176" s="19">
        <v>1</v>
      </c>
      <c r="BJ176" s="19">
        <v>0</v>
      </c>
      <c r="BK176" s="19">
        <v>0</v>
      </c>
      <c r="BL176" s="19">
        <v>1</v>
      </c>
      <c r="BM176" s="19">
        <v>0</v>
      </c>
      <c r="BN176" s="19">
        <v>1</v>
      </c>
      <c r="BO176" s="19">
        <v>0</v>
      </c>
      <c r="BP176" s="19">
        <v>1</v>
      </c>
      <c r="BQ176" s="19">
        <v>0</v>
      </c>
      <c r="BR176" s="19">
        <v>1</v>
      </c>
      <c r="BS176" s="19">
        <v>0</v>
      </c>
      <c r="BT176" s="19">
        <v>0</v>
      </c>
      <c r="BU176" s="19">
        <v>0</v>
      </c>
      <c r="BV176" s="19">
        <v>0</v>
      </c>
      <c r="BW176" s="19">
        <v>0</v>
      </c>
      <c r="BX176" s="19">
        <v>0</v>
      </c>
      <c r="BY176" s="19">
        <v>0</v>
      </c>
      <c r="BZ176" s="19">
        <v>0</v>
      </c>
      <c r="CA176" s="19">
        <v>0</v>
      </c>
      <c r="CB176" s="19">
        <v>1</v>
      </c>
      <c r="CC176" s="19">
        <v>4</v>
      </c>
      <c r="CD176" s="19">
        <v>1</v>
      </c>
      <c r="CE176" s="19">
        <v>1</v>
      </c>
      <c r="CF176" s="19">
        <v>1</v>
      </c>
      <c r="CG176" s="25" t="s">
        <v>443</v>
      </c>
      <c r="CH176" s="19">
        <v>0</v>
      </c>
      <c r="CJ176" s="19">
        <v>2</v>
      </c>
      <c r="CK176" s="20" t="b">
        <f t="shared" si="97"/>
        <v>1</v>
      </c>
      <c r="CL176" s="21" t="b">
        <f t="shared" si="98"/>
        <v>0</v>
      </c>
      <c r="CM176" s="21" t="b">
        <f t="shared" si="139"/>
        <v>1</v>
      </c>
      <c r="CN176" s="19" t="b">
        <f t="shared" si="99"/>
        <v>0</v>
      </c>
      <c r="CO176" s="20" t="b">
        <f t="shared" si="100"/>
        <v>0</v>
      </c>
      <c r="CP176" s="19" t="b">
        <f t="shared" si="101"/>
        <v>0</v>
      </c>
      <c r="CQ176" s="19" t="b">
        <f t="shared" si="102"/>
        <v>0</v>
      </c>
      <c r="CR176" s="19" t="b">
        <f t="shared" si="103"/>
        <v>0</v>
      </c>
      <c r="CS176" s="20" t="b">
        <f t="shared" si="104"/>
        <v>0</v>
      </c>
      <c r="CT176" s="19" t="b">
        <f t="shared" si="105"/>
        <v>0</v>
      </c>
      <c r="CU176" s="19" t="b">
        <f t="shared" si="106"/>
        <v>0</v>
      </c>
      <c r="CV176" s="19" t="b">
        <f t="shared" si="107"/>
        <v>0</v>
      </c>
      <c r="CW176" s="19" t="b">
        <f t="shared" si="140"/>
        <v>0</v>
      </c>
      <c r="CX176" s="19" t="b">
        <f t="shared" si="108"/>
        <v>0</v>
      </c>
      <c r="CY176" s="19" t="b">
        <f t="shared" si="141"/>
        <v>0</v>
      </c>
      <c r="CZ176" s="20" t="b">
        <f t="shared" si="109"/>
        <v>1</v>
      </c>
      <c r="DA176" s="19" t="b">
        <f t="shared" si="110"/>
        <v>0</v>
      </c>
      <c r="DB176" s="19" t="b">
        <f t="shared" si="111"/>
        <v>0</v>
      </c>
      <c r="DC176" s="19" t="b">
        <f t="shared" si="112"/>
        <v>0</v>
      </c>
      <c r="DD176" s="19" t="b">
        <f t="shared" si="142"/>
        <v>0</v>
      </c>
      <c r="DE176" s="19" t="b">
        <f t="shared" si="113"/>
        <v>1</v>
      </c>
      <c r="DF176" s="19" t="b">
        <f t="shared" si="114"/>
        <v>1</v>
      </c>
      <c r="DG176" s="19" t="b">
        <f t="shared" si="143"/>
        <v>1</v>
      </c>
      <c r="DH176" s="20" t="b">
        <f t="shared" si="115"/>
        <v>1</v>
      </c>
      <c r="DI176" s="21" t="b">
        <f t="shared" si="144"/>
        <v>1</v>
      </c>
      <c r="DJ176" s="19" t="b">
        <f t="shared" si="116"/>
        <v>0</v>
      </c>
      <c r="DK176" s="19" t="b">
        <f t="shared" si="117"/>
        <v>0</v>
      </c>
      <c r="DL176" s="19" t="b">
        <f t="shared" si="118"/>
        <v>0</v>
      </c>
      <c r="DM176" s="19" t="b">
        <f t="shared" si="145"/>
        <v>0</v>
      </c>
      <c r="DN176" s="19" t="b">
        <f t="shared" si="137"/>
        <v>0</v>
      </c>
      <c r="DO176" s="19" t="b">
        <f t="shared" si="136"/>
        <v>0</v>
      </c>
      <c r="DP176" s="20">
        <f t="shared" si="119"/>
        <v>0</v>
      </c>
      <c r="DQ176" s="19">
        <f t="shared" si="120"/>
        <v>0</v>
      </c>
      <c r="DR176" s="19">
        <f t="shared" si="121"/>
        <v>0</v>
      </c>
      <c r="DS176" s="19">
        <f t="shared" si="122"/>
        <v>0</v>
      </c>
      <c r="DT176" s="19">
        <f t="shared" si="123"/>
        <v>0</v>
      </c>
      <c r="DU176" s="19">
        <f t="shared" si="124"/>
        <v>0</v>
      </c>
      <c r="DV176" s="19">
        <f t="shared" si="125"/>
        <v>0</v>
      </c>
      <c r="DW176" s="19">
        <f t="shared" si="126"/>
        <v>0</v>
      </c>
      <c r="DX176" s="19">
        <f t="shared" si="127"/>
        <v>0</v>
      </c>
      <c r="DY176" s="19">
        <f t="shared" si="128"/>
        <v>0</v>
      </c>
      <c r="DZ176" s="19">
        <f t="shared" si="129"/>
        <v>0</v>
      </c>
      <c r="EA176" s="19">
        <f t="shared" si="130"/>
        <v>0</v>
      </c>
      <c r="EB176" s="19">
        <f t="shared" si="131"/>
        <v>0</v>
      </c>
      <c r="EC176" s="19">
        <f t="shared" si="132"/>
        <v>0</v>
      </c>
      <c r="ED176" s="19">
        <f t="shared" si="133"/>
        <v>0</v>
      </c>
      <c r="EE176" s="19">
        <f t="shared" si="134"/>
        <v>16</v>
      </c>
      <c r="EF176" s="19">
        <f t="shared" si="146"/>
        <v>16</v>
      </c>
      <c r="EG176" s="22">
        <f t="shared" si="135"/>
        <v>7.43801652892562E-2</v>
      </c>
    </row>
    <row r="177" spans="1:137" x14ac:dyDescent="0.25">
      <c r="A177" s="18" t="b">
        <f t="shared" si="138"/>
        <v>1</v>
      </c>
      <c r="B177" s="23" t="s">
        <v>844</v>
      </c>
      <c r="C177" s="32" t="s">
        <v>1121</v>
      </c>
      <c r="D177" s="19">
        <v>1</v>
      </c>
      <c r="E177" s="19">
        <v>1</v>
      </c>
      <c r="F177" s="19">
        <v>1</v>
      </c>
      <c r="G177" s="19">
        <v>0</v>
      </c>
      <c r="H177" s="19">
        <v>0</v>
      </c>
      <c r="I177" s="19">
        <v>5</v>
      </c>
      <c r="J177" s="19">
        <v>2</v>
      </c>
      <c r="K177" s="19">
        <v>2</v>
      </c>
      <c r="L177" s="19">
        <v>1</v>
      </c>
      <c r="M177" s="19">
        <v>0</v>
      </c>
      <c r="N177" s="19">
        <v>0</v>
      </c>
      <c r="O177" s="19">
        <v>0</v>
      </c>
      <c r="P177" s="19">
        <v>0</v>
      </c>
      <c r="Q177" s="19">
        <v>0</v>
      </c>
      <c r="R177" s="19">
        <v>0</v>
      </c>
      <c r="S177" s="19">
        <v>0</v>
      </c>
      <c r="T177" s="25" t="s">
        <v>444</v>
      </c>
      <c r="U177" s="19">
        <v>2</v>
      </c>
      <c r="V177" s="20">
        <v>1</v>
      </c>
      <c r="W177" s="19">
        <v>1</v>
      </c>
      <c r="X177" s="19">
        <v>0</v>
      </c>
      <c r="Y177" s="19">
        <v>1</v>
      </c>
      <c r="Z177" s="19">
        <v>1</v>
      </c>
      <c r="AC177" s="19">
        <v>1</v>
      </c>
      <c r="AD177" s="19">
        <v>1</v>
      </c>
      <c r="AE177" s="19">
        <v>1</v>
      </c>
      <c r="AF177" s="19">
        <v>0</v>
      </c>
      <c r="AG177" s="19">
        <v>0</v>
      </c>
      <c r="AH177" s="19">
        <v>1</v>
      </c>
      <c r="AI177" s="19">
        <v>0</v>
      </c>
      <c r="AJ177" s="19">
        <v>0</v>
      </c>
      <c r="AK177" s="19">
        <v>1</v>
      </c>
      <c r="AL177" s="19">
        <v>0</v>
      </c>
      <c r="AM177" s="19">
        <v>1</v>
      </c>
      <c r="AN177" s="19">
        <v>0</v>
      </c>
      <c r="AO177" s="19">
        <v>1</v>
      </c>
      <c r="AP177" s="19">
        <v>1</v>
      </c>
      <c r="AQ177" s="19">
        <v>1</v>
      </c>
      <c r="AR177" s="19">
        <v>0</v>
      </c>
      <c r="AV177" s="19">
        <v>1</v>
      </c>
      <c r="AW177" s="19">
        <v>1</v>
      </c>
      <c r="AX177" s="19">
        <v>2</v>
      </c>
      <c r="AY177" s="19">
        <v>0</v>
      </c>
      <c r="BA177" s="25" t="s">
        <v>445</v>
      </c>
      <c r="BB177" s="19">
        <v>2</v>
      </c>
      <c r="BC177" s="20">
        <v>3</v>
      </c>
      <c r="BD177" s="19">
        <v>1</v>
      </c>
      <c r="BE177" s="19">
        <v>3</v>
      </c>
      <c r="BH177" s="19">
        <v>0</v>
      </c>
      <c r="BI177" s="19">
        <v>1</v>
      </c>
      <c r="BJ177" s="19">
        <v>1</v>
      </c>
      <c r="BK177" s="19">
        <v>0</v>
      </c>
      <c r="BL177" s="19">
        <v>1</v>
      </c>
      <c r="BM177" s="19">
        <v>1</v>
      </c>
      <c r="BN177" s="19">
        <v>1</v>
      </c>
      <c r="BO177" s="19">
        <v>1</v>
      </c>
      <c r="BP177" s="19">
        <v>1</v>
      </c>
      <c r="BQ177" s="19">
        <v>0</v>
      </c>
      <c r="BR177" s="19">
        <v>1</v>
      </c>
      <c r="BS177" s="19">
        <v>0</v>
      </c>
      <c r="BT177" s="19">
        <v>1</v>
      </c>
      <c r="BU177" s="19">
        <v>0</v>
      </c>
      <c r="BV177" s="19">
        <v>0</v>
      </c>
      <c r="BW177" s="19">
        <v>0</v>
      </c>
      <c r="BX177" s="19">
        <v>1</v>
      </c>
      <c r="BY177" s="19">
        <v>0</v>
      </c>
      <c r="BZ177" s="19">
        <v>0</v>
      </c>
      <c r="CA177" s="19">
        <v>0</v>
      </c>
      <c r="CB177" s="19">
        <v>0</v>
      </c>
      <c r="CC177" s="19">
        <v>1</v>
      </c>
      <c r="CD177" s="19">
        <v>1</v>
      </c>
      <c r="CE177" s="19">
        <v>1</v>
      </c>
      <c r="CF177" s="19">
        <v>15</v>
      </c>
      <c r="CG177" s="25" t="s">
        <v>446</v>
      </c>
      <c r="CH177" s="19">
        <v>0</v>
      </c>
      <c r="CJ177" s="19">
        <v>2</v>
      </c>
      <c r="CK177" s="20" t="b">
        <f t="shared" si="97"/>
        <v>1</v>
      </c>
      <c r="CL177" s="21" t="b">
        <f t="shared" si="98"/>
        <v>0</v>
      </c>
      <c r="CM177" s="21" t="b">
        <f t="shared" si="139"/>
        <v>1</v>
      </c>
      <c r="CN177" s="19" t="b">
        <f t="shared" si="99"/>
        <v>0</v>
      </c>
      <c r="CO177" s="20" t="b">
        <f t="shared" si="100"/>
        <v>1</v>
      </c>
      <c r="CP177" s="19" t="b">
        <f t="shared" si="101"/>
        <v>1</v>
      </c>
      <c r="CQ177" s="19" t="b">
        <f t="shared" si="102"/>
        <v>1</v>
      </c>
      <c r="CR177" s="19" t="b">
        <f t="shared" si="103"/>
        <v>1</v>
      </c>
      <c r="CS177" s="20" t="b">
        <f t="shared" si="104"/>
        <v>1</v>
      </c>
      <c r="CT177" s="19" t="b">
        <f t="shared" si="105"/>
        <v>1</v>
      </c>
      <c r="CU177" s="19" t="b">
        <f t="shared" si="106"/>
        <v>0</v>
      </c>
      <c r="CV177" s="19" t="b">
        <f t="shared" si="107"/>
        <v>0</v>
      </c>
      <c r="CW177" s="19" t="b">
        <f t="shared" si="140"/>
        <v>0</v>
      </c>
      <c r="CX177" s="19" t="b">
        <f t="shared" si="108"/>
        <v>0</v>
      </c>
      <c r="CY177" s="19" t="b">
        <f t="shared" si="141"/>
        <v>1</v>
      </c>
      <c r="CZ177" s="20" t="b">
        <f t="shared" si="109"/>
        <v>0</v>
      </c>
      <c r="DA177" s="19" t="b">
        <f t="shared" si="110"/>
        <v>0</v>
      </c>
      <c r="DB177" s="19" t="b">
        <f t="shared" si="111"/>
        <v>0</v>
      </c>
      <c r="DC177" s="19" t="b">
        <f t="shared" si="112"/>
        <v>0</v>
      </c>
      <c r="DD177" s="19" t="b">
        <f t="shared" si="142"/>
        <v>0</v>
      </c>
      <c r="DE177" s="19" t="b">
        <f t="shared" si="113"/>
        <v>0</v>
      </c>
      <c r="DF177" s="19" t="b">
        <f t="shared" si="114"/>
        <v>0</v>
      </c>
      <c r="DG177" s="19" t="b">
        <f t="shared" si="143"/>
        <v>0</v>
      </c>
      <c r="DH177" s="20" t="b">
        <f t="shared" si="115"/>
        <v>1</v>
      </c>
      <c r="DI177" s="21" t="b">
        <f t="shared" si="144"/>
        <v>1</v>
      </c>
      <c r="DJ177" s="19" t="b">
        <f t="shared" si="116"/>
        <v>0</v>
      </c>
      <c r="DK177" s="19" t="b">
        <f t="shared" si="117"/>
        <v>1</v>
      </c>
      <c r="DL177" s="19" t="b">
        <f t="shared" si="118"/>
        <v>0</v>
      </c>
      <c r="DM177" s="19" t="b">
        <f t="shared" si="145"/>
        <v>1</v>
      </c>
      <c r="DN177" s="19" t="b">
        <f t="shared" si="137"/>
        <v>0</v>
      </c>
      <c r="DO177" s="19" t="b">
        <f t="shared" si="136"/>
        <v>0</v>
      </c>
      <c r="DP177" s="20">
        <f t="shared" si="119"/>
        <v>1</v>
      </c>
      <c r="DQ177" s="19">
        <f t="shared" si="120"/>
        <v>0</v>
      </c>
      <c r="DR177" s="19">
        <f t="shared" si="121"/>
        <v>0</v>
      </c>
      <c r="DS177" s="19">
        <f t="shared" si="122"/>
        <v>0</v>
      </c>
      <c r="DT177" s="19">
        <f t="shared" si="123"/>
        <v>0</v>
      </c>
      <c r="DU177" s="19">
        <f t="shared" si="124"/>
        <v>0</v>
      </c>
      <c r="DV177" s="19">
        <f t="shared" si="125"/>
        <v>0</v>
      </c>
      <c r="DW177" s="19">
        <f t="shared" si="126"/>
        <v>0</v>
      </c>
      <c r="DX177" s="19">
        <f t="shared" si="127"/>
        <v>0</v>
      </c>
      <c r="DY177" s="19">
        <f t="shared" si="128"/>
        <v>0</v>
      </c>
      <c r="DZ177" s="19">
        <f t="shared" si="129"/>
        <v>0</v>
      </c>
      <c r="EA177" s="19">
        <f t="shared" si="130"/>
        <v>0</v>
      </c>
      <c r="EB177" s="19">
        <f t="shared" si="131"/>
        <v>0</v>
      </c>
      <c r="EC177" s="19">
        <f t="shared" si="132"/>
        <v>0</v>
      </c>
      <c r="ED177" s="19">
        <f t="shared" si="133"/>
        <v>0</v>
      </c>
      <c r="EE177" s="19">
        <f t="shared" si="134"/>
        <v>0</v>
      </c>
      <c r="EF177" s="19">
        <f t="shared" si="146"/>
        <v>1</v>
      </c>
      <c r="EG177" s="22">
        <f t="shared" si="135"/>
        <v>0.8</v>
      </c>
    </row>
    <row r="178" spans="1:137" x14ac:dyDescent="0.25">
      <c r="A178" s="18" t="b">
        <f t="shared" si="138"/>
        <v>1</v>
      </c>
      <c r="B178" s="23" t="s">
        <v>844</v>
      </c>
      <c r="C178" s="32" t="s">
        <v>1122</v>
      </c>
      <c r="D178" s="19">
        <v>1</v>
      </c>
      <c r="E178" s="19">
        <v>1</v>
      </c>
      <c r="F178" s="19">
        <v>1</v>
      </c>
      <c r="G178" s="19">
        <v>0</v>
      </c>
      <c r="H178" s="19">
        <v>0</v>
      </c>
      <c r="I178" s="19">
        <v>25</v>
      </c>
      <c r="J178" s="19">
        <v>2</v>
      </c>
      <c r="K178" s="19">
        <v>2</v>
      </c>
      <c r="L178" s="19">
        <v>1</v>
      </c>
      <c r="M178" s="19">
        <v>0</v>
      </c>
      <c r="N178" s="19">
        <v>0</v>
      </c>
      <c r="O178" s="19">
        <v>0</v>
      </c>
      <c r="P178" s="19">
        <v>0</v>
      </c>
      <c r="Q178" s="19">
        <v>0</v>
      </c>
      <c r="R178" s="19">
        <v>0</v>
      </c>
      <c r="S178" s="19">
        <v>0</v>
      </c>
      <c r="T178" s="25" t="s">
        <v>447</v>
      </c>
      <c r="U178" s="19">
        <v>2</v>
      </c>
      <c r="V178" s="20">
        <v>0</v>
      </c>
      <c r="W178" s="19">
        <v>0</v>
      </c>
      <c r="X178" s="19">
        <v>0</v>
      </c>
      <c r="Y178" s="19">
        <v>0</v>
      </c>
      <c r="AC178" s="19">
        <v>1</v>
      </c>
      <c r="AD178" s="19">
        <v>0</v>
      </c>
      <c r="AE178" s="19">
        <v>0</v>
      </c>
      <c r="AF178" s="19">
        <v>0</v>
      </c>
      <c r="AG178" s="19">
        <v>0</v>
      </c>
      <c r="AH178" s="19">
        <v>1</v>
      </c>
      <c r="AI178" s="19">
        <v>1</v>
      </c>
      <c r="AJ178" s="19">
        <v>0</v>
      </c>
      <c r="AK178" s="19">
        <v>0</v>
      </c>
      <c r="AL178" s="19">
        <v>0</v>
      </c>
      <c r="AM178" s="19">
        <v>0</v>
      </c>
      <c r="AN178" s="19">
        <v>0</v>
      </c>
      <c r="AO178" s="19">
        <v>0</v>
      </c>
      <c r="AP178" s="19">
        <v>0</v>
      </c>
      <c r="AQ178" s="19">
        <v>1</v>
      </c>
      <c r="AR178" s="19">
        <v>1</v>
      </c>
      <c r="AS178" s="19">
        <v>1</v>
      </c>
      <c r="AT178" s="19">
        <v>0</v>
      </c>
      <c r="AU178" s="19">
        <v>0</v>
      </c>
      <c r="AV178" s="19">
        <v>0</v>
      </c>
      <c r="AY178" s="19">
        <v>0</v>
      </c>
      <c r="BA178" s="25" t="s">
        <v>448</v>
      </c>
      <c r="BB178" s="19">
        <v>2</v>
      </c>
      <c r="BC178" s="20">
        <v>3</v>
      </c>
      <c r="BD178" s="19">
        <v>1</v>
      </c>
      <c r="BE178" s="19">
        <v>1</v>
      </c>
      <c r="BF178" s="19">
        <v>1</v>
      </c>
      <c r="BG178" s="19">
        <v>1</v>
      </c>
      <c r="BH178" s="19">
        <v>1</v>
      </c>
      <c r="BI178" s="19">
        <v>1</v>
      </c>
      <c r="BJ178" s="19">
        <v>0</v>
      </c>
      <c r="BK178" s="19">
        <v>0</v>
      </c>
      <c r="BL178" s="19">
        <v>1</v>
      </c>
      <c r="BM178" s="19">
        <v>0</v>
      </c>
      <c r="BN178" s="19">
        <v>1</v>
      </c>
      <c r="BO178" s="19">
        <v>0</v>
      </c>
      <c r="BP178" s="19">
        <v>0</v>
      </c>
      <c r="BQ178" s="19">
        <v>0</v>
      </c>
      <c r="BR178" s="19">
        <v>0</v>
      </c>
      <c r="BS178" s="19">
        <v>0</v>
      </c>
      <c r="BT178" s="19">
        <v>0</v>
      </c>
      <c r="BU178" s="19">
        <v>0</v>
      </c>
      <c r="BV178" s="19">
        <v>0</v>
      </c>
      <c r="BW178" s="19">
        <v>0</v>
      </c>
      <c r="BX178" s="19">
        <v>0</v>
      </c>
      <c r="BY178" s="19">
        <v>0</v>
      </c>
      <c r="BZ178" s="19">
        <v>0</v>
      </c>
      <c r="CA178" s="19">
        <v>0</v>
      </c>
      <c r="CB178" s="19">
        <v>1</v>
      </c>
      <c r="CC178" s="19">
        <v>4</v>
      </c>
      <c r="CD178" s="19">
        <v>0</v>
      </c>
      <c r="CE178" s="19">
        <v>0</v>
      </c>
      <c r="CF178" s="19">
        <v>1</v>
      </c>
      <c r="CG178" s="25" t="s">
        <v>47</v>
      </c>
      <c r="CH178" s="19">
        <v>0</v>
      </c>
      <c r="CJ178" s="19">
        <v>2</v>
      </c>
      <c r="CK178" s="20" t="b">
        <f t="shared" si="97"/>
        <v>1</v>
      </c>
      <c r="CL178" s="21" t="b">
        <f t="shared" si="98"/>
        <v>0</v>
      </c>
      <c r="CM178" s="21" t="b">
        <f t="shared" si="139"/>
        <v>1</v>
      </c>
      <c r="CN178" s="19" t="b">
        <f t="shared" si="99"/>
        <v>0</v>
      </c>
      <c r="CO178" s="20" t="b">
        <f t="shared" si="100"/>
        <v>0</v>
      </c>
      <c r="CP178" s="19" t="b">
        <f t="shared" si="101"/>
        <v>0</v>
      </c>
      <c r="CQ178" s="19" t="b">
        <f t="shared" si="102"/>
        <v>0</v>
      </c>
      <c r="CR178" s="19" t="b">
        <f t="shared" si="103"/>
        <v>0</v>
      </c>
      <c r="CS178" s="20" t="b">
        <f t="shared" si="104"/>
        <v>0</v>
      </c>
      <c r="CT178" s="19" t="b">
        <f t="shared" si="105"/>
        <v>0</v>
      </c>
      <c r="CU178" s="19" t="b">
        <f t="shared" si="106"/>
        <v>0</v>
      </c>
      <c r="CV178" s="19" t="b">
        <f t="shared" si="107"/>
        <v>0</v>
      </c>
      <c r="CW178" s="19" t="b">
        <f t="shared" si="140"/>
        <v>0</v>
      </c>
      <c r="CX178" s="19" t="b">
        <f t="shared" si="108"/>
        <v>0</v>
      </c>
      <c r="CY178" s="19" t="b">
        <f t="shared" si="141"/>
        <v>0</v>
      </c>
      <c r="CZ178" s="20" t="b">
        <f t="shared" si="109"/>
        <v>1</v>
      </c>
      <c r="DA178" s="19" t="b">
        <f t="shared" si="110"/>
        <v>1</v>
      </c>
      <c r="DB178" s="19" t="b">
        <f t="shared" si="111"/>
        <v>0</v>
      </c>
      <c r="DC178" s="19" t="b">
        <f t="shared" si="112"/>
        <v>0</v>
      </c>
      <c r="DD178" s="19" t="b">
        <f t="shared" si="142"/>
        <v>0</v>
      </c>
      <c r="DE178" s="19" t="b">
        <f t="shared" si="113"/>
        <v>0</v>
      </c>
      <c r="DF178" s="19" t="b">
        <f t="shared" si="114"/>
        <v>0</v>
      </c>
      <c r="DG178" s="19" t="b">
        <f t="shared" si="143"/>
        <v>0</v>
      </c>
      <c r="DH178" s="20" t="b">
        <f t="shared" si="115"/>
        <v>0</v>
      </c>
      <c r="DI178" s="21" t="b">
        <f t="shared" si="144"/>
        <v>0</v>
      </c>
      <c r="DJ178" s="19" t="b">
        <f t="shared" si="116"/>
        <v>1</v>
      </c>
      <c r="DK178" s="19" t="b">
        <f t="shared" si="117"/>
        <v>0</v>
      </c>
      <c r="DL178" s="19" t="b">
        <f t="shared" si="118"/>
        <v>0</v>
      </c>
      <c r="DM178" s="19" t="b">
        <f t="shared" si="145"/>
        <v>0</v>
      </c>
      <c r="DN178" s="19" t="b">
        <f t="shared" si="137"/>
        <v>1</v>
      </c>
      <c r="DO178" s="19" t="b">
        <f t="shared" si="136"/>
        <v>0</v>
      </c>
      <c r="DP178" s="20">
        <f t="shared" si="119"/>
        <v>0</v>
      </c>
      <c r="DQ178" s="19">
        <f t="shared" si="120"/>
        <v>0</v>
      </c>
      <c r="DR178" s="19">
        <f t="shared" si="121"/>
        <v>0</v>
      </c>
      <c r="DS178" s="19">
        <f t="shared" si="122"/>
        <v>0</v>
      </c>
      <c r="DT178" s="19">
        <f t="shared" si="123"/>
        <v>0</v>
      </c>
      <c r="DU178" s="19">
        <f t="shared" si="124"/>
        <v>0</v>
      </c>
      <c r="DV178" s="19">
        <f t="shared" si="125"/>
        <v>0</v>
      </c>
      <c r="DW178" s="19">
        <f t="shared" si="126"/>
        <v>0</v>
      </c>
      <c r="DX178" s="19">
        <f t="shared" si="127"/>
        <v>0</v>
      </c>
      <c r="DY178" s="19">
        <f t="shared" si="128"/>
        <v>0</v>
      </c>
      <c r="DZ178" s="19">
        <f t="shared" si="129"/>
        <v>0</v>
      </c>
      <c r="EA178" s="19">
        <f t="shared" si="130"/>
        <v>0</v>
      </c>
      <c r="EB178" s="19">
        <f t="shared" si="131"/>
        <v>0</v>
      </c>
      <c r="EC178" s="19">
        <f t="shared" si="132"/>
        <v>0</v>
      </c>
      <c r="ED178" s="19">
        <f t="shared" si="133"/>
        <v>0</v>
      </c>
      <c r="EE178" s="19">
        <f t="shared" si="134"/>
        <v>16</v>
      </c>
      <c r="EF178" s="19">
        <f t="shared" si="146"/>
        <v>16</v>
      </c>
      <c r="EG178" s="22">
        <f t="shared" si="135"/>
        <v>7.43801652892562E-2</v>
      </c>
    </row>
    <row r="179" spans="1:137" x14ac:dyDescent="0.25">
      <c r="A179" s="18" t="b">
        <f t="shared" si="138"/>
        <v>1</v>
      </c>
      <c r="B179" s="23" t="s">
        <v>844</v>
      </c>
      <c r="C179" s="32" t="s">
        <v>1123</v>
      </c>
      <c r="D179" s="19">
        <v>1</v>
      </c>
      <c r="E179" s="19">
        <v>1</v>
      </c>
      <c r="F179" s="19">
        <v>1</v>
      </c>
      <c r="G179" s="19">
        <v>0</v>
      </c>
      <c r="H179" s="19">
        <v>0</v>
      </c>
      <c r="I179" s="19">
        <v>1</v>
      </c>
      <c r="J179" s="19">
        <v>2</v>
      </c>
      <c r="K179" s="19">
        <v>2</v>
      </c>
      <c r="L179" s="19">
        <v>1</v>
      </c>
      <c r="M179" s="19">
        <v>0</v>
      </c>
      <c r="N179" s="19">
        <v>0</v>
      </c>
      <c r="O179" s="19">
        <v>0</v>
      </c>
      <c r="P179" s="19">
        <v>0</v>
      </c>
      <c r="Q179" s="19">
        <v>0</v>
      </c>
      <c r="R179" s="19">
        <v>0</v>
      </c>
      <c r="S179" s="19">
        <v>0</v>
      </c>
      <c r="T179" s="25" t="s">
        <v>449</v>
      </c>
      <c r="U179" s="19">
        <v>2</v>
      </c>
      <c r="V179" s="20">
        <v>0</v>
      </c>
      <c r="W179" s="19">
        <v>0</v>
      </c>
      <c r="X179" s="19">
        <v>0</v>
      </c>
      <c r="Y179" s="19">
        <v>0</v>
      </c>
      <c r="AC179" s="19">
        <v>0</v>
      </c>
      <c r="AD179" s="19">
        <v>1</v>
      </c>
      <c r="AE179" s="19">
        <v>0</v>
      </c>
      <c r="AF179" s="19">
        <v>0</v>
      </c>
      <c r="AG179" s="19">
        <v>0</v>
      </c>
      <c r="AH179" s="19">
        <v>1</v>
      </c>
      <c r="AI179" s="19">
        <v>0</v>
      </c>
      <c r="AJ179" s="19">
        <v>1</v>
      </c>
      <c r="AK179" s="19">
        <v>0</v>
      </c>
      <c r="AL179" s="19">
        <v>0</v>
      </c>
      <c r="AM179" s="19">
        <v>1</v>
      </c>
      <c r="AN179" s="19">
        <v>0</v>
      </c>
      <c r="AO179" s="19">
        <v>0</v>
      </c>
      <c r="AP179" s="19">
        <v>1</v>
      </c>
      <c r="AQ179" s="19">
        <v>0</v>
      </c>
      <c r="AR179" s="19">
        <v>0</v>
      </c>
      <c r="AV179" s="19">
        <v>0</v>
      </c>
      <c r="AY179" s="19">
        <v>1</v>
      </c>
      <c r="AZ179" s="25" t="s">
        <v>450</v>
      </c>
      <c r="BA179" s="25" t="s">
        <v>451</v>
      </c>
      <c r="BB179" s="19">
        <v>2</v>
      </c>
      <c r="BC179" s="20">
        <v>3</v>
      </c>
      <c r="BD179" s="19">
        <v>1</v>
      </c>
      <c r="BE179" s="19">
        <v>2</v>
      </c>
      <c r="BI179" s="19">
        <v>1</v>
      </c>
      <c r="BJ179" s="19">
        <v>0</v>
      </c>
      <c r="BK179" s="19">
        <v>0</v>
      </c>
      <c r="BL179" s="19">
        <v>1</v>
      </c>
      <c r="BM179" s="19">
        <v>1</v>
      </c>
      <c r="BN179" s="19">
        <v>1</v>
      </c>
      <c r="BO179" s="19">
        <v>0</v>
      </c>
      <c r="BP179" s="19">
        <v>1</v>
      </c>
      <c r="BQ179" s="19">
        <v>0</v>
      </c>
      <c r="BR179" s="19">
        <v>1</v>
      </c>
      <c r="BS179" s="19">
        <v>0</v>
      </c>
      <c r="BT179" s="19">
        <v>1</v>
      </c>
      <c r="BU179" s="19">
        <v>0</v>
      </c>
      <c r="BV179" s="19">
        <v>0</v>
      </c>
      <c r="BW179" s="19">
        <v>0</v>
      </c>
      <c r="BX179" s="19">
        <v>0</v>
      </c>
      <c r="BY179" s="19">
        <v>0</v>
      </c>
      <c r="BZ179" s="19">
        <v>0</v>
      </c>
      <c r="CA179" s="19">
        <v>1</v>
      </c>
      <c r="CB179" s="19">
        <v>0</v>
      </c>
      <c r="CC179" s="19">
        <v>1</v>
      </c>
      <c r="CD179" s="19">
        <v>1</v>
      </c>
      <c r="CE179" s="19">
        <v>1</v>
      </c>
      <c r="CF179" s="19">
        <v>1</v>
      </c>
      <c r="CG179" s="25" t="s">
        <v>452</v>
      </c>
      <c r="CH179" s="19">
        <v>0</v>
      </c>
      <c r="CJ179" s="19">
        <v>2</v>
      </c>
      <c r="CK179" s="20" t="b">
        <f t="shared" si="97"/>
        <v>1</v>
      </c>
      <c r="CL179" s="21" t="b">
        <f t="shared" si="98"/>
        <v>0</v>
      </c>
      <c r="CM179" s="21" t="b">
        <f t="shared" si="139"/>
        <v>1</v>
      </c>
      <c r="CN179" s="19" t="b">
        <f t="shared" si="99"/>
        <v>0</v>
      </c>
      <c r="CO179" s="20" t="b">
        <f t="shared" si="100"/>
        <v>0</v>
      </c>
      <c r="CP179" s="19" t="b">
        <f t="shared" si="101"/>
        <v>1</v>
      </c>
      <c r="CQ179" s="19" t="b">
        <f t="shared" si="102"/>
        <v>1</v>
      </c>
      <c r="CR179" s="19" t="b">
        <f t="shared" si="103"/>
        <v>1</v>
      </c>
      <c r="CS179" s="20" t="b">
        <f t="shared" si="104"/>
        <v>1</v>
      </c>
      <c r="CT179" s="19" t="b">
        <f t="shared" si="105"/>
        <v>1</v>
      </c>
      <c r="CU179" s="19" t="b">
        <f t="shared" si="106"/>
        <v>0</v>
      </c>
      <c r="CV179" s="19" t="b">
        <f t="shared" si="107"/>
        <v>0</v>
      </c>
      <c r="CW179" s="19" t="b">
        <f t="shared" si="140"/>
        <v>0</v>
      </c>
      <c r="CX179" s="19" t="b">
        <f t="shared" si="108"/>
        <v>0</v>
      </c>
      <c r="CY179" s="19" t="b">
        <f t="shared" si="141"/>
        <v>1</v>
      </c>
      <c r="CZ179" s="20" t="b">
        <f t="shared" si="109"/>
        <v>0</v>
      </c>
      <c r="DA179" s="19" t="b">
        <f t="shared" si="110"/>
        <v>0</v>
      </c>
      <c r="DB179" s="19" t="b">
        <f t="shared" si="111"/>
        <v>0</v>
      </c>
      <c r="DC179" s="19" t="b">
        <f t="shared" si="112"/>
        <v>0</v>
      </c>
      <c r="DD179" s="19" t="b">
        <f t="shared" si="142"/>
        <v>0</v>
      </c>
      <c r="DE179" s="19" t="b">
        <f t="shared" si="113"/>
        <v>0</v>
      </c>
      <c r="DF179" s="19" t="b">
        <f t="shared" si="114"/>
        <v>0</v>
      </c>
      <c r="DG179" s="19" t="b">
        <f t="shared" si="143"/>
        <v>0</v>
      </c>
      <c r="DH179" s="20" t="b">
        <f t="shared" si="115"/>
        <v>1</v>
      </c>
      <c r="DI179" s="21" t="b">
        <f t="shared" si="144"/>
        <v>1</v>
      </c>
      <c r="DJ179" s="19" t="b">
        <f t="shared" si="116"/>
        <v>0</v>
      </c>
      <c r="DK179" s="19" t="b">
        <f t="shared" si="117"/>
        <v>1</v>
      </c>
      <c r="DL179" s="19" t="b">
        <f t="shared" si="118"/>
        <v>1</v>
      </c>
      <c r="DM179" s="19" t="b">
        <f t="shared" si="145"/>
        <v>1</v>
      </c>
      <c r="DN179" s="19" t="b">
        <f t="shared" si="137"/>
        <v>0</v>
      </c>
      <c r="DO179" s="19" t="b">
        <f t="shared" si="136"/>
        <v>0</v>
      </c>
      <c r="DP179" s="20">
        <f t="shared" si="119"/>
        <v>0</v>
      </c>
      <c r="DQ179" s="19">
        <f t="shared" si="120"/>
        <v>0</v>
      </c>
      <c r="DR179" s="19">
        <f t="shared" si="121"/>
        <v>0</v>
      </c>
      <c r="DS179" s="19">
        <f t="shared" si="122"/>
        <v>0</v>
      </c>
      <c r="DT179" s="19">
        <f t="shared" si="123"/>
        <v>0</v>
      </c>
      <c r="DU179" s="19">
        <f t="shared" si="124"/>
        <v>0</v>
      </c>
      <c r="DV179" s="19">
        <f t="shared" si="125"/>
        <v>0</v>
      </c>
      <c r="DW179" s="19">
        <f t="shared" si="126"/>
        <v>0</v>
      </c>
      <c r="DX179" s="19">
        <f t="shared" si="127"/>
        <v>9</v>
      </c>
      <c r="DY179" s="19">
        <f t="shared" si="128"/>
        <v>0</v>
      </c>
      <c r="DZ179" s="19">
        <f t="shared" si="129"/>
        <v>0</v>
      </c>
      <c r="EA179" s="19">
        <f t="shared" si="130"/>
        <v>0</v>
      </c>
      <c r="EB179" s="19">
        <f t="shared" si="131"/>
        <v>0</v>
      </c>
      <c r="EC179" s="19">
        <f t="shared" si="132"/>
        <v>0</v>
      </c>
      <c r="ED179" s="19">
        <f t="shared" si="133"/>
        <v>0</v>
      </c>
      <c r="EE179" s="19">
        <f t="shared" si="134"/>
        <v>0</v>
      </c>
      <c r="EF179" s="19">
        <f t="shared" si="146"/>
        <v>9</v>
      </c>
      <c r="EG179" s="22">
        <f t="shared" si="135"/>
        <v>1</v>
      </c>
    </row>
    <row r="180" spans="1:137" x14ac:dyDescent="0.25">
      <c r="A180" s="18" t="b">
        <f t="shared" si="138"/>
        <v>1</v>
      </c>
      <c r="B180" s="23" t="s">
        <v>844</v>
      </c>
      <c r="C180" s="32" t="s">
        <v>1124</v>
      </c>
      <c r="D180" s="19">
        <v>1</v>
      </c>
      <c r="E180" s="19">
        <v>1</v>
      </c>
      <c r="F180" s="19">
        <v>1</v>
      </c>
      <c r="G180" s="19">
        <v>0</v>
      </c>
      <c r="H180" s="19">
        <v>0</v>
      </c>
      <c r="I180" s="19">
        <v>3</v>
      </c>
      <c r="J180" s="19">
        <v>1</v>
      </c>
      <c r="K180" s="19">
        <v>2</v>
      </c>
      <c r="L180" s="19">
        <v>1</v>
      </c>
      <c r="M180" s="19">
        <v>0</v>
      </c>
      <c r="N180" s="19">
        <v>0</v>
      </c>
      <c r="O180" s="19">
        <v>0</v>
      </c>
      <c r="P180" s="19">
        <v>0</v>
      </c>
      <c r="Q180" s="19">
        <v>0</v>
      </c>
      <c r="R180" s="19">
        <v>0</v>
      </c>
      <c r="S180" s="19">
        <v>0</v>
      </c>
      <c r="T180" s="25" t="s">
        <v>453</v>
      </c>
      <c r="U180" s="19">
        <v>2</v>
      </c>
      <c r="V180" s="20">
        <v>0</v>
      </c>
      <c r="W180" s="19">
        <v>0</v>
      </c>
      <c r="X180" s="19">
        <v>0</v>
      </c>
      <c r="Y180" s="19">
        <v>1</v>
      </c>
      <c r="Z180" s="19">
        <v>0</v>
      </c>
      <c r="AA180" s="19">
        <v>0</v>
      </c>
      <c r="AC180" s="19">
        <v>0</v>
      </c>
      <c r="AD180" s="19">
        <v>0</v>
      </c>
      <c r="AE180" s="19">
        <v>0</v>
      </c>
      <c r="AF180" s="19">
        <v>0</v>
      </c>
      <c r="AG180" s="19">
        <v>0</v>
      </c>
      <c r="AH180" s="19">
        <v>0</v>
      </c>
      <c r="AI180" s="19">
        <v>0</v>
      </c>
      <c r="AJ180" s="19">
        <v>0</v>
      </c>
      <c r="AK180" s="19">
        <v>0</v>
      </c>
      <c r="AL180" s="19">
        <v>0</v>
      </c>
      <c r="AM180" s="19">
        <v>1</v>
      </c>
      <c r="AN180" s="19">
        <v>0</v>
      </c>
      <c r="AO180" s="19">
        <v>1</v>
      </c>
      <c r="AP180" s="19">
        <v>1</v>
      </c>
      <c r="AQ180" s="19">
        <v>1</v>
      </c>
      <c r="AR180" s="19">
        <v>0</v>
      </c>
      <c r="AV180" s="19">
        <v>0</v>
      </c>
      <c r="AY180" s="19">
        <v>0</v>
      </c>
      <c r="BA180" s="25" t="s">
        <v>454</v>
      </c>
      <c r="BB180" s="19">
        <v>2</v>
      </c>
      <c r="BC180" s="20">
        <v>3</v>
      </c>
      <c r="BD180" s="19">
        <v>1</v>
      </c>
      <c r="BE180" s="19">
        <v>3</v>
      </c>
      <c r="BH180" s="19">
        <v>0</v>
      </c>
      <c r="BI180" s="19">
        <v>1</v>
      </c>
      <c r="BJ180" s="19">
        <v>1</v>
      </c>
      <c r="BK180" s="19">
        <v>0</v>
      </c>
      <c r="BL180" s="19">
        <v>1</v>
      </c>
      <c r="BM180" s="19">
        <v>1</v>
      </c>
      <c r="BN180" s="19">
        <v>1</v>
      </c>
      <c r="BO180" s="19">
        <v>0</v>
      </c>
      <c r="BP180" s="19">
        <v>1</v>
      </c>
      <c r="BQ180" s="19">
        <v>0</v>
      </c>
      <c r="BR180" s="19">
        <v>1</v>
      </c>
      <c r="BS180" s="19">
        <v>0</v>
      </c>
      <c r="BT180" s="19">
        <v>0</v>
      </c>
      <c r="BU180" s="19">
        <v>0</v>
      </c>
      <c r="BV180" s="19">
        <v>0</v>
      </c>
      <c r="BW180" s="19">
        <v>0</v>
      </c>
      <c r="BX180" s="19">
        <v>1</v>
      </c>
      <c r="BY180" s="19">
        <v>0</v>
      </c>
      <c r="BZ180" s="19">
        <v>0</v>
      </c>
      <c r="CA180" s="19">
        <v>1</v>
      </c>
      <c r="CB180" s="19">
        <v>0</v>
      </c>
      <c r="CC180" s="19">
        <v>1</v>
      </c>
      <c r="CD180" s="19">
        <v>1</v>
      </c>
      <c r="CE180" s="19">
        <v>1</v>
      </c>
      <c r="CF180" s="19">
        <v>5</v>
      </c>
      <c r="CG180" s="25" t="s">
        <v>455</v>
      </c>
      <c r="CH180" s="19">
        <v>0</v>
      </c>
      <c r="CJ180" s="19">
        <v>2</v>
      </c>
      <c r="CK180" s="20" t="b">
        <f t="shared" si="97"/>
        <v>1</v>
      </c>
      <c r="CL180" s="21" t="b">
        <f t="shared" si="98"/>
        <v>0</v>
      </c>
      <c r="CM180" s="21" t="b">
        <f t="shared" si="139"/>
        <v>1</v>
      </c>
      <c r="CN180" s="19" t="b">
        <f t="shared" si="99"/>
        <v>0</v>
      </c>
      <c r="CO180" s="20" t="b">
        <f t="shared" si="100"/>
        <v>0</v>
      </c>
      <c r="CP180" s="19" t="b">
        <f t="shared" si="101"/>
        <v>0</v>
      </c>
      <c r="CQ180" s="19" t="b">
        <f t="shared" si="102"/>
        <v>1</v>
      </c>
      <c r="CR180" s="19" t="b">
        <f t="shared" si="103"/>
        <v>0</v>
      </c>
      <c r="CS180" s="20" t="b">
        <f t="shared" si="104"/>
        <v>1</v>
      </c>
      <c r="CT180" s="19" t="b">
        <f t="shared" si="105"/>
        <v>1</v>
      </c>
      <c r="CU180" s="19" t="b">
        <f t="shared" si="106"/>
        <v>0</v>
      </c>
      <c r="CV180" s="19" t="b">
        <f t="shared" si="107"/>
        <v>0</v>
      </c>
      <c r="CW180" s="19" t="b">
        <f t="shared" si="140"/>
        <v>0</v>
      </c>
      <c r="CX180" s="19" t="b">
        <f t="shared" si="108"/>
        <v>0</v>
      </c>
      <c r="CY180" s="19" t="b">
        <f t="shared" si="141"/>
        <v>1</v>
      </c>
      <c r="CZ180" s="20" t="b">
        <f t="shared" si="109"/>
        <v>0</v>
      </c>
      <c r="DA180" s="19" t="b">
        <f t="shared" si="110"/>
        <v>0</v>
      </c>
      <c r="DB180" s="19" t="b">
        <f t="shared" si="111"/>
        <v>0</v>
      </c>
      <c r="DC180" s="19" t="b">
        <f t="shared" si="112"/>
        <v>0</v>
      </c>
      <c r="DD180" s="19" t="b">
        <f t="shared" si="142"/>
        <v>0</v>
      </c>
      <c r="DE180" s="19" t="b">
        <f t="shared" si="113"/>
        <v>0</v>
      </c>
      <c r="DF180" s="19" t="b">
        <f t="shared" si="114"/>
        <v>0</v>
      </c>
      <c r="DG180" s="19" t="b">
        <f t="shared" si="143"/>
        <v>0</v>
      </c>
      <c r="DH180" s="20" t="b">
        <f t="shared" si="115"/>
        <v>1</v>
      </c>
      <c r="DI180" s="21" t="b">
        <f t="shared" si="144"/>
        <v>1</v>
      </c>
      <c r="DJ180" s="19" t="b">
        <f t="shared" si="116"/>
        <v>0</v>
      </c>
      <c r="DK180" s="19" t="b">
        <f t="shared" si="117"/>
        <v>0</v>
      </c>
      <c r="DL180" s="19" t="b">
        <f t="shared" si="118"/>
        <v>1</v>
      </c>
      <c r="DM180" s="19" t="b">
        <f t="shared" si="145"/>
        <v>1</v>
      </c>
      <c r="DN180" s="19" t="b">
        <f t="shared" si="137"/>
        <v>0</v>
      </c>
      <c r="DO180" s="19" t="b">
        <f t="shared" si="136"/>
        <v>0</v>
      </c>
      <c r="DP180" s="20">
        <f t="shared" si="119"/>
        <v>0</v>
      </c>
      <c r="DQ180" s="19">
        <f t="shared" si="120"/>
        <v>0</v>
      </c>
      <c r="DR180" s="19">
        <f t="shared" si="121"/>
        <v>0</v>
      </c>
      <c r="DS180" s="19">
        <f t="shared" si="122"/>
        <v>0</v>
      </c>
      <c r="DT180" s="19">
        <f t="shared" si="123"/>
        <v>0</v>
      </c>
      <c r="DU180" s="19">
        <f t="shared" si="124"/>
        <v>0</v>
      </c>
      <c r="DV180" s="19">
        <f t="shared" si="125"/>
        <v>0</v>
      </c>
      <c r="DW180" s="19">
        <f t="shared" si="126"/>
        <v>0</v>
      </c>
      <c r="DX180" s="19">
        <f t="shared" si="127"/>
        <v>0</v>
      </c>
      <c r="DY180" s="19">
        <f t="shared" si="128"/>
        <v>0</v>
      </c>
      <c r="DZ180" s="19">
        <f t="shared" si="129"/>
        <v>0</v>
      </c>
      <c r="EA180" s="19">
        <f t="shared" si="130"/>
        <v>0</v>
      </c>
      <c r="EB180" s="19">
        <f t="shared" si="131"/>
        <v>0</v>
      </c>
      <c r="EC180" s="19">
        <f t="shared" si="132"/>
        <v>14</v>
      </c>
      <c r="ED180" s="19">
        <f t="shared" si="133"/>
        <v>0</v>
      </c>
      <c r="EE180" s="19">
        <f t="shared" si="134"/>
        <v>0</v>
      </c>
      <c r="EF180" s="19">
        <f t="shared" si="146"/>
        <v>14</v>
      </c>
      <c r="EG180" s="22">
        <f t="shared" si="135"/>
        <v>0.66176470588235292</v>
      </c>
    </row>
    <row r="181" spans="1:137" x14ac:dyDescent="0.25">
      <c r="A181" s="18" t="b">
        <f t="shared" si="138"/>
        <v>1</v>
      </c>
      <c r="B181" s="23" t="s">
        <v>844</v>
      </c>
      <c r="C181" s="32" t="s">
        <v>1125</v>
      </c>
      <c r="D181" s="19">
        <v>1</v>
      </c>
      <c r="E181" s="19">
        <v>1</v>
      </c>
      <c r="F181" s="19">
        <v>1</v>
      </c>
      <c r="G181" s="19">
        <v>0</v>
      </c>
      <c r="H181" s="19">
        <v>0</v>
      </c>
      <c r="I181" s="19">
        <v>8</v>
      </c>
      <c r="J181" s="19">
        <v>1</v>
      </c>
      <c r="K181" s="19">
        <v>2</v>
      </c>
      <c r="L181" s="19">
        <v>1</v>
      </c>
      <c r="M181" s="19">
        <v>0</v>
      </c>
      <c r="N181" s="19">
        <v>0</v>
      </c>
      <c r="O181" s="19">
        <v>0</v>
      </c>
      <c r="P181" s="19">
        <v>0</v>
      </c>
      <c r="Q181" s="19">
        <v>0</v>
      </c>
      <c r="R181" s="19">
        <v>0</v>
      </c>
      <c r="S181" s="19">
        <v>0</v>
      </c>
      <c r="T181" s="25" t="s">
        <v>456</v>
      </c>
      <c r="U181" s="19">
        <v>2</v>
      </c>
      <c r="V181" s="20">
        <v>0</v>
      </c>
      <c r="W181" s="19">
        <v>0</v>
      </c>
      <c r="X181" s="19">
        <v>0</v>
      </c>
      <c r="Y181" s="19">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19">
        <v>1</v>
      </c>
      <c r="AR181" s="19">
        <v>0</v>
      </c>
      <c r="AV181" s="19">
        <v>0</v>
      </c>
      <c r="AY181" s="19">
        <v>0</v>
      </c>
      <c r="BA181" s="25" t="s">
        <v>457</v>
      </c>
      <c r="BB181" s="19">
        <v>2</v>
      </c>
      <c r="BC181" s="20">
        <v>3</v>
      </c>
      <c r="BD181" s="19">
        <v>1</v>
      </c>
      <c r="BE181" s="19">
        <v>1</v>
      </c>
      <c r="BF181" s="19">
        <v>1</v>
      </c>
      <c r="BG181" s="19">
        <v>1</v>
      </c>
      <c r="BH181" s="19">
        <v>0</v>
      </c>
      <c r="BI181" s="19">
        <v>1</v>
      </c>
      <c r="BJ181" s="19">
        <v>0</v>
      </c>
      <c r="BK181" s="19">
        <v>0</v>
      </c>
      <c r="BL181" s="19">
        <v>0</v>
      </c>
      <c r="BM181" s="19">
        <v>0</v>
      </c>
      <c r="BN181" s="19">
        <v>0</v>
      </c>
      <c r="BO181" s="19">
        <v>0</v>
      </c>
      <c r="BP181" s="19">
        <v>0</v>
      </c>
      <c r="BQ181" s="19">
        <v>0</v>
      </c>
      <c r="BR181" s="19">
        <v>0</v>
      </c>
      <c r="BS181" s="19">
        <v>0</v>
      </c>
      <c r="BT181" s="19">
        <v>0</v>
      </c>
      <c r="BU181" s="19">
        <v>0</v>
      </c>
      <c r="BV181" s="19">
        <v>0</v>
      </c>
      <c r="BW181" s="19">
        <v>0</v>
      </c>
      <c r="BX181" s="19">
        <v>0</v>
      </c>
      <c r="BY181" s="19">
        <v>0</v>
      </c>
      <c r="BZ181" s="19">
        <v>0</v>
      </c>
      <c r="CA181" s="19">
        <v>0</v>
      </c>
      <c r="CB181" s="19">
        <v>1</v>
      </c>
      <c r="CC181" s="19">
        <v>4</v>
      </c>
      <c r="CD181" s="19">
        <v>0</v>
      </c>
      <c r="CE181" s="19">
        <v>0</v>
      </c>
      <c r="CF181" s="19">
        <v>1</v>
      </c>
      <c r="CG181" s="25" t="s">
        <v>47</v>
      </c>
      <c r="CH181" s="19">
        <v>0</v>
      </c>
      <c r="CJ181" s="19">
        <v>2</v>
      </c>
      <c r="CK181" s="20" t="b">
        <f t="shared" si="97"/>
        <v>1</v>
      </c>
      <c r="CL181" s="21" t="b">
        <f t="shared" si="98"/>
        <v>0</v>
      </c>
      <c r="CM181" s="21" t="b">
        <f t="shared" si="139"/>
        <v>1</v>
      </c>
      <c r="CN181" s="19" t="b">
        <f t="shared" si="99"/>
        <v>0</v>
      </c>
      <c r="CO181" s="20" t="b">
        <f t="shared" si="100"/>
        <v>0</v>
      </c>
      <c r="CP181" s="19" t="b">
        <f t="shared" si="101"/>
        <v>0</v>
      </c>
      <c r="CQ181" s="19" t="b">
        <f t="shared" si="102"/>
        <v>0</v>
      </c>
      <c r="CR181" s="19" t="b">
        <f t="shared" si="103"/>
        <v>0</v>
      </c>
      <c r="CS181" s="20" t="b">
        <f t="shared" si="104"/>
        <v>0</v>
      </c>
      <c r="CT181" s="19" t="b">
        <f t="shared" si="105"/>
        <v>0</v>
      </c>
      <c r="CU181" s="19" t="b">
        <f t="shared" si="106"/>
        <v>0</v>
      </c>
      <c r="CV181" s="19" t="b">
        <f t="shared" si="107"/>
        <v>0</v>
      </c>
      <c r="CW181" s="19" t="b">
        <f t="shared" si="140"/>
        <v>0</v>
      </c>
      <c r="CX181" s="19" t="b">
        <f t="shared" si="108"/>
        <v>0</v>
      </c>
      <c r="CY181" s="19" t="b">
        <f t="shared" si="141"/>
        <v>0</v>
      </c>
      <c r="CZ181" s="20" t="b">
        <f t="shared" si="109"/>
        <v>1</v>
      </c>
      <c r="DA181" s="19" t="b">
        <f t="shared" si="110"/>
        <v>1</v>
      </c>
      <c r="DB181" s="19" t="b">
        <f t="shared" si="111"/>
        <v>0</v>
      </c>
      <c r="DC181" s="19" t="b">
        <f t="shared" si="112"/>
        <v>0</v>
      </c>
      <c r="DD181" s="19" t="b">
        <f t="shared" si="142"/>
        <v>0</v>
      </c>
      <c r="DE181" s="19" t="b">
        <f t="shared" si="113"/>
        <v>0</v>
      </c>
      <c r="DF181" s="19" t="b">
        <f t="shared" si="114"/>
        <v>0</v>
      </c>
      <c r="DG181" s="19" t="b">
        <f t="shared" si="143"/>
        <v>0</v>
      </c>
      <c r="DH181" s="20" t="b">
        <f t="shared" si="115"/>
        <v>0</v>
      </c>
      <c r="DI181" s="21" t="b">
        <f t="shared" si="144"/>
        <v>0</v>
      </c>
      <c r="DJ181" s="19" t="b">
        <f t="shared" si="116"/>
        <v>1</v>
      </c>
      <c r="DK181" s="19" t="b">
        <f t="shared" si="117"/>
        <v>0</v>
      </c>
      <c r="DL181" s="19" t="b">
        <f t="shared" si="118"/>
        <v>0</v>
      </c>
      <c r="DM181" s="19" t="b">
        <f t="shared" si="145"/>
        <v>0</v>
      </c>
      <c r="DN181" s="19" t="b">
        <f t="shared" si="137"/>
        <v>1</v>
      </c>
      <c r="DO181" s="19" t="b">
        <f t="shared" si="136"/>
        <v>0</v>
      </c>
      <c r="DP181" s="20">
        <f t="shared" si="119"/>
        <v>0</v>
      </c>
      <c r="DQ181" s="19">
        <f t="shared" si="120"/>
        <v>0</v>
      </c>
      <c r="DR181" s="19">
        <f t="shared" si="121"/>
        <v>0</v>
      </c>
      <c r="DS181" s="19">
        <f t="shared" si="122"/>
        <v>0</v>
      </c>
      <c r="DT181" s="19">
        <f t="shared" si="123"/>
        <v>0</v>
      </c>
      <c r="DU181" s="19">
        <f t="shared" si="124"/>
        <v>0</v>
      </c>
      <c r="DV181" s="19">
        <f t="shared" si="125"/>
        <v>0</v>
      </c>
      <c r="DW181" s="19">
        <f t="shared" si="126"/>
        <v>0</v>
      </c>
      <c r="DX181" s="19">
        <f t="shared" si="127"/>
        <v>0</v>
      </c>
      <c r="DY181" s="19">
        <f t="shared" si="128"/>
        <v>0</v>
      </c>
      <c r="DZ181" s="19">
        <f t="shared" si="129"/>
        <v>0</v>
      </c>
      <c r="EA181" s="19">
        <f t="shared" si="130"/>
        <v>0</v>
      </c>
      <c r="EB181" s="19">
        <f t="shared" si="131"/>
        <v>0</v>
      </c>
      <c r="EC181" s="19">
        <f t="shared" si="132"/>
        <v>0</v>
      </c>
      <c r="ED181" s="19">
        <f t="shared" si="133"/>
        <v>0</v>
      </c>
      <c r="EE181" s="19">
        <f t="shared" si="134"/>
        <v>16</v>
      </c>
      <c r="EF181" s="19">
        <f t="shared" si="146"/>
        <v>16</v>
      </c>
      <c r="EG181" s="22">
        <f t="shared" si="135"/>
        <v>7.43801652892562E-2</v>
      </c>
    </row>
    <row r="182" spans="1:137" x14ac:dyDescent="0.25">
      <c r="A182" s="18" t="b">
        <f t="shared" si="138"/>
        <v>1</v>
      </c>
      <c r="B182" s="23" t="s">
        <v>844</v>
      </c>
      <c r="C182" s="32" t="s">
        <v>1126</v>
      </c>
      <c r="D182" s="19">
        <v>1</v>
      </c>
      <c r="E182" s="19">
        <v>1</v>
      </c>
      <c r="F182" s="19">
        <v>1</v>
      </c>
      <c r="G182" s="19">
        <v>0</v>
      </c>
      <c r="H182" s="19">
        <v>0</v>
      </c>
      <c r="I182" s="19">
        <v>7</v>
      </c>
      <c r="J182" s="19">
        <v>1</v>
      </c>
      <c r="K182" s="19">
        <v>2</v>
      </c>
      <c r="L182" s="19">
        <v>1</v>
      </c>
      <c r="M182" s="19">
        <v>0</v>
      </c>
      <c r="N182" s="19">
        <v>0</v>
      </c>
      <c r="O182" s="19">
        <v>0</v>
      </c>
      <c r="P182" s="19">
        <v>0</v>
      </c>
      <c r="Q182" s="19">
        <v>0</v>
      </c>
      <c r="R182" s="19">
        <v>0</v>
      </c>
      <c r="S182" s="19">
        <v>0</v>
      </c>
      <c r="T182" s="25" t="s">
        <v>458</v>
      </c>
      <c r="U182" s="19">
        <v>2</v>
      </c>
      <c r="V182" s="20">
        <v>1</v>
      </c>
      <c r="W182" s="19">
        <v>0</v>
      </c>
      <c r="X182" s="19">
        <v>1</v>
      </c>
      <c r="Y182" s="19">
        <v>0</v>
      </c>
      <c r="AC182" s="19">
        <v>1</v>
      </c>
      <c r="AD182" s="19">
        <v>0</v>
      </c>
      <c r="AE182" s="19">
        <v>0</v>
      </c>
      <c r="AF182" s="19">
        <v>0</v>
      </c>
      <c r="AG182" s="19">
        <v>0</v>
      </c>
      <c r="AH182" s="19">
        <v>1</v>
      </c>
      <c r="AI182" s="19">
        <v>1</v>
      </c>
      <c r="AJ182" s="19">
        <v>0</v>
      </c>
      <c r="AK182" s="19">
        <v>0</v>
      </c>
      <c r="AL182" s="19">
        <v>1</v>
      </c>
      <c r="AM182" s="19">
        <v>0</v>
      </c>
      <c r="AN182" s="19">
        <v>0</v>
      </c>
      <c r="AO182" s="19">
        <v>0</v>
      </c>
      <c r="AP182" s="19">
        <v>0</v>
      </c>
      <c r="AQ182" s="19">
        <v>0</v>
      </c>
      <c r="AR182" s="19">
        <v>0</v>
      </c>
      <c r="AV182" s="19">
        <v>0</v>
      </c>
      <c r="AY182" s="19">
        <v>1</v>
      </c>
      <c r="AZ182" s="25" t="s">
        <v>459</v>
      </c>
      <c r="BA182" s="25" t="s">
        <v>460</v>
      </c>
      <c r="BB182" s="19">
        <v>2</v>
      </c>
      <c r="BC182" s="20">
        <v>3</v>
      </c>
      <c r="BD182" s="19">
        <v>1</v>
      </c>
      <c r="BE182" s="19">
        <v>1</v>
      </c>
      <c r="BF182" s="19">
        <v>1</v>
      </c>
      <c r="BG182" s="19">
        <v>1</v>
      </c>
      <c r="BH182" s="19">
        <v>0</v>
      </c>
      <c r="BI182" s="19">
        <v>1</v>
      </c>
      <c r="BJ182" s="19">
        <v>0</v>
      </c>
      <c r="BK182" s="19">
        <v>0</v>
      </c>
      <c r="BL182" s="19">
        <v>1</v>
      </c>
      <c r="BM182" s="19">
        <v>1</v>
      </c>
      <c r="BN182" s="19">
        <v>1</v>
      </c>
      <c r="BO182" s="19">
        <v>1</v>
      </c>
      <c r="BP182" s="19">
        <v>1</v>
      </c>
      <c r="BQ182" s="19">
        <v>0</v>
      </c>
      <c r="BR182" s="19">
        <v>1</v>
      </c>
      <c r="BS182" s="19">
        <v>1</v>
      </c>
      <c r="BT182" s="19">
        <v>0</v>
      </c>
      <c r="BU182" s="19">
        <v>0</v>
      </c>
      <c r="BV182" s="19">
        <v>0</v>
      </c>
      <c r="BW182" s="19">
        <v>0</v>
      </c>
      <c r="BX182" s="19">
        <v>0</v>
      </c>
      <c r="BY182" s="19">
        <v>0</v>
      </c>
      <c r="BZ182" s="19">
        <v>0</v>
      </c>
      <c r="CA182" s="19">
        <v>0</v>
      </c>
      <c r="CB182" s="19">
        <v>0</v>
      </c>
      <c r="CC182" s="19">
        <v>1</v>
      </c>
      <c r="CD182" s="19">
        <v>1</v>
      </c>
      <c r="CE182" s="19">
        <v>0</v>
      </c>
      <c r="CF182" s="19">
        <v>5</v>
      </c>
      <c r="CG182" s="25" t="s">
        <v>47</v>
      </c>
      <c r="CH182" s="19">
        <v>0</v>
      </c>
      <c r="CJ182" s="19">
        <v>2</v>
      </c>
      <c r="CK182" s="20" t="b">
        <f t="shared" si="97"/>
        <v>1</v>
      </c>
      <c r="CL182" s="21" t="b">
        <f t="shared" si="98"/>
        <v>0</v>
      </c>
      <c r="CM182" s="21" t="b">
        <f t="shared" si="139"/>
        <v>1</v>
      </c>
      <c r="CN182" s="19" t="b">
        <f t="shared" si="99"/>
        <v>0</v>
      </c>
      <c r="CO182" s="20" t="b">
        <f t="shared" si="100"/>
        <v>1</v>
      </c>
      <c r="CP182" s="19" t="b">
        <f t="shared" si="101"/>
        <v>0</v>
      </c>
      <c r="CQ182" s="19" t="b">
        <f t="shared" si="102"/>
        <v>0</v>
      </c>
      <c r="CR182" s="19" t="b">
        <f t="shared" si="103"/>
        <v>0</v>
      </c>
      <c r="CS182" s="20" t="b">
        <f t="shared" si="104"/>
        <v>1</v>
      </c>
      <c r="CT182" s="19" t="b">
        <f t="shared" si="105"/>
        <v>1</v>
      </c>
      <c r="CU182" s="19" t="b">
        <f t="shared" si="106"/>
        <v>0</v>
      </c>
      <c r="CV182" s="19" t="b">
        <f t="shared" si="107"/>
        <v>0</v>
      </c>
      <c r="CW182" s="19" t="b">
        <f t="shared" si="140"/>
        <v>0</v>
      </c>
      <c r="CX182" s="19" t="b">
        <f t="shared" si="108"/>
        <v>0</v>
      </c>
      <c r="CY182" s="19" t="b">
        <f t="shared" si="141"/>
        <v>1</v>
      </c>
      <c r="CZ182" s="20" t="b">
        <f t="shared" si="109"/>
        <v>0</v>
      </c>
      <c r="DA182" s="19" t="b">
        <f t="shared" si="110"/>
        <v>0</v>
      </c>
      <c r="DB182" s="19" t="b">
        <f t="shared" si="111"/>
        <v>0</v>
      </c>
      <c r="DC182" s="19" t="b">
        <f t="shared" si="112"/>
        <v>0</v>
      </c>
      <c r="DD182" s="19" t="b">
        <f t="shared" si="142"/>
        <v>0</v>
      </c>
      <c r="DE182" s="19" t="b">
        <f t="shared" si="113"/>
        <v>0</v>
      </c>
      <c r="DF182" s="19" t="b">
        <f t="shared" si="114"/>
        <v>0</v>
      </c>
      <c r="DG182" s="19" t="b">
        <f t="shared" si="143"/>
        <v>0</v>
      </c>
      <c r="DH182" s="20" t="b">
        <f t="shared" si="115"/>
        <v>1</v>
      </c>
      <c r="DI182" s="21" t="b">
        <f t="shared" si="144"/>
        <v>1</v>
      </c>
      <c r="DJ182" s="19" t="b">
        <f t="shared" si="116"/>
        <v>0</v>
      </c>
      <c r="DK182" s="19" t="b">
        <f t="shared" si="117"/>
        <v>1</v>
      </c>
      <c r="DL182" s="19" t="b">
        <f t="shared" si="118"/>
        <v>0</v>
      </c>
      <c r="DM182" s="19" t="b">
        <f t="shared" si="145"/>
        <v>1</v>
      </c>
      <c r="DN182" s="19" t="b">
        <f t="shared" si="137"/>
        <v>0</v>
      </c>
      <c r="DO182" s="19" t="b">
        <f t="shared" si="136"/>
        <v>0</v>
      </c>
      <c r="DP182" s="20">
        <f t="shared" si="119"/>
        <v>0</v>
      </c>
      <c r="DQ182" s="19">
        <f t="shared" si="120"/>
        <v>0</v>
      </c>
      <c r="DR182" s="19">
        <f t="shared" si="121"/>
        <v>0</v>
      </c>
      <c r="DS182" s="19">
        <f t="shared" si="122"/>
        <v>0</v>
      </c>
      <c r="DT182" s="19">
        <f t="shared" si="123"/>
        <v>0</v>
      </c>
      <c r="DU182" s="19">
        <f t="shared" si="124"/>
        <v>0</v>
      </c>
      <c r="DV182" s="19">
        <f t="shared" si="125"/>
        <v>0</v>
      </c>
      <c r="DW182" s="19">
        <f t="shared" si="126"/>
        <v>8</v>
      </c>
      <c r="DX182" s="19">
        <f t="shared" si="127"/>
        <v>0</v>
      </c>
      <c r="DY182" s="19">
        <f t="shared" si="128"/>
        <v>0</v>
      </c>
      <c r="DZ182" s="19">
        <f t="shared" si="129"/>
        <v>0</v>
      </c>
      <c r="EA182" s="19">
        <f t="shared" si="130"/>
        <v>0</v>
      </c>
      <c r="EB182" s="19">
        <f t="shared" si="131"/>
        <v>0</v>
      </c>
      <c r="EC182" s="19">
        <f t="shared" si="132"/>
        <v>0</v>
      </c>
      <c r="ED182" s="19">
        <f t="shared" si="133"/>
        <v>0</v>
      </c>
      <c r="EE182" s="19">
        <f t="shared" si="134"/>
        <v>0</v>
      </c>
      <c r="EF182" s="19">
        <f t="shared" si="146"/>
        <v>8</v>
      </c>
      <c r="EG182" s="22">
        <f t="shared" si="135"/>
        <v>0.36363636363636365</v>
      </c>
    </row>
    <row r="183" spans="1:137" x14ac:dyDescent="0.25">
      <c r="A183" s="18" t="b">
        <f t="shared" si="138"/>
        <v>1</v>
      </c>
      <c r="B183" s="23" t="s">
        <v>851</v>
      </c>
      <c r="C183" s="32" t="s">
        <v>1127</v>
      </c>
      <c r="D183" s="19">
        <v>1</v>
      </c>
      <c r="E183" s="19">
        <v>1</v>
      </c>
      <c r="F183" s="19">
        <v>1</v>
      </c>
      <c r="G183" s="19">
        <v>0</v>
      </c>
      <c r="H183" s="19">
        <v>0</v>
      </c>
      <c r="I183" s="19">
        <v>6</v>
      </c>
      <c r="J183" s="19">
        <v>1</v>
      </c>
      <c r="K183" s="19">
        <v>2</v>
      </c>
      <c r="L183" s="19">
        <v>1</v>
      </c>
      <c r="M183" s="19">
        <v>0</v>
      </c>
      <c r="N183" s="19">
        <v>0</v>
      </c>
      <c r="O183" s="19">
        <v>0</v>
      </c>
      <c r="P183" s="19">
        <v>0</v>
      </c>
      <c r="Q183" s="19">
        <v>0</v>
      </c>
      <c r="R183" s="19">
        <v>0</v>
      </c>
      <c r="S183" s="19">
        <v>0</v>
      </c>
      <c r="T183" s="25" t="s">
        <v>461</v>
      </c>
      <c r="U183" s="19">
        <v>2</v>
      </c>
      <c r="V183" s="20">
        <v>0</v>
      </c>
      <c r="W183" s="19">
        <v>0</v>
      </c>
      <c r="X183" s="19">
        <v>0</v>
      </c>
      <c r="Y183" s="19">
        <v>0</v>
      </c>
      <c r="AC183" s="19">
        <v>1</v>
      </c>
      <c r="AD183" s="19">
        <v>0</v>
      </c>
      <c r="AE183" s="19">
        <v>0</v>
      </c>
      <c r="AF183" s="19">
        <v>0</v>
      </c>
      <c r="AG183" s="19">
        <v>0</v>
      </c>
      <c r="AH183" s="19">
        <v>1</v>
      </c>
      <c r="AI183" s="19">
        <v>1</v>
      </c>
      <c r="AJ183" s="19">
        <v>0</v>
      </c>
      <c r="AK183" s="19">
        <v>0</v>
      </c>
      <c r="AL183" s="19">
        <v>0</v>
      </c>
      <c r="AM183" s="19">
        <v>1</v>
      </c>
      <c r="AN183" s="19">
        <v>1</v>
      </c>
      <c r="AO183" s="19">
        <v>0</v>
      </c>
      <c r="AP183" s="19">
        <v>0</v>
      </c>
      <c r="AQ183" s="19">
        <v>0</v>
      </c>
      <c r="AR183" s="19">
        <v>0</v>
      </c>
      <c r="AV183" s="19">
        <v>0</v>
      </c>
      <c r="AY183" s="19">
        <v>0</v>
      </c>
      <c r="BA183" s="25" t="s">
        <v>47</v>
      </c>
      <c r="BB183" s="19">
        <v>2</v>
      </c>
      <c r="BC183" s="20">
        <v>3</v>
      </c>
      <c r="BD183" s="19">
        <v>1</v>
      </c>
      <c r="BE183" s="19">
        <v>3</v>
      </c>
      <c r="BH183" s="19">
        <v>0</v>
      </c>
      <c r="BI183" s="19">
        <v>1</v>
      </c>
      <c r="BJ183" s="19">
        <v>0</v>
      </c>
      <c r="BK183" s="19">
        <v>0</v>
      </c>
      <c r="BL183" s="19">
        <v>1</v>
      </c>
      <c r="BM183" s="19">
        <v>1</v>
      </c>
      <c r="BN183" s="19">
        <v>1</v>
      </c>
      <c r="BO183" s="19">
        <v>0</v>
      </c>
      <c r="BP183" s="19">
        <v>1</v>
      </c>
      <c r="BQ183" s="19">
        <v>0</v>
      </c>
      <c r="BR183" s="19">
        <v>1</v>
      </c>
      <c r="BS183" s="19">
        <v>0</v>
      </c>
      <c r="BT183" s="19">
        <v>0</v>
      </c>
      <c r="BU183" s="19">
        <v>0</v>
      </c>
      <c r="BV183" s="19">
        <v>0</v>
      </c>
      <c r="BW183" s="19">
        <v>0</v>
      </c>
      <c r="BX183" s="19">
        <v>0</v>
      </c>
      <c r="BY183" s="19">
        <v>0</v>
      </c>
      <c r="BZ183" s="19">
        <v>0</v>
      </c>
      <c r="CA183" s="19">
        <v>0</v>
      </c>
      <c r="CB183" s="19">
        <v>1</v>
      </c>
      <c r="CC183" s="19">
        <v>4</v>
      </c>
      <c r="CD183" s="19">
        <v>1</v>
      </c>
      <c r="CE183" s="19">
        <v>1</v>
      </c>
      <c r="CF183" s="19">
        <v>1</v>
      </c>
      <c r="CG183" s="25" t="s">
        <v>47</v>
      </c>
      <c r="CH183" s="19">
        <v>0</v>
      </c>
      <c r="CJ183" s="19">
        <v>2</v>
      </c>
      <c r="CK183" s="20" t="b">
        <f t="shared" si="97"/>
        <v>1</v>
      </c>
      <c r="CL183" s="21" t="b">
        <f t="shared" si="98"/>
        <v>0</v>
      </c>
      <c r="CM183" s="21" t="b">
        <f t="shared" si="139"/>
        <v>1</v>
      </c>
      <c r="CN183" s="19" t="b">
        <f t="shared" si="99"/>
        <v>0</v>
      </c>
      <c r="CO183" s="20" t="b">
        <f t="shared" si="100"/>
        <v>0</v>
      </c>
      <c r="CP183" s="19" t="b">
        <f t="shared" si="101"/>
        <v>0</v>
      </c>
      <c r="CQ183" s="19" t="b">
        <f t="shared" si="102"/>
        <v>0</v>
      </c>
      <c r="CR183" s="19" t="b">
        <f t="shared" si="103"/>
        <v>0</v>
      </c>
      <c r="CS183" s="20" t="b">
        <f t="shared" si="104"/>
        <v>0</v>
      </c>
      <c r="CT183" s="19" t="b">
        <f t="shared" si="105"/>
        <v>0</v>
      </c>
      <c r="CU183" s="19" t="b">
        <f t="shared" si="106"/>
        <v>0</v>
      </c>
      <c r="CV183" s="19" t="b">
        <f t="shared" si="107"/>
        <v>0</v>
      </c>
      <c r="CW183" s="19" t="b">
        <f t="shared" si="140"/>
        <v>0</v>
      </c>
      <c r="CX183" s="19" t="b">
        <f t="shared" si="108"/>
        <v>0</v>
      </c>
      <c r="CY183" s="19" t="b">
        <f t="shared" si="141"/>
        <v>0</v>
      </c>
      <c r="CZ183" s="20" t="b">
        <f t="shared" si="109"/>
        <v>1</v>
      </c>
      <c r="DA183" s="19" t="b">
        <f t="shared" si="110"/>
        <v>0</v>
      </c>
      <c r="DB183" s="19" t="b">
        <f t="shared" si="111"/>
        <v>0</v>
      </c>
      <c r="DC183" s="19" t="b">
        <f t="shared" si="112"/>
        <v>0</v>
      </c>
      <c r="DD183" s="19" t="b">
        <f t="shared" si="142"/>
        <v>0</v>
      </c>
      <c r="DE183" s="19" t="b">
        <f t="shared" si="113"/>
        <v>1</v>
      </c>
      <c r="DF183" s="19" t="b">
        <f t="shared" si="114"/>
        <v>1</v>
      </c>
      <c r="DG183" s="19" t="b">
        <f t="shared" si="143"/>
        <v>1</v>
      </c>
      <c r="DH183" s="20" t="b">
        <f t="shared" si="115"/>
        <v>1</v>
      </c>
      <c r="DI183" s="21" t="b">
        <f t="shared" si="144"/>
        <v>1</v>
      </c>
      <c r="DJ183" s="19" t="b">
        <f t="shared" si="116"/>
        <v>0</v>
      </c>
      <c r="DK183" s="19" t="b">
        <f t="shared" si="117"/>
        <v>0</v>
      </c>
      <c r="DL183" s="19" t="b">
        <f t="shared" si="118"/>
        <v>0</v>
      </c>
      <c r="DM183" s="19" t="b">
        <f t="shared" si="145"/>
        <v>0</v>
      </c>
      <c r="DN183" s="19" t="b">
        <f t="shared" si="137"/>
        <v>0</v>
      </c>
      <c r="DO183" s="19" t="b">
        <f t="shared" si="136"/>
        <v>0</v>
      </c>
      <c r="DP183" s="20">
        <f t="shared" si="119"/>
        <v>0</v>
      </c>
      <c r="DQ183" s="19">
        <f t="shared" si="120"/>
        <v>0</v>
      </c>
      <c r="DR183" s="19">
        <f t="shared" si="121"/>
        <v>0</v>
      </c>
      <c r="DS183" s="19">
        <f t="shared" si="122"/>
        <v>0</v>
      </c>
      <c r="DT183" s="19">
        <f t="shared" si="123"/>
        <v>0</v>
      </c>
      <c r="DU183" s="19">
        <f t="shared" si="124"/>
        <v>0</v>
      </c>
      <c r="DV183" s="19">
        <f t="shared" si="125"/>
        <v>0</v>
      </c>
      <c r="DW183" s="19">
        <f t="shared" si="126"/>
        <v>0</v>
      </c>
      <c r="DX183" s="19">
        <f t="shared" si="127"/>
        <v>0</v>
      </c>
      <c r="DY183" s="19">
        <f t="shared" si="128"/>
        <v>0</v>
      </c>
      <c r="DZ183" s="19">
        <f t="shared" si="129"/>
        <v>0</v>
      </c>
      <c r="EA183" s="19">
        <f t="shared" si="130"/>
        <v>0</v>
      </c>
      <c r="EB183" s="19">
        <f t="shared" si="131"/>
        <v>0</v>
      </c>
      <c r="EC183" s="19">
        <f t="shared" si="132"/>
        <v>0</v>
      </c>
      <c r="ED183" s="19">
        <f t="shared" si="133"/>
        <v>0</v>
      </c>
      <c r="EE183" s="19">
        <f t="shared" si="134"/>
        <v>16</v>
      </c>
      <c r="EF183" s="19">
        <f t="shared" si="146"/>
        <v>16</v>
      </c>
      <c r="EG183" s="22">
        <f t="shared" si="135"/>
        <v>7.43801652892562E-2</v>
      </c>
    </row>
    <row r="184" spans="1:137" x14ac:dyDescent="0.25">
      <c r="A184" s="18" t="b">
        <f t="shared" si="138"/>
        <v>1</v>
      </c>
      <c r="B184" s="23" t="s">
        <v>851</v>
      </c>
      <c r="C184" s="32" t="s">
        <v>462</v>
      </c>
      <c r="D184" s="19">
        <v>1</v>
      </c>
      <c r="E184" s="19">
        <v>1</v>
      </c>
      <c r="F184" s="19">
        <v>1</v>
      </c>
      <c r="G184" s="19">
        <v>0</v>
      </c>
      <c r="H184" s="19">
        <v>0</v>
      </c>
      <c r="I184" s="19">
        <v>1</v>
      </c>
      <c r="J184" s="19">
        <v>1</v>
      </c>
      <c r="K184" s="19">
        <v>2</v>
      </c>
      <c r="L184" s="19">
        <v>1</v>
      </c>
      <c r="M184" s="19">
        <v>0</v>
      </c>
      <c r="N184" s="19">
        <v>0</v>
      </c>
      <c r="O184" s="19">
        <v>0</v>
      </c>
      <c r="P184" s="19">
        <v>0</v>
      </c>
      <c r="Q184" s="19">
        <v>0</v>
      </c>
      <c r="R184" s="19">
        <v>0</v>
      </c>
      <c r="S184" s="19">
        <v>0</v>
      </c>
      <c r="T184" s="25" t="s">
        <v>463</v>
      </c>
      <c r="U184" s="19">
        <v>2</v>
      </c>
      <c r="V184" s="20">
        <v>0</v>
      </c>
      <c r="W184" s="19">
        <v>0</v>
      </c>
      <c r="X184" s="19">
        <v>0</v>
      </c>
      <c r="Y184" s="19">
        <v>0</v>
      </c>
      <c r="AC184" s="19">
        <v>1</v>
      </c>
      <c r="AD184" s="19">
        <v>0</v>
      </c>
      <c r="AE184" s="19">
        <v>0</v>
      </c>
      <c r="AF184" s="19">
        <v>0</v>
      </c>
      <c r="AG184" s="19">
        <v>0</v>
      </c>
      <c r="AH184" s="19">
        <v>1</v>
      </c>
      <c r="AI184" s="19">
        <v>0</v>
      </c>
      <c r="AJ184" s="19">
        <v>1</v>
      </c>
      <c r="AK184" s="19">
        <v>0</v>
      </c>
      <c r="AL184" s="19">
        <v>0</v>
      </c>
      <c r="AM184" s="19">
        <v>1</v>
      </c>
      <c r="AN184" s="19">
        <v>1</v>
      </c>
      <c r="AO184" s="19">
        <v>0</v>
      </c>
      <c r="AP184" s="19">
        <v>0</v>
      </c>
      <c r="AQ184" s="19">
        <v>0</v>
      </c>
      <c r="AR184" s="19">
        <v>0</v>
      </c>
      <c r="AV184" s="19">
        <v>0</v>
      </c>
      <c r="AY184" s="19">
        <v>0</v>
      </c>
      <c r="BA184" s="25" t="s">
        <v>464</v>
      </c>
      <c r="BB184" s="19">
        <v>2</v>
      </c>
      <c r="BC184" s="20">
        <v>3</v>
      </c>
      <c r="BD184" s="19">
        <v>1</v>
      </c>
      <c r="BE184" s="19">
        <v>1</v>
      </c>
      <c r="BF184" s="19">
        <v>1</v>
      </c>
      <c r="BG184" s="19">
        <v>1</v>
      </c>
      <c r="BH184" s="19">
        <v>0</v>
      </c>
      <c r="BI184" s="19">
        <v>1</v>
      </c>
      <c r="BJ184" s="19">
        <v>0</v>
      </c>
      <c r="BK184" s="19">
        <v>0</v>
      </c>
      <c r="BL184" s="19">
        <v>1</v>
      </c>
      <c r="BM184" s="19">
        <v>0</v>
      </c>
      <c r="BN184" s="19">
        <v>0</v>
      </c>
      <c r="BO184" s="19">
        <v>0</v>
      </c>
      <c r="BP184" s="19">
        <v>1</v>
      </c>
      <c r="BQ184" s="19">
        <v>0</v>
      </c>
      <c r="BR184" s="19">
        <v>1</v>
      </c>
      <c r="BS184" s="19">
        <v>0</v>
      </c>
      <c r="BT184" s="19">
        <v>0</v>
      </c>
      <c r="BU184" s="19">
        <v>0</v>
      </c>
      <c r="BV184" s="19">
        <v>0</v>
      </c>
      <c r="BW184" s="19">
        <v>0</v>
      </c>
      <c r="BX184" s="19">
        <v>0</v>
      </c>
      <c r="BY184" s="19">
        <v>0</v>
      </c>
      <c r="BZ184" s="19">
        <v>0</v>
      </c>
      <c r="CA184" s="19">
        <v>0</v>
      </c>
      <c r="CB184" s="19">
        <v>1</v>
      </c>
      <c r="CC184" s="19">
        <v>4</v>
      </c>
      <c r="CD184" s="19">
        <v>1</v>
      </c>
      <c r="CE184" s="19">
        <v>1</v>
      </c>
      <c r="CF184" s="19">
        <v>1</v>
      </c>
      <c r="CG184" s="25" t="s">
        <v>47</v>
      </c>
      <c r="CH184" s="19">
        <v>0</v>
      </c>
      <c r="CJ184" s="19">
        <v>2</v>
      </c>
      <c r="CK184" s="20" t="b">
        <f t="shared" si="97"/>
        <v>1</v>
      </c>
      <c r="CL184" s="21" t="b">
        <f t="shared" si="98"/>
        <v>0</v>
      </c>
      <c r="CM184" s="21" t="b">
        <f t="shared" si="139"/>
        <v>1</v>
      </c>
      <c r="CN184" s="19" t="b">
        <f t="shared" si="99"/>
        <v>0</v>
      </c>
      <c r="CO184" s="20" t="b">
        <f t="shared" si="100"/>
        <v>0</v>
      </c>
      <c r="CP184" s="19" t="b">
        <f t="shared" si="101"/>
        <v>0</v>
      </c>
      <c r="CQ184" s="19" t="b">
        <f t="shared" si="102"/>
        <v>0</v>
      </c>
      <c r="CR184" s="19" t="b">
        <f t="shared" si="103"/>
        <v>1</v>
      </c>
      <c r="CS184" s="20" t="b">
        <f t="shared" si="104"/>
        <v>1</v>
      </c>
      <c r="CT184" s="19" t="b">
        <f t="shared" si="105"/>
        <v>1</v>
      </c>
      <c r="CU184" s="19" t="b">
        <f t="shared" si="106"/>
        <v>0</v>
      </c>
      <c r="CV184" s="19" t="b">
        <f t="shared" si="107"/>
        <v>0</v>
      </c>
      <c r="CW184" s="19" t="b">
        <f t="shared" si="140"/>
        <v>0</v>
      </c>
      <c r="CX184" s="19" t="b">
        <f t="shared" si="108"/>
        <v>0</v>
      </c>
      <c r="CY184" s="19" t="b">
        <f t="shared" si="141"/>
        <v>1</v>
      </c>
      <c r="CZ184" s="20" t="b">
        <f t="shared" si="109"/>
        <v>0</v>
      </c>
      <c r="DA184" s="19" t="b">
        <f t="shared" si="110"/>
        <v>0</v>
      </c>
      <c r="DB184" s="19" t="b">
        <f t="shared" si="111"/>
        <v>0</v>
      </c>
      <c r="DC184" s="19" t="b">
        <f t="shared" si="112"/>
        <v>0</v>
      </c>
      <c r="DD184" s="19" t="b">
        <f t="shared" si="142"/>
        <v>0</v>
      </c>
      <c r="DE184" s="19" t="b">
        <f t="shared" si="113"/>
        <v>0</v>
      </c>
      <c r="DF184" s="19" t="b">
        <f t="shared" si="114"/>
        <v>0</v>
      </c>
      <c r="DG184" s="19" t="b">
        <f t="shared" si="143"/>
        <v>0</v>
      </c>
      <c r="DH184" s="20" t="b">
        <f t="shared" si="115"/>
        <v>1</v>
      </c>
      <c r="DI184" s="21" t="b">
        <f t="shared" si="144"/>
        <v>1</v>
      </c>
      <c r="DJ184" s="19" t="b">
        <f t="shared" si="116"/>
        <v>0</v>
      </c>
      <c r="DK184" s="19" t="b">
        <f t="shared" si="117"/>
        <v>0</v>
      </c>
      <c r="DL184" s="19" t="b">
        <f t="shared" si="118"/>
        <v>0</v>
      </c>
      <c r="DM184" s="19" t="b">
        <f t="shared" si="145"/>
        <v>0</v>
      </c>
      <c r="DN184" s="19" t="b">
        <f t="shared" si="137"/>
        <v>0</v>
      </c>
      <c r="DO184" s="19" t="b">
        <f t="shared" si="136"/>
        <v>0</v>
      </c>
      <c r="DP184" s="20">
        <f t="shared" si="119"/>
        <v>0</v>
      </c>
      <c r="DQ184" s="19">
        <f t="shared" si="120"/>
        <v>0</v>
      </c>
      <c r="DR184" s="19">
        <f t="shared" si="121"/>
        <v>0</v>
      </c>
      <c r="DS184" s="19">
        <f t="shared" si="122"/>
        <v>0</v>
      </c>
      <c r="DT184" s="19">
        <f t="shared" si="123"/>
        <v>0</v>
      </c>
      <c r="DU184" s="19">
        <f t="shared" si="124"/>
        <v>0</v>
      </c>
      <c r="DV184" s="19">
        <f t="shared" si="125"/>
        <v>0</v>
      </c>
      <c r="DW184" s="19">
        <f t="shared" si="126"/>
        <v>0</v>
      </c>
      <c r="DX184" s="19">
        <f t="shared" si="127"/>
        <v>0</v>
      </c>
      <c r="DY184" s="19">
        <f t="shared" si="128"/>
        <v>0</v>
      </c>
      <c r="DZ184" s="19">
        <f t="shared" si="129"/>
        <v>0</v>
      </c>
      <c r="EA184" s="19">
        <f t="shared" si="130"/>
        <v>0</v>
      </c>
      <c r="EB184" s="19">
        <f t="shared" si="131"/>
        <v>0</v>
      </c>
      <c r="EC184" s="19">
        <f t="shared" si="132"/>
        <v>0</v>
      </c>
      <c r="ED184" s="19">
        <f t="shared" si="133"/>
        <v>15</v>
      </c>
      <c r="EE184" s="19">
        <f t="shared" si="134"/>
        <v>0</v>
      </c>
      <c r="EF184" s="19">
        <f t="shared" si="146"/>
        <v>15</v>
      </c>
      <c r="EG184" s="22">
        <f t="shared" si="135"/>
        <v>0.1076923076923077</v>
      </c>
    </row>
    <row r="185" spans="1:137" x14ac:dyDescent="0.25">
      <c r="A185" s="18" t="b">
        <f t="shared" si="138"/>
        <v>1</v>
      </c>
      <c r="B185" s="23" t="s">
        <v>851</v>
      </c>
      <c r="C185" s="32" t="s">
        <v>465</v>
      </c>
      <c r="D185" s="19">
        <v>1</v>
      </c>
      <c r="E185" s="19">
        <v>1</v>
      </c>
      <c r="F185" s="19">
        <v>1</v>
      </c>
      <c r="G185" s="19">
        <v>0</v>
      </c>
      <c r="H185" s="19">
        <v>0</v>
      </c>
      <c r="I185" s="19">
        <v>2</v>
      </c>
      <c r="J185" s="19">
        <v>1</v>
      </c>
      <c r="K185" s="19">
        <v>2</v>
      </c>
      <c r="L185" s="19">
        <v>1</v>
      </c>
      <c r="M185" s="19">
        <v>0</v>
      </c>
      <c r="N185" s="19">
        <v>0</v>
      </c>
      <c r="O185" s="19">
        <v>0</v>
      </c>
      <c r="P185" s="19">
        <v>0</v>
      </c>
      <c r="Q185" s="19">
        <v>0</v>
      </c>
      <c r="R185" s="19">
        <v>0</v>
      </c>
      <c r="S185" s="19">
        <v>0</v>
      </c>
      <c r="T185" s="25" t="s">
        <v>466</v>
      </c>
      <c r="U185" s="19">
        <v>2</v>
      </c>
      <c r="V185" s="20">
        <v>0</v>
      </c>
      <c r="W185" s="19">
        <v>0</v>
      </c>
      <c r="X185" s="19">
        <v>0</v>
      </c>
      <c r="Y185" s="19">
        <v>0</v>
      </c>
      <c r="AC185" s="19">
        <v>1</v>
      </c>
      <c r="AD185" s="19">
        <v>0</v>
      </c>
      <c r="AE185" s="19">
        <v>0</v>
      </c>
      <c r="AF185" s="19">
        <v>0</v>
      </c>
      <c r="AG185" s="19">
        <v>0</v>
      </c>
      <c r="AH185" s="19">
        <v>1</v>
      </c>
      <c r="AI185" s="19">
        <v>1</v>
      </c>
      <c r="AJ185" s="19">
        <v>0</v>
      </c>
      <c r="AK185" s="19">
        <v>0</v>
      </c>
      <c r="AL185" s="19">
        <v>0</v>
      </c>
      <c r="AM185" s="19">
        <v>1</v>
      </c>
      <c r="AN185" s="19">
        <v>0</v>
      </c>
      <c r="AO185" s="19">
        <v>1</v>
      </c>
      <c r="AP185" s="19">
        <v>0</v>
      </c>
      <c r="AQ185" s="19">
        <v>1</v>
      </c>
      <c r="AR185" s="19">
        <v>1</v>
      </c>
      <c r="AS185" s="19">
        <v>1</v>
      </c>
      <c r="AT185" s="19">
        <v>0</v>
      </c>
      <c r="AU185" s="19">
        <v>0</v>
      </c>
      <c r="AV185" s="19">
        <v>1</v>
      </c>
      <c r="AW185" s="19">
        <v>1</v>
      </c>
      <c r="AX185" s="19">
        <v>1</v>
      </c>
      <c r="AY185" s="19">
        <v>0</v>
      </c>
      <c r="BA185" s="25" t="s">
        <v>467</v>
      </c>
      <c r="BB185" s="19">
        <v>2</v>
      </c>
      <c r="BC185" s="20">
        <v>1</v>
      </c>
      <c r="BI185" s="19">
        <v>1</v>
      </c>
      <c r="BJ185" s="19">
        <v>0</v>
      </c>
      <c r="BK185" s="19">
        <v>0</v>
      </c>
      <c r="BL185" s="19">
        <v>1</v>
      </c>
      <c r="BM185" s="19">
        <v>0</v>
      </c>
      <c r="BN185" s="19">
        <v>0</v>
      </c>
      <c r="BO185" s="19">
        <v>0</v>
      </c>
      <c r="BP185" s="19">
        <v>0</v>
      </c>
      <c r="BQ185" s="19">
        <v>0</v>
      </c>
      <c r="BR185" s="19">
        <v>0</v>
      </c>
      <c r="BS185" s="19">
        <v>0</v>
      </c>
      <c r="BT185" s="19">
        <v>0</v>
      </c>
      <c r="BU185" s="19">
        <v>0</v>
      </c>
      <c r="BV185" s="19">
        <v>0</v>
      </c>
      <c r="BW185" s="19">
        <v>0</v>
      </c>
      <c r="BX185" s="19">
        <v>0</v>
      </c>
      <c r="BY185" s="19">
        <v>0</v>
      </c>
      <c r="BZ185" s="19">
        <v>0</v>
      </c>
      <c r="CA185" s="19">
        <v>0</v>
      </c>
      <c r="CB185" s="19">
        <v>1</v>
      </c>
      <c r="CC185" s="19">
        <v>5</v>
      </c>
      <c r="CD185" s="19">
        <v>0</v>
      </c>
      <c r="CE185" s="19">
        <v>1</v>
      </c>
      <c r="CF185" s="19">
        <v>1</v>
      </c>
      <c r="CG185" s="25" t="s">
        <v>468</v>
      </c>
      <c r="CH185" s="19">
        <v>0</v>
      </c>
      <c r="CJ185" s="19">
        <v>2</v>
      </c>
      <c r="CK185" s="20" t="b">
        <f t="shared" si="97"/>
        <v>1</v>
      </c>
      <c r="CL185" s="21" t="b">
        <f t="shared" si="98"/>
        <v>0</v>
      </c>
      <c r="CM185" s="21" t="b">
        <f t="shared" si="139"/>
        <v>1</v>
      </c>
      <c r="CN185" s="19" t="b">
        <f t="shared" si="99"/>
        <v>0</v>
      </c>
      <c r="CO185" s="20" t="b">
        <f t="shared" si="100"/>
        <v>0</v>
      </c>
      <c r="CP185" s="19" t="b">
        <f t="shared" si="101"/>
        <v>0</v>
      </c>
      <c r="CQ185" s="19" t="b">
        <f t="shared" si="102"/>
        <v>1</v>
      </c>
      <c r="CR185" s="19" t="b">
        <f t="shared" si="103"/>
        <v>0</v>
      </c>
      <c r="CS185" s="20" t="b">
        <f t="shared" si="104"/>
        <v>1</v>
      </c>
      <c r="CT185" s="19" t="b">
        <f t="shared" si="105"/>
        <v>0</v>
      </c>
      <c r="CU185" s="19" t="b">
        <f t="shared" si="106"/>
        <v>0</v>
      </c>
      <c r="CV185" s="19" t="b">
        <f t="shared" si="107"/>
        <v>0</v>
      </c>
      <c r="CW185" s="19" t="b">
        <f t="shared" si="140"/>
        <v>0</v>
      </c>
      <c r="CX185" s="19" t="b">
        <f t="shared" si="108"/>
        <v>1</v>
      </c>
      <c r="CY185" s="19" t="b">
        <f t="shared" si="141"/>
        <v>0</v>
      </c>
      <c r="CZ185" s="20" t="b">
        <f t="shared" si="109"/>
        <v>0</v>
      </c>
      <c r="DA185" s="19" t="b">
        <f t="shared" si="110"/>
        <v>0</v>
      </c>
      <c r="DB185" s="19" t="b">
        <f t="shared" si="111"/>
        <v>0</v>
      </c>
      <c r="DC185" s="19" t="b">
        <f t="shared" si="112"/>
        <v>0</v>
      </c>
      <c r="DD185" s="19" t="b">
        <f t="shared" si="142"/>
        <v>0</v>
      </c>
      <c r="DE185" s="19" t="b">
        <f t="shared" si="113"/>
        <v>0</v>
      </c>
      <c r="DF185" s="19" t="b">
        <f t="shared" si="114"/>
        <v>0</v>
      </c>
      <c r="DG185" s="19" t="b">
        <f t="shared" si="143"/>
        <v>0</v>
      </c>
      <c r="DH185" s="20" t="b">
        <f t="shared" si="115"/>
        <v>0</v>
      </c>
      <c r="DI185" s="21" t="b">
        <f t="shared" si="144"/>
        <v>0</v>
      </c>
      <c r="DJ185" s="19" t="b">
        <f t="shared" si="116"/>
        <v>1</v>
      </c>
      <c r="DK185" s="19" t="b">
        <f t="shared" si="117"/>
        <v>0</v>
      </c>
      <c r="DL185" s="19" t="b">
        <f t="shared" si="118"/>
        <v>0</v>
      </c>
      <c r="DM185" s="19" t="b">
        <f t="shared" si="145"/>
        <v>0</v>
      </c>
      <c r="DN185" s="19" t="b">
        <f t="shared" si="137"/>
        <v>1</v>
      </c>
      <c r="DO185" s="19" t="b">
        <f t="shared" si="136"/>
        <v>1</v>
      </c>
      <c r="DP185" s="20">
        <f t="shared" si="119"/>
        <v>0</v>
      </c>
      <c r="DQ185" s="19">
        <f t="shared" si="120"/>
        <v>0</v>
      </c>
      <c r="DR185" s="19">
        <f t="shared" si="121"/>
        <v>0</v>
      </c>
      <c r="DS185" s="19">
        <f t="shared" si="122"/>
        <v>0</v>
      </c>
      <c r="DT185" s="19">
        <f t="shared" si="123"/>
        <v>0</v>
      </c>
      <c r="DU185" s="19">
        <f t="shared" si="124"/>
        <v>0</v>
      </c>
      <c r="DV185" s="19">
        <f t="shared" si="125"/>
        <v>0</v>
      </c>
      <c r="DW185" s="19">
        <f t="shared" si="126"/>
        <v>0</v>
      </c>
      <c r="DX185" s="19">
        <f t="shared" si="127"/>
        <v>0</v>
      </c>
      <c r="DY185" s="19">
        <f t="shared" si="128"/>
        <v>0</v>
      </c>
      <c r="DZ185" s="19">
        <f t="shared" si="129"/>
        <v>0</v>
      </c>
      <c r="EA185" s="19">
        <f t="shared" si="130"/>
        <v>0</v>
      </c>
      <c r="EB185" s="19">
        <f t="shared" si="131"/>
        <v>0</v>
      </c>
      <c r="EC185" s="19">
        <f t="shared" si="132"/>
        <v>14</v>
      </c>
      <c r="ED185" s="19">
        <f t="shared" si="133"/>
        <v>0</v>
      </c>
      <c r="EE185" s="19">
        <f t="shared" si="134"/>
        <v>0</v>
      </c>
      <c r="EF185" s="19">
        <f t="shared" si="146"/>
        <v>14</v>
      </c>
      <c r="EG185" s="22">
        <f t="shared" si="135"/>
        <v>0.66176470588235292</v>
      </c>
    </row>
    <row r="186" spans="1:137" x14ac:dyDescent="0.25">
      <c r="A186" s="18" t="b">
        <f t="shared" si="138"/>
        <v>1</v>
      </c>
      <c r="B186" s="23" t="s">
        <v>851</v>
      </c>
      <c r="C186" s="32" t="s">
        <v>469</v>
      </c>
      <c r="D186" s="19">
        <v>1</v>
      </c>
      <c r="E186" s="19">
        <v>1</v>
      </c>
      <c r="F186" s="19">
        <v>1</v>
      </c>
      <c r="G186" s="19">
        <v>0</v>
      </c>
      <c r="H186" s="19">
        <v>0</v>
      </c>
      <c r="I186" s="19">
        <v>2</v>
      </c>
      <c r="J186" s="19">
        <v>1</v>
      </c>
      <c r="K186" s="19">
        <v>2</v>
      </c>
      <c r="L186" s="19">
        <v>1</v>
      </c>
      <c r="M186" s="19">
        <v>0</v>
      </c>
      <c r="N186" s="19">
        <v>0</v>
      </c>
      <c r="O186" s="19">
        <v>0</v>
      </c>
      <c r="P186" s="19">
        <v>0</v>
      </c>
      <c r="Q186" s="19">
        <v>0</v>
      </c>
      <c r="R186" s="19">
        <v>0</v>
      </c>
      <c r="S186" s="19">
        <v>0</v>
      </c>
      <c r="T186" s="25" t="s">
        <v>470</v>
      </c>
      <c r="U186" s="19">
        <v>2</v>
      </c>
      <c r="V186" s="20">
        <v>0</v>
      </c>
      <c r="W186" s="19">
        <v>0</v>
      </c>
      <c r="X186" s="19">
        <v>0</v>
      </c>
      <c r="Y186" s="19">
        <v>0</v>
      </c>
      <c r="AC186" s="19">
        <v>0</v>
      </c>
      <c r="AD186" s="19">
        <v>0</v>
      </c>
      <c r="AE186" s="19">
        <v>0</v>
      </c>
      <c r="AF186" s="19">
        <v>0</v>
      </c>
      <c r="AG186" s="19">
        <v>0</v>
      </c>
      <c r="AH186" s="19">
        <v>0</v>
      </c>
      <c r="AI186" s="19">
        <v>0</v>
      </c>
      <c r="AJ186" s="19">
        <v>0</v>
      </c>
      <c r="AK186" s="19">
        <v>0</v>
      </c>
      <c r="AL186" s="19">
        <v>0</v>
      </c>
      <c r="AM186" s="19">
        <v>1</v>
      </c>
      <c r="AN186" s="19">
        <v>0</v>
      </c>
      <c r="AO186" s="19">
        <v>1</v>
      </c>
      <c r="AP186" s="19">
        <v>0</v>
      </c>
      <c r="AQ186" s="19">
        <v>0</v>
      </c>
      <c r="AR186" s="19">
        <v>0</v>
      </c>
      <c r="AV186" s="19">
        <v>0</v>
      </c>
      <c r="AY186" s="19">
        <v>1</v>
      </c>
      <c r="AZ186" s="25" t="s">
        <v>471</v>
      </c>
      <c r="BA186" s="25" t="s">
        <v>472</v>
      </c>
      <c r="BB186" s="19">
        <v>2</v>
      </c>
      <c r="BC186" s="20">
        <v>3</v>
      </c>
      <c r="BD186" s="19">
        <v>1</v>
      </c>
      <c r="BE186" s="19">
        <v>3</v>
      </c>
      <c r="BH186" s="19">
        <v>0</v>
      </c>
      <c r="BI186" s="19">
        <v>1</v>
      </c>
      <c r="BJ186" s="19">
        <v>1</v>
      </c>
      <c r="BK186" s="19">
        <v>0</v>
      </c>
      <c r="BL186" s="19">
        <v>1</v>
      </c>
      <c r="BM186" s="19">
        <v>1</v>
      </c>
      <c r="BN186" s="19">
        <v>1</v>
      </c>
      <c r="BO186" s="19">
        <v>1</v>
      </c>
      <c r="BP186" s="19">
        <v>1</v>
      </c>
      <c r="BQ186" s="19">
        <v>0</v>
      </c>
      <c r="BR186" s="19">
        <v>1</v>
      </c>
      <c r="BS186" s="19">
        <v>0</v>
      </c>
      <c r="BT186" s="19">
        <v>1</v>
      </c>
      <c r="BU186" s="19">
        <v>0</v>
      </c>
      <c r="BV186" s="19">
        <v>0</v>
      </c>
      <c r="BW186" s="19">
        <v>0</v>
      </c>
      <c r="BX186" s="19">
        <v>0</v>
      </c>
      <c r="BY186" s="19">
        <v>0</v>
      </c>
      <c r="BZ186" s="19">
        <v>0</v>
      </c>
      <c r="CA186" s="19">
        <v>1</v>
      </c>
      <c r="CB186" s="19">
        <v>0</v>
      </c>
      <c r="CC186" s="19">
        <v>1</v>
      </c>
      <c r="CD186" s="19">
        <v>1</v>
      </c>
      <c r="CE186" s="19">
        <v>1</v>
      </c>
      <c r="CF186" s="19">
        <v>4</v>
      </c>
      <c r="CG186" s="25" t="s">
        <v>47</v>
      </c>
      <c r="CH186" s="19">
        <v>0</v>
      </c>
      <c r="CJ186" s="19">
        <v>2</v>
      </c>
      <c r="CK186" s="20" t="b">
        <f t="shared" si="97"/>
        <v>1</v>
      </c>
      <c r="CL186" s="21" t="b">
        <f t="shared" si="98"/>
        <v>0</v>
      </c>
      <c r="CM186" s="21" t="b">
        <f t="shared" si="139"/>
        <v>1</v>
      </c>
      <c r="CN186" s="19" t="b">
        <f t="shared" si="99"/>
        <v>0</v>
      </c>
      <c r="CO186" s="20" t="b">
        <f t="shared" si="100"/>
        <v>0</v>
      </c>
      <c r="CP186" s="19" t="b">
        <f t="shared" si="101"/>
        <v>0</v>
      </c>
      <c r="CQ186" s="19" t="b">
        <f t="shared" si="102"/>
        <v>1</v>
      </c>
      <c r="CR186" s="19" t="b">
        <f t="shared" si="103"/>
        <v>0</v>
      </c>
      <c r="CS186" s="20" t="b">
        <f t="shared" si="104"/>
        <v>1</v>
      </c>
      <c r="CT186" s="19" t="b">
        <f t="shared" si="105"/>
        <v>1</v>
      </c>
      <c r="CU186" s="19" t="b">
        <f t="shared" si="106"/>
        <v>0</v>
      </c>
      <c r="CV186" s="19" t="b">
        <f t="shared" si="107"/>
        <v>0</v>
      </c>
      <c r="CW186" s="19" t="b">
        <f t="shared" si="140"/>
        <v>0</v>
      </c>
      <c r="CX186" s="19" t="b">
        <f t="shared" si="108"/>
        <v>0</v>
      </c>
      <c r="CY186" s="19" t="b">
        <f t="shared" si="141"/>
        <v>1</v>
      </c>
      <c r="CZ186" s="20" t="b">
        <f t="shared" si="109"/>
        <v>0</v>
      </c>
      <c r="DA186" s="19" t="b">
        <f t="shared" si="110"/>
        <v>0</v>
      </c>
      <c r="DB186" s="19" t="b">
        <f t="shared" si="111"/>
        <v>0</v>
      </c>
      <c r="DC186" s="19" t="b">
        <f t="shared" si="112"/>
        <v>0</v>
      </c>
      <c r="DD186" s="19" t="b">
        <f t="shared" si="142"/>
        <v>0</v>
      </c>
      <c r="DE186" s="19" t="b">
        <f t="shared" si="113"/>
        <v>0</v>
      </c>
      <c r="DF186" s="19" t="b">
        <f t="shared" si="114"/>
        <v>0</v>
      </c>
      <c r="DG186" s="19" t="b">
        <f t="shared" si="143"/>
        <v>0</v>
      </c>
      <c r="DH186" s="20" t="b">
        <f t="shared" si="115"/>
        <v>1</v>
      </c>
      <c r="DI186" s="21" t="b">
        <f t="shared" si="144"/>
        <v>1</v>
      </c>
      <c r="DJ186" s="19" t="b">
        <f t="shared" si="116"/>
        <v>0</v>
      </c>
      <c r="DK186" s="19" t="b">
        <f t="shared" si="117"/>
        <v>1</v>
      </c>
      <c r="DL186" s="19" t="b">
        <f t="shared" si="118"/>
        <v>1</v>
      </c>
      <c r="DM186" s="19" t="b">
        <f t="shared" si="145"/>
        <v>1</v>
      </c>
      <c r="DN186" s="19" t="b">
        <f t="shared" si="137"/>
        <v>0</v>
      </c>
      <c r="DO186" s="19" t="b">
        <f t="shared" si="136"/>
        <v>0</v>
      </c>
      <c r="DP186" s="20">
        <f t="shared" si="119"/>
        <v>0</v>
      </c>
      <c r="DQ186" s="19">
        <f t="shared" si="120"/>
        <v>0</v>
      </c>
      <c r="DR186" s="19">
        <f t="shared" si="121"/>
        <v>0</v>
      </c>
      <c r="DS186" s="19">
        <f t="shared" si="122"/>
        <v>0</v>
      </c>
      <c r="DT186" s="19">
        <f t="shared" si="123"/>
        <v>0</v>
      </c>
      <c r="DU186" s="19">
        <f t="shared" si="124"/>
        <v>0</v>
      </c>
      <c r="DV186" s="19">
        <f t="shared" si="125"/>
        <v>0</v>
      </c>
      <c r="DW186" s="19">
        <f t="shared" si="126"/>
        <v>0</v>
      </c>
      <c r="DX186" s="19">
        <f t="shared" si="127"/>
        <v>0</v>
      </c>
      <c r="DY186" s="19">
        <f t="shared" si="128"/>
        <v>0</v>
      </c>
      <c r="DZ186" s="19">
        <f t="shared" si="129"/>
        <v>0</v>
      </c>
      <c r="EA186" s="19">
        <f t="shared" si="130"/>
        <v>0</v>
      </c>
      <c r="EB186" s="19">
        <f t="shared" si="131"/>
        <v>0</v>
      </c>
      <c r="EC186" s="19">
        <f t="shared" si="132"/>
        <v>14</v>
      </c>
      <c r="ED186" s="19">
        <f t="shared" si="133"/>
        <v>0</v>
      </c>
      <c r="EE186" s="19">
        <f t="shared" si="134"/>
        <v>0</v>
      </c>
      <c r="EF186" s="19">
        <f t="shared" si="146"/>
        <v>14</v>
      </c>
      <c r="EG186" s="22">
        <f t="shared" si="135"/>
        <v>0.66176470588235292</v>
      </c>
    </row>
    <row r="187" spans="1:137" x14ac:dyDescent="0.25">
      <c r="A187" s="18" t="b">
        <f t="shared" si="138"/>
        <v>1</v>
      </c>
      <c r="B187" s="23" t="s">
        <v>851</v>
      </c>
      <c r="C187" s="32" t="s">
        <v>473</v>
      </c>
      <c r="D187" s="19">
        <v>1</v>
      </c>
      <c r="E187" s="19">
        <v>1</v>
      </c>
      <c r="F187" s="19">
        <v>1</v>
      </c>
      <c r="G187" s="19">
        <v>0</v>
      </c>
      <c r="H187" s="19">
        <v>0</v>
      </c>
      <c r="I187" s="19">
        <v>2</v>
      </c>
      <c r="J187" s="19">
        <v>1</v>
      </c>
      <c r="K187" s="19">
        <v>2</v>
      </c>
      <c r="L187" s="19">
        <v>1</v>
      </c>
      <c r="M187" s="19">
        <v>0</v>
      </c>
      <c r="N187" s="19">
        <v>0</v>
      </c>
      <c r="O187" s="19">
        <v>0</v>
      </c>
      <c r="P187" s="19">
        <v>0</v>
      </c>
      <c r="Q187" s="19">
        <v>0</v>
      </c>
      <c r="R187" s="19">
        <v>0</v>
      </c>
      <c r="S187" s="19">
        <v>0</v>
      </c>
      <c r="T187" s="25" t="s">
        <v>474</v>
      </c>
      <c r="U187" s="19">
        <v>2</v>
      </c>
      <c r="V187" s="20">
        <v>0</v>
      </c>
      <c r="W187" s="19">
        <v>0</v>
      </c>
      <c r="X187" s="19">
        <v>1</v>
      </c>
      <c r="Y187" s="19">
        <v>1</v>
      </c>
      <c r="Z187" s="19">
        <v>1</v>
      </c>
      <c r="AC187" s="19">
        <v>0</v>
      </c>
      <c r="AD187" s="19">
        <v>0</v>
      </c>
      <c r="AE187" s="19">
        <v>1</v>
      </c>
      <c r="AF187" s="19">
        <v>1</v>
      </c>
      <c r="AG187" s="19">
        <v>0</v>
      </c>
      <c r="AH187" s="19">
        <v>0</v>
      </c>
      <c r="AI187" s="19">
        <v>0</v>
      </c>
      <c r="AJ187" s="19">
        <v>0</v>
      </c>
      <c r="AK187" s="19">
        <v>0</v>
      </c>
      <c r="AL187" s="19">
        <v>0</v>
      </c>
      <c r="AM187" s="19">
        <v>1</v>
      </c>
      <c r="AN187" s="19">
        <v>0</v>
      </c>
      <c r="AO187" s="19">
        <v>1</v>
      </c>
      <c r="AP187" s="19">
        <v>1</v>
      </c>
      <c r="AQ187" s="19">
        <v>0</v>
      </c>
      <c r="AR187" s="19">
        <v>0</v>
      </c>
      <c r="AV187" s="19">
        <v>1</v>
      </c>
      <c r="AW187" s="19">
        <v>1</v>
      </c>
      <c r="AX187" s="19">
        <v>2</v>
      </c>
      <c r="AY187" s="19">
        <v>1</v>
      </c>
      <c r="AZ187" s="25" t="s">
        <v>475</v>
      </c>
      <c r="BA187" s="25" t="s">
        <v>476</v>
      </c>
      <c r="BB187" s="19">
        <v>2</v>
      </c>
      <c r="BC187" s="20">
        <v>3</v>
      </c>
      <c r="BD187" s="19">
        <v>1</v>
      </c>
      <c r="BE187" s="19">
        <v>1</v>
      </c>
      <c r="BF187" s="19">
        <v>0</v>
      </c>
      <c r="BG187" s="19">
        <v>0</v>
      </c>
      <c r="BH187" s="19">
        <v>0</v>
      </c>
      <c r="BI187" s="19">
        <v>1</v>
      </c>
      <c r="BJ187" s="19">
        <v>1</v>
      </c>
      <c r="BK187" s="19">
        <v>0</v>
      </c>
      <c r="BL187" s="19">
        <v>1</v>
      </c>
      <c r="BM187" s="19">
        <v>1</v>
      </c>
      <c r="BN187" s="19">
        <v>1</v>
      </c>
      <c r="BO187" s="19">
        <v>0</v>
      </c>
      <c r="BP187" s="19">
        <v>1</v>
      </c>
      <c r="BQ187" s="19">
        <v>0</v>
      </c>
      <c r="BR187" s="19">
        <v>1</v>
      </c>
      <c r="BS187" s="19">
        <v>0</v>
      </c>
      <c r="BT187" s="19">
        <v>1</v>
      </c>
      <c r="BU187" s="19">
        <v>0</v>
      </c>
      <c r="BV187" s="19">
        <v>0</v>
      </c>
      <c r="BW187" s="19">
        <v>0</v>
      </c>
      <c r="BX187" s="19">
        <v>0</v>
      </c>
      <c r="BY187" s="19">
        <v>0</v>
      </c>
      <c r="BZ187" s="19">
        <v>0</v>
      </c>
      <c r="CA187" s="19">
        <v>1</v>
      </c>
      <c r="CB187" s="19">
        <v>0</v>
      </c>
      <c r="CC187" s="19">
        <v>1</v>
      </c>
      <c r="CD187" s="19">
        <v>1</v>
      </c>
      <c r="CE187" s="19">
        <v>1</v>
      </c>
      <c r="CF187" s="19">
        <v>8</v>
      </c>
      <c r="CG187" s="25" t="s">
        <v>47</v>
      </c>
      <c r="CH187" s="19">
        <v>0</v>
      </c>
      <c r="CJ187" s="19">
        <v>2</v>
      </c>
      <c r="CK187" s="20" t="b">
        <f t="shared" si="97"/>
        <v>1</v>
      </c>
      <c r="CL187" s="21" t="b">
        <f t="shared" si="98"/>
        <v>0</v>
      </c>
      <c r="CM187" s="21" t="b">
        <f t="shared" si="139"/>
        <v>1</v>
      </c>
      <c r="CN187" s="19" t="b">
        <f t="shared" si="99"/>
        <v>0</v>
      </c>
      <c r="CO187" s="20" t="b">
        <f t="shared" si="100"/>
        <v>0</v>
      </c>
      <c r="CP187" s="19" t="b">
        <f t="shared" si="101"/>
        <v>0</v>
      </c>
      <c r="CQ187" s="19" t="b">
        <f t="shared" si="102"/>
        <v>1</v>
      </c>
      <c r="CR187" s="19" t="b">
        <f t="shared" si="103"/>
        <v>0</v>
      </c>
      <c r="CS187" s="20" t="b">
        <f t="shared" si="104"/>
        <v>1</v>
      </c>
      <c r="CT187" s="19" t="b">
        <f t="shared" si="105"/>
        <v>1</v>
      </c>
      <c r="CU187" s="19" t="b">
        <f t="shared" si="106"/>
        <v>0</v>
      </c>
      <c r="CV187" s="19" t="b">
        <f t="shared" si="107"/>
        <v>0</v>
      </c>
      <c r="CW187" s="19" t="b">
        <f t="shared" si="140"/>
        <v>0</v>
      </c>
      <c r="CX187" s="19" t="b">
        <f t="shared" si="108"/>
        <v>0</v>
      </c>
      <c r="CY187" s="19" t="b">
        <f t="shared" si="141"/>
        <v>1</v>
      </c>
      <c r="CZ187" s="20" t="b">
        <f t="shared" si="109"/>
        <v>0</v>
      </c>
      <c r="DA187" s="19" t="b">
        <f t="shared" si="110"/>
        <v>0</v>
      </c>
      <c r="DB187" s="19" t="b">
        <f t="shared" si="111"/>
        <v>0</v>
      </c>
      <c r="DC187" s="19" t="b">
        <f t="shared" si="112"/>
        <v>0</v>
      </c>
      <c r="DD187" s="19" t="b">
        <f t="shared" si="142"/>
        <v>0</v>
      </c>
      <c r="DE187" s="19" t="b">
        <f t="shared" si="113"/>
        <v>0</v>
      </c>
      <c r="DF187" s="19" t="b">
        <f t="shared" si="114"/>
        <v>0</v>
      </c>
      <c r="DG187" s="19" t="b">
        <f t="shared" si="143"/>
        <v>0</v>
      </c>
      <c r="DH187" s="20" t="b">
        <f t="shared" si="115"/>
        <v>1</v>
      </c>
      <c r="DI187" s="21" t="b">
        <f t="shared" si="144"/>
        <v>1</v>
      </c>
      <c r="DJ187" s="19" t="b">
        <f t="shared" si="116"/>
        <v>0</v>
      </c>
      <c r="DK187" s="19" t="b">
        <f t="shared" si="117"/>
        <v>1</v>
      </c>
      <c r="DL187" s="19" t="b">
        <f t="shared" si="118"/>
        <v>1</v>
      </c>
      <c r="DM187" s="19" t="b">
        <f t="shared" si="145"/>
        <v>1</v>
      </c>
      <c r="DN187" s="19" t="b">
        <f t="shared" si="137"/>
        <v>0</v>
      </c>
      <c r="DO187" s="19" t="b">
        <f t="shared" si="136"/>
        <v>0</v>
      </c>
      <c r="DP187" s="20">
        <f t="shared" si="119"/>
        <v>0</v>
      </c>
      <c r="DQ187" s="19">
        <f t="shared" si="120"/>
        <v>0</v>
      </c>
      <c r="DR187" s="19">
        <f t="shared" si="121"/>
        <v>0</v>
      </c>
      <c r="DS187" s="19">
        <f t="shared" si="122"/>
        <v>0</v>
      </c>
      <c r="DT187" s="19">
        <f t="shared" si="123"/>
        <v>0</v>
      </c>
      <c r="DU187" s="19">
        <f t="shared" si="124"/>
        <v>0</v>
      </c>
      <c r="DV187" s="19">
        <f t="shared" si="125"/>
        <v>0</v>
      </c>
      <c r="DW187" s="19">
        <f t="shared" si="126"/>
        <v>0</v>
      </c>
      <c r="DX187" s="19">
        <f t="shared" si="127"/>
        <v>0</v>
      </c>
      <c r="DY187" s="19">
        <f t="shared" si="128"/>
        <v>0</v>
      </c>
      <c r="DZ187" s="19">
        <f t="shared" si="129"/>
        <v>0</v>
      </c>
      <c r="EA187" s="19">
        <f t="shared" si="130"/>
        <v>0</v>
      </c>
      <c r="EB187" s="19">
        <f t="shared" si="131"/>
        <v>0</v>
      </c>
      <c r="EC187" s="19">
        <f t="shared" si="132"/>
        <v>14</v>
      </c>
      <c r="ED187" s="19">
        <f t="shared" si="133"/>
        <v>0</v>
      </c>
      <c r="EE187" s="19">
        <f t="shared" si="134"/>
        <v>0</v>
      </c>
      <c r="EF187" s="19">
        <f t="shared" si="146"/>
        <v>14</v>
      </c>
      <c r="EG187" s="22">
        <f t="shared" si="135"/>
        <v>0.66176470588235292</v>
      </c>
    </row>
    <row r="188" spans="1:137" x14ac:dyDescent="0.25">
      <c r="A188" s="18" t="b">
        <f t="shared" si="138"/>
        <v>1</v>
      </c>
      <c r="B188" s="23" t="s">
        <v>851</v>
      </c>
      <c r="C188" s="32" t="s">
        <v>477</v>
      </c>
      <c r="D188" s="19">
        <v>1</v>
      </c>
      <c r="E188" s="19">
        <v>1</v>
      </c>
      <c r="F188" s="19">
        <v>1</v>
      </c>
      <c r="G188" s="19">
        <v>0</v>
      </c>
      <c r="H188" s="19">
        <v>0</v>
      </c>
      <c r="I188" s="19">
        <v>1</v>
      </c>
      <c r="J188" s="19">
        <v>1</v>
      </c>
      <c r="K188" s="19">
        <v>2</v>
      </c>
      <c r="L188" s="19">
        <v>1</v>
      </c>
      <c r="M188" s="19">
        <v>0</v>
      </c>
      <c r="N188" s="19">
        <v>0</v>
      </c>
      <c r="O188" s="19">
        <v>0</v>
      </c>
      <c r="P188" s="19">
        <v>0</v>
      </c>
      <c r="Q188" s="19">
        <v>0</v>
      </c>
      <c r="R188" s="19">
        <v>0</v>
      </c>
      <c r="S188" s="19">
        <v>0</v>
      </c>
      <c r="T188" s="25" t="s">
        <v>478</v>
      </c>
      <c r="U188" s="19">
        <v>2</v>
      </c>
      <c r="V188" s="20">
        <v>0</v>
      </c>
      <c r="W188" s="19">
        <v>0</v>
      </c>
      <c r="X188" s="19">
        <v>0</v>
      </c>
      <c r="Y188" s="19">
        <v>0</v>
      </c>
      <c r="AC188" s="19">
        <v>0</v>
      </c>
      <c r="AD188" s="19">
        <v>0</v>
      </c>
      <c r="AE188" s="19">
        <v>0</v>
      </c>
      <c r="AF188" s="19">
        <v>0</v>
      </c>
      <c r="AG188" s="19">
        <v>0</v>
      </c>
      <c r="AH188" s="19">
        <v>1</v>
      </c>
      <c r="AI188" s="19">
        <v>1</v>
      </c>
      <c r="AJ188" s="19">
        <v>0</v>
      </c>
      <c r="AK188" s="19">
        <v>0</v>
      </c>
      <c r="AL188" s="19">
        <v>0</v>
      </c>
      <c r="AM188" s="19">
        <v>0</v>
      </c>
      <c r="AN188" s="19">
        <v>0</v>
      </c>
      <c r="AO188" s="19">
        <v>0</v>
      </c>
      <c r="AP188" s="19">
        <v>0</v>
      </c>
      <c r="AQ188" s="19">
        <v>1</v>
      </c>
      <c r="AR188" s="19">
        <v>0</v>
      </c>
      <c r="AV188" s="19">
        <v>0</v>
      </c>
      <c r="AY188" s="19">
        <v>0</v>
      </c>
      <c r="BA188" s="25" t="s">
        <v>479</v>
      </c>
      <c r="BB188" s="19">
        <v>2</v>
      </c>
      <c r="BC188" s="20">
        <v>3</v>
      </c>
      <c r="BD188" s="19">
        <v>1</v>
      </c>
      <c r="BE188" s="19">
        <v>1</v>
      </c>
      <c r="BF188" s="19">
        <v>1</v>
      </c>
      <c r="BG188" s="19">
        <v>1</v>
      </c>
      <c r="BH188" s="19">
        <v>1</v>
      </c>
      <c r="BI188" s="19">
        <v>1</v>
      </c>
      <c r="BJ188" s="19">
        <v>0</v>
      </c>
      <c r="BK188" s="19">
        <v>0</v>
      </c>
      <c r="BL188" s="19">
        <v>0</v>
      </c>
      <c r="BM188" s="19">
        <v>0</v>
      </c>
      <c r="BN188" s="19">
        <v>0</v>
      </c>
      <c r="BO188" s="19">
        <v>0</v>
      </c>
      <c r="BP188" s="19">
        <v>1</v>
      </c>
      <c r="BQ188" s="19">
        <v>0</v>
      </c>
      <c r="BR188" s="19">
        <v>1</v>
      </c>
      <c r="BS188" s="19">
        <v>0</v>
      </c>
      <c r="BT188" s="19">
        <v>0</v>
      </c>
      <c r="BU188" s="19">
        <v>0</v>
      </c>
      <c r="BV188" s="19">
        <v>0</v>
      </c>
      <c r="BW188" s="19">
        <v>0</v>
      </c>
      <c r="BX188" s="19">
        <v>0</v>
      </c>
      <c r="BY188" s="19">
        <v>0</v>
      </c>
      <c r="BZ188" s="19">
        <v>0</v>
      </c>
      <c r="CA188" s="19">
        <v>0</v>
      </c>
      <c r="CB188" s="19">
        <v>1</v>
      </c>
      <c r="CC188" s="19">
        <v>4</v>
      </c>
      <c r="CD188" s="19">
        <v>1</v>
      </c>
      <c r="CE188" s="19">
        <v>1</v>
      </c>
      <c r="CF188" s="19">
        <v>1</v>
      </c>
      <c r="CG188" s="25" t="s">
        <v>47</v>
      </c>
      <c r="CH188" s="19">
        <v>0</v>
      </c>
      <c r="CJ188" s="19">
        <v>2</v>
      </c>
      <c r="CK188" s="20" t="b">
        <f t="shared" si="97"/>
        <v>1</v>
      </c>
      <c r="CL188" s="21" t="b">
        <f t="shared" si="98"/>
        <v>0</v>
      </c>
      <c r="CM188" s="21" t="b">
        <f t="shared" si="139"/>
        <v>1</v>
      </c>
      <c r="CN188" s="19" t="b">
        <f t="shared" si="99"/>
        <v>0</v>
      </c>
      <c r="CO188" s="20" t="b">
        <f t="shared" si="100"/>
        <v>0</v>
      </c>
      <c r="CP188" s="19" t="b">
        <f t="shared" si="101"/>
        <v>0</v>
      </c>
      <c r="CQ188" s="19" t="b">
        <f t="shared" si="102"/>
        <v>0</v>
      </c>
      <c r="CR188" s="19" t="b">
        <f t="shared" si="103"/>
        <v>0</v>
      </c>
      <c r="CS188" s="20" t="b">
        <f t="shared" si="104"/>
        <v>0</v>
      </c>
      <c r="CT188" s="19" t="b">
        <f t="shared" si="105"/>
        <v>0</v>
      </c>
      <c r="CU188" s="19" t="b">
        <f t="shared" si="106"/>
        <v>0</v>
      </c>
      <c r="CV188" s="19" t="b">
        <f t="shared" si="107"/>
        <v>0</v>
      </c>
      <c r="CW188" s="19" t="b">
        <f t="shared" si="140"/>
        <v>0</v>
      </c>
      <c r="CX188" s="19" t="b">
        <f t="shared" si="108"/>
        <v>0</v>
      </c>
      <c r="CY188" s="19" t="b">
        <f t="shared" si="141"/>
        <v>0</v>
      </c>
      <c r="CZ188" s="20" t="b">
        <f t="shared" si="109"/>
        <v>1</v>
      </c>
      <c r="DA188" s="19" t="b">
        <f t="shared" si="110"/>
        <v>0</v>
      </c>
      <c r="DB188" s="19" t="b">
        <f t="shared" si="111"/>
        <v>0</v>
      </c>
      <c r="DC188" s="19" t="b">
        <f t="shared" si="112"/>
        <v>0</v>
      </c>
      <c r="DD188" s="19" t="b">
        <f t="shared" si="142"/>
        <v>0</v>
      </c>
      <c r="DE188" s="19" t="b">
        <f t="shared" si="113"/>
        <v>1</v>
      </c>
      <c r="DF188" s="19" t="b">
        <f t="shared" si="114"/>
        <v>1</v>
      </c>
      <c r="DG188" s="19" t="b">
        <f t="shared" si="143"/>
        <v>1</v>
      </c>
      <c r="DH188" s="20" t="b">
        <f t="shared" si="115"/>
        <v>1</v>
      </c>
      <c r="DI188" s="21" t="b">
        <f t="shared" si="144"/>
        <v>1</v>
      </c>
      <c r="DJ188" s="19" t="b">
        <f t="shared" si="116"/>
        <v>0</v>
      </c>
      <c r="DK188" s="19" t="b">
        <f t="shared" si="117"/>
        <v>0</v>
      </c>
      <c r="DL188" s="19" t="b">
        <f t="shared" si="118"/>
        <v>0</v>
      </c>
      <c r="DM188" s="19" t="b">
        <f t="shared" si="145"/>
        <v>0</v>
      </c>
      <c r="DN188" s="19" t="b">
        <f t="shared" si="137"/>
        <v>0</v>
      </c>
      <c r="DO188" s="19" t="b">
        <f t="shared" si="136"/>
        <v>0</v>
      </c>
      <c r="DP188" s="20">
        <f t="shared" si="119"/>
        <v>0</v>
      </c>
      <c r="DQ188" s="19">
        <f t="shared" si="120"/>
        <v>0</v>
      </c>
      <c r="DR188" s="19">
        <f t="shared" si="121"/>
        <v>0</v>
      </c>
      <c r="DS188" s="19">
        <f t="shared" si="122"/>
        <v>0</v>
      </c>
      <c r="DT188" s="19">
        <f t="shared" si="123"/>
        <v>0</v>
      </c>
      <c r="DU188" s="19">
        <f t="shared" si="124"/>
        <v>0</v>
      </c>
      <c r="DV188" s="19">
        <f t="shared" si="125"/>
        <v>0</v>
      </c>
      <c r="DW188" s="19">
        <f t="shared" si="126"/>
        <v>0</v>
      </c>
      <c r="DX188" s="19">
        <f t="shared" si="127"/>
        <v>0</v>
      </c>
      <c r="DY188" s="19">
        <f t="shared" si="128"/>
        <v>0</v>
      </c>
      <c r="DZ188" s="19">
        <f t="shared" si="129"/>
        <v>0</v>
      </c>
      <c r="EA188" s="19">
        <f t="shared" si="130"/>
        <v>0</v>
      </c>
      <c r="EB188" s="19">
        <f t="shared" si="131"/>
        <v>0</v>
      </c>
      <c r="EC188" s="19">
        <f t="shared" si="132"/>
        <v>0</v>
      </c>
      <c r="ED188" s="19">
        <f t="shared" si="133"/>
        <v>0</v>
      </c>
      <c r="EE188" s="19">
        <f t="shared" si="134"/>
        <v>16</v>
      </c>
      <c r="EF188" s="19">
        <f t="shared" si="146"/>
        <v>16</v>
      </c>
      <c r="EG188" s="22">
        <f t="shared" si="135"/>
        <v>7.43801652892562E-2</v>
      </c>
    </row>
    <row r="189" spans="1:137" x14ac:dyDescent="0.25">
      <c r="A189" s="18" t="b">
        <f t="shared" si="138"/>
        <v>1</v>
      </c>
      <c r="B189" s="23" t="s">
        <v>851</v>
      </c>
      <c r="C189" s="32" t="s">
        <v>480</v>
      </c>
      <c r="D189" s="19">
        <v>1</v>
      </c>
      <c r="E189" s="19">
        <v>1</v>
      </c>
      <c r="F189" s="19">
        <v>1</v>
      </c>
      <c r="G189" s="19">
        <v>0</v>
      </c>
      <c r="H189" s="19">
        <v>0</v>
      </c>
      <c r="I189" s="19">
        <v>1</v>
      </c>
      <c r="J189" s="19">
        <v>2</v>
      </c>
      <c r="K189" s="19">
        <v>2</v>
      </c>
      <c r="L189" s="19">
        <v>1</v>
      </c>
      <c r="M189" s="19">
        <v>0</v>
      </c>
      <c r="N189" s="19">
        <v>0</v>
      </c>
      <c r="O189" s="19">
        <v>0</v>
      </c>
      <c r="P189" s="19">
        <v>0</v>
      </c>
      <c r="Q189" s="19">
        <v>0</v>
      </c>
      <c r="R189" s="19">
        <v>0</v>
      </c>
      <c r="S189" s="19">
        <v>0</v>
      </c>
      <c r="T189" s="25" t="s">
        <v>481</v>
      </c>
      <c r="U189" s="19">
        <v>2</v>
      </c>
      <c r="V189" s="20">
        <v>0</v>
      </c>
      <c r="W189" s="19">
        <v>0</v>
      </c>
      <c r="X189" s="19">
        <v>0</v>
      </c>
      <c r="Y189" s="19">
        <v>0</v>
      </c>
      <c r="AC189" s="19">
        <v>1</v>
      </c>
      <c r="AD189" s="19">
        <v>0</v>
      </c>
      <c r="AE189" s="19">
        <v>0</v>
      </c>
      <c r="AF189" s="19">
        <v>0</v>
      </c>
      <c r="AG189" s="19">
        <v>0</v>
      </c>
      <c r="AH189" s="19">
        <v>1</v>
      </c>
      <c r="AI189" s="19">
        <v>0</v>
      </c>
      <c r="AJ189" s="19">
        <v>1</v>
      </c>
      <c r="AK189" s="19">
        <v>0</v>
      </c>
      <c r="AL189" s="19">
        <v>0</v>
      </c>
      <c r="AM189" s="19">
        <v>1</v>
      </c>
      <c r="AN189" s="19">
        <v>1</v>
      </c>
      <c r="AO189" s="19">
        <v>0</v>
      </c>
      <c r="AP189" s="19">
        <v>0</v>
      </c>
      <c r="AQ189" s="19">
        <v>0</v>
      </c>
      <c r="AR189" s="19">
        <v>0</v>
      </c>
      <c r="AV189" s="19">
        <v>0</v>
      </c>
      <c r="AY189" s="19">
        <v>0</v>
      </c>
      <c r="BA189" s="25" t="s">
        <v>482</v>
      </c>
      <c r="BB189" s="19">
        <v>2</v>
      </c>
      <c r="BC189" s="20">
        <v>3</v>
      </c>
      <c r="BD189" s="19">
        <v>1</v>
      </c>
      <c r="BE189" s="19">
        <v>1</v>
      </c>
      <c r="BF189" s="19">
        <v>1</v>
      </c>
      <c r="BG189" s="19">
        <v>1</v>
      </c>
      <c r="BH189" s="19">
        <v>0</v>
      </c>
      <c r="BI189" s="19">
        <v>1</v>
      </c>
      <c r="BJ189" s="19">
        <v>0</v>
      </c>
      <c r="BK189" s="19">
        <v>0</v>
      </c>
      <c r="BL189" s="19">
        <v>0</v>
      </c>
      <c r="BM189" s="19">
        <v>0</v>
      </c>
      <c r="BN189" s="19">
        <v>0</v>
      </c>
      <c r="BO189" s="19">
        <v>0</v>
      </c>
      <c r="BP189" s="19">
        <v>1</v>
      </c>
      <c r="BQ189" s="19">
        <v>0</v>
      </c>
      <c r="BR189" s="19">
        <v>1</v>
      </c>
      <c r="BS189" s="19">
        <v>0</v>
      </c>
      <c r="BT189" s="19">
        <v>0</v>
      </c>
      <c r="BU189" s="19">
        <v>0</v>
      </c>
      <c r="BV189" s="19">
        <v>0</v>
      </c>
      <c r="BW189" s="19">
        <v>0</v>
      </c>
      <c r="BX189" s="19">
        <v>0</v>
      </c>
      <c r="BY189" s="19">
        <v>0</v>
      </c>
      <c r="BZ189" s="19">
        <v>0</v>
      </c>
      <c r="CA189" s="19">
        <v>0</v>
      </c>
      <c r="CB189" s="19">
        <v>1</v>
      </c>
      <c r="CC189" s="19">
        <v>4</v>
      </c>
      <c r="CD189" s="19">
        <v>1</v>
      </c>
      <c r="CE189" s="19">
        <v>0</v>
      </c>
      <c r="CF189" s="19">
        <v>1</v>
      </c>
      <c r="CG189" s="25" t="s">
        <v>47</v>
      </c>
      <c r="CH189" s="19">
        <v>0</v>
      </c>
      <c r="CJ189" s="19">
        <v>2</v>
      </c>
      <c r="CK189" s="20" t="b">
        <f t="shared" si="97"/>
        <v>1</v>
      </c>
      <c r="CL189" s="21" t="b">
        <f t="shared" si="98"/>
        <v>0</v>
      </c>
      <c r="CM189" s="21" t="b">
        <f t="shared" si="139"/>
        <v>1</v>
      </c>
      <c r="CN189" s="19" t="b">
        <f t="shared" si="99"/>
        <v>0</v>
      </c>
      <c r="CO189" s="20" t="b">
        <f t="shared" si="100"/>
        <v>0</v>
      </c>
      <c r="CP189" s="19" t="b">
        <f t="shared" si="101"/>
        <v>0</v>
      </c>
      <c r="CQ189" s="19" t="b">
        <f t="shared" si="102"/>
        <v>0</v>
      </c>
      <c r="CR189" s="19" t="b">
        <f t="shared" si="103"/>
        <v>1</v>
      </c>
      <c r="CS189" s="20" t="b">
        <f t="shared" si="104"/>
        <v>1</v>
      </c>
      <c r="CT189" s="19" t="b">
        <f t="shared" si="105"/>
        <v>1</v>
      </c>
      <c r="CU189" s="19" t="b">
        <f t="shared" si="106"/>
        <v>0</v>
      </c>
      <c r="CV189" s="19" t="b">
        <f t="shared" si="107"/>
        <v>0</v>
      </c>
      <c r="CW189" s="19" t="b">
        <f t="shared" si="140"/>
        <v>0</v>
      </c>
      <c r="CX189" s="19" t="b">
        <f t="shared" si="108"/>
        <v>0</v>
      </c>
      <c r="CY189" s="19" t="b">
        <f t="shared" si="141"/>
        <v>1</v>
      </c>
      <c r="CZ189" s="20" t="b">
        <f t="shared" si="109"/>
        <v>0</v>
      </c>
      <c r="DA189" s="19" t="b">
        <f t="shared" si="110"/>
        <v>0</v>
      </c>
      <c r="DB189" s="19" t="b">
        <f t="shared" si="111"/>
        <v>0</v>
      </c>
      <c r="DC189" s="19" t="b">
        <f t="shared" si="112"/>
        <v>0</v>
      </c>
      <c r="DD189" s="19" t="b">
        <f t="shared" si="142"/>
        <v>0</v>
      </c>
      <c r="DE189" s="19" t="b">
        <f t="shared" si="113"/>
        <v>0</v>
      </c>
      <c r="DF189" s="19" t="b">
        <f t="shared" si="114"/>
        <v>0</v>
      </c>
      <c r="DG189" s="19" t="b">
        <f t="shared" si="143"/>
        <v>0</v>
      </c>
      <c r="DH189" s="20" t="b">
        <f t="shared" si="115"/>
        <v>1</v>
      </c>
      <c r="DI189" s="21" t="b">
        <f t="shared" si="144"/>
        <v>1</v>
      </c>
      <c r="DJ189" s="19" t="b">
        <f t="shared" si="116"/>
        <v>0</v>
      </c>
      <c r="DK189" s="19" t="b">
        <f t="shared" si="117"/>
        <v>0</v>
      </c>
      <c r="DL189" s="19" t="b">
        <f t="shared" si="118"/>
        <v>0</v>
      </c>
      <c r="DM189" s="19" t="b">
        <f t="shared" si="145"/>
        <v>0</v>
      </c>
      <c r="DN189" s="19" t="b">
        <f t="shared" si="137"/>
        <v>0</v>
      </c>
      <c r="DO189" s="19" t="b">
        <f t="shared" si="136"/>
        <v>0</v>
      </c>
      <c r="DP189" s="20">
        <f t="shared" si="119"/>
        <v>0</v>
      </c>
      <c r="DQ189" s="19">
        <f t="shared" si="120"/>
        <v>0</v>
      </c>
      <c r="DR189" s="19">
        <f t="shared" si="121"/>
        <v>0</v>
      </c>
      <c r="DS189" s="19">
        <f t="shared" si="122"/>
        <v>0</v>
      </c>
      <c r="DT189" s="19">
        <f t="shared" si="123"/>
        <v>0</v>
      </c>
      <c r="DU189" s="19">
        <f t="shared" si="124"/>
        <v>0</v>
      </c>
      <c r="DV189" s="19">
        <f t="shared" si="125"/>
        <v>0</v>
      </c>
      <c r="DW189" s="19">
        <f t="shared" si="126"/>
        <v>0</v>
      </c>
      <c r="DX189" s="19">
        <f t="shared" si="127"/>
        <v>0</v>
      </c>
      <c r="DY189" s="19">
        <f t="shared" si="128"/>
        <v>0</v>
      </c>
      <c r="DZ189" s="19">
        <f t="shared" si="129"/>
        <v>0</v>
      </c>
      <c r="EA189" s="19">
        <f t="shared" si="130"/>
        <v>0</v>
      </c>
      <c r="EB189" s="19">
        <f t="shared" si="131"/>
        <v>0</v>
      </c>
      <c r="EC189" s="19">
        <f t="shared" si="132"/>
        <v>0</v>
      </c>
      <c r="ED189" s="19">
        <f t="shared" si="133"/>
        <v>15</v>
      </c>
      <c r="EE189" s="19">
        <f t="shared" si="134"/>
        <v>0</v>
      </c>
      <c r="EF189" s="19">
        <f t="shared" si="146"/>
        <v>15</v>
      </c>
      <c r="EG189" s="22">
        <f t="shared" si="135"/>
        <v>0.1076923076923077</v>
      </c>
    </row>
    <row r="190" spans="1:137" x14ac:dyDescent="0.25">
      <c r="A190" s="18" t="b">
        <f t="shared" si="138"/>
        <v>1</v>
      </c>
      <c r="B190" s="23" t="s">
        <v>851</v>
      </c>
      <c r="C190" s="32" t="s">
        <v>483</v>
      </c>
      <c r="D190" s="19">
        <v>1</v>
      </c>
      <c r="E190" s="19">
        <v>1</v>
      </c>
      <c r="F190" s="19">
        <v>1</v>
      </c>
      <c r="G190" s="19">
        <v>0</v>
      </c>
      <c r="H190" s="19">
        <v>0</v>
      </c>
      <c r="I190" s="19">
        <v>3</v>
      </c>
      <c r="J190" s="19">
        <v>1</v>
      </c>
      <c r="K190" s="19">
        <v>2</v>
      </c>
      <c r="L190" s="19">
        <v>1</v>
      </c>
      <c r="M190" s="19">
        <v>0</v>
      </c>
      <c r="N190" s="19">
        <v>0</v>
      </c>
      <c r="O190" s="19">
        <v>0</v>
      </c>
      <c r="P190" s="19">
        <v>0</v>
      </c>
      <c r="Q190" s="19">
        <v>0</v>
      </c>
      <c r="R190" s="19">
        <v>0</v>
      </c>
      <c r="S190" s="19">
        <v>0</v>
      </c>
      <c r="T190" s="25" t="s">
        <v>484</v>
      </c>
      <c r="U190" s="19">
        <v>2</v>
      </c>
      <c r="V190" s="20">
        <v>0</v>
      </c>
      <c r="W190" s="19">
        <v>0</v>
      </c>
      <c r="X190" s="19">
        <v>0</v>
      </c>
      <c r="Y190" s="19">
        <v>0</v>
      </c>
      <c r="AC190" s="19">
        <v>1</v>
      </c>
      <c r="AD190" s="19">
        <v>0</v>
      </c>
      <c r="AE190" s="19">
        <v>1</v>
      </c>
      <c r="AF190" s="19">
        <v>1</v>
      </c>
      <c r="AG190" s="19">
        <v>0</v>
      </c>
      <c r="AH190" s="19">
        <v>1</v>
      </c>
      <c r="AI190" s="19">
        <v>0</v>
      </c>
      <c r="AJ190" s="19">
        <v>1</v>
      </c>
      <c r="AK190" s="19">
        <v>0</v>
      </c>
      <c r="AL190" s="19">
        <v>0</v>
      </c>
      <c r="AM190" s="19">
        <v>1</v>
      </c>
      <c r="AN190" s="19">
        <v>1</v>
      </c>
      <c r="AO190" s="19">
        <v>0</v>
      </c>
      <c r="AP190" s="19">
        <v>0</v>
      </c>
      <c r="AQ190" s="19">
        <v>0</v>
      </c>
      <c r="AR190" s="19">
        <v>0</v>
      </c>
      <c r="AV190" s="19">
        <v>0</v>
      </c>
      <c r="AY190" s="19">
        <v>0</v>
      </c>
      <c r="BA190" s="25" t="s">
        <v>485</v>
      </c>
      <c r="BB190" s="19">
        <v>2</v>
      </c>
      <c r="BC190" s="20">
        <v>3</v>
      </c>
      <c r="BD190" s="19">
        <v>1</v>
      </c>
      <c r="BE190" s="19">
        <v>1</v>
      </c>
      <c r="BF190" s="19">
        <v>1</v>
      </c>
      <c r="BG190" s="19">
        <v>1</v>
      </c>
      <c r="BH190" s="19">
        <v>0</v>
      </c>
      <c r="BI190" s="19">
        <v>1</v>
      </c>
      <c r="BJ190" s="19">
        <v>0</v>
      </c>
      <c r="BK190" s="19">
        <v>0</v>
      </c>
      <c r="BL190" s="19">
        <v>1</v>
      </c>
      <c r="BM190" s="19">
        <v>1</v>
      </c>
      <c r="BN190" s="19">
        <v>1</v>
      </c>
      <c r="BO190" s="19">
        <v>0</v>
      </c>
      <c r="BP190" s="19">
        <v>1</v>
      </c>
      <c r="BQ190" s="19">
        <v>0</v>
      </c>
      <c r="BR190" s="19">
        <v>1</v>
      </c>
      <c r="BS190" s="19">
        <v>0</v>
      </c>
      <c r="BT190" s="19">
        <v>0</v>
      </c>
      <c r="BU190" s="19">
        <v>0</v>
      </c>
      <c r="BV190" s="19">
        <v>0</v>
      </c>
      <c r="BW190" s="19">
        <v>0</v>
      </c>
      <c r="BX190" s="19">
        <v>0</v>
      </c>
      <c r="BY190" s="19">
        <v>0</v>
      </c>
      <c r="BZ190" s="19">
        <v>0</v>
      </c>
      <c r="CA190" s="19">
        <v>0</v>
      </c>
      <c r="CB190" s="19">
        <v>1</v>
      </c>
      <c r="CC190" s="19">
        <v>2</v>
      </c>
      <c r="CD190" s="19">
        <v>1</v>
      </c>
      <c r="CE190" s="19">
        <v>1</v>
      </c>
      <c r="CF190" s="19">
        <v>2</v>
      </c>
      <c r="CG190" s="25" t="s">
        <v>486</v>
      </c>
      <c r="CH190" s="19">
        <v>0</v>
      </c>
      <c r="CJ190" s="19">
        <v>2</v>
      </c>
      <c r="CK190" s="20" t="b">
        <f t="shared" si="97"/>
        <v>1</v>
      </c>
      <c r="CL190" s="21" t="b">
        <f t="shared" si="98"/>
        <v>0</v>
      </c>
      <c r="CM190" s="21" t="b">
        <f t="shared" si="139"/>
        <v>1</v>
      </c>
      <c r="CN190" s="19" t="b">
        <f t="shared" si="99"/>
        <v>0</v>
      </c>
      <c r="CO190" s="20" t="b">
        <f t="shared" si="100"/>
        <v>0</v>
      </c>
      <c r="CP190" s="19" t="b">
        <f t="shared" si="101"/>
        <v>0</v>
      </c>
      <c r="CQ190" s="19" t="b">
        <f t="shared" si="102"/>
        <v>0</v>
      </c>
      <c r="CR190" s="19" t="b">
        <f t="shared" si="103"/>
        <v>1</v>
      </c>
      <c r="CS190" s="20" t="b">
        <f t="shared" si="104"/>
        <v>1</v>
      </c>
      <c r="CT190" s="19" t="b">
        <f t="shared" si="105"/>
        <v>1</v>
      </c>
      <c r="CU190" s="19" t="b">
        <f t="shared" si="106"/>
        <v>0</v>
      </c>
      <c r="CV190" s="19" t="b">
        <f t="shared" si="107"/>
        <v>0</v>
      </c>
      <c r="CW190" s="19" t="b">
        <f t="shared" si="140"/>
        <v>0</v>
      </c>
      <c r="CX190" s="19" t="b">
        <f t="shared" si="108"/>
        <v>0</v>
      </c>
      <c r="CY190" s="19" t="b">
        <f t="shared" si="141"/>
        <v>1</v>
      </c>
      <c r="CZ190" s="20" t="b">
        <f t="shared" si="109"/>
        <v>0</v>
      </c>
      <c r="DA190" s="19" t="b">
        <f t="shared" si="110"/>
        <v>0</v>
      </c>
      <c r="DB190" s="19" t="b">
        <f t="shared" si="111"/>
        <v>0</v>
      </c>
      <c r="DC190" s="19" t="b">
        <f t="shared" si="112"/>
        <v>0</v>
      </c>
      <c r="DD190" s="19" t="b">
        <f t="shared" si="142"/>
        <v>0</v>
      </c>
      <c r="DE190" s="19" t="b">
        <f t="shared" si="113"/>
        <v>0</v>
      </c>
      <c r="DF190" s="19" t="b">
        <f t="shared" si="114"/>
        <v>0</v>
      </c>
      <c r="DG190" s="19" t="b">
        <f t="shared" si="143"/>
        <v>0</v>
      </c>
      <c r="DH190" s="20" t="b">
        <f t="shared" si="115"/>
        <v>1</v>
      </c>
      <c r="DI190" s="21" t="b">
        <f t="shared" si="144"/>
        <v>1</v>
      </c>
      <c r="DJ190" s="19" t="b">
        <f t="shared" si="116"/>
        <v>0</v>
      </c>
      <c r="DK190" s="19" t="b">
        <f t="shared" si="117"/>
        <v>0</v>
      </c>
      <c r="DL190" s="19" t="b">
        <f t="shared" si="118"/>
        <v>0</v>
      </c>
      <c r="DM190" s="19" t="b">
        <f t="shared" si="145"/>
        <v>0</v>
      </c>
      <c r="DN190" s="19" t="b">
        <f t="shared" si="137"/>
        <v>0</v>
      </c>
      <c r="DO190" s="19" t="b">
        <f t="shared" si="136"/>
        <v>0</v>
      </c>
      <c r="DP190" s="20">
        <f t="shared" si="119"/>
        <v>0</v>
      </c>
      <c r="DQ190" s="19">
        <f t="shared" si="120"/>
        <v>0</v>
      </c>
      <c r="DR190" s="19">
        <f t="shared" si="121"/>
        <v>0</v>
      </c>
      <c r="DS190" s="19">
        <f t="shared" si="122"/>
        <v>0</v>
      </c>
      <c r="DT190" s="19">
        <f t="shared" si="123"/>
        <v>0</v>
      </c>
      <c r="DU190" s="19">
        <f t="shared" si="124"/>
        <v>0</v>
      </c>
      <c r="DV190" s="19">
        <f t="shared" si="125"/>
        <v>0</v>
      </c>
      <c r="DW190" s="19">
        <f t="shared" si="126"/>
        <v>0</v>
      </c>
      <c r="DX190" s="19">
        <f t="shared" si="127"/>
        <v>0</v>
      </c>
      <c r="DY190" s="19">
        <f t="shared" si="128"/>
        <v>0</v>
      </c>
      <c r="DZ190" s="19">
        <f t="shared" si="129"/>
        <v>0</v>
      </c>
      <c r="EA190" s="19">
        <f t="shared" si="130"/>
        <v>0</v>
      </c>
      <c r="EB190" s="19">
        <f t="shared" si="131"/>
        <v>0</v>
      </c>
      <c r="EC190" s="19">
        <f t="shared" si="132"/>
        <v>0</v>
      </c>
      <c r="ED190" s="19">
        <f t="shared" si="133"/>
        <v>15</v>
      </c>
      <c r="EE190" s="19">
        <f t="shared" si="134"/>
        <v>0</v>
      </c>
      <c r="EF190" s="19">
        <f t="shared" si="146"/>
        <v>15</v>
      </c>
      <c r="EG190" s="22">
        <f t="shared" si="135"/>
        <v>0.1076923076923077</v>
      </c>
    </row>
    <row r="191" spans="1:137" x14ac:dyDescent="0.25">
      <c r="A191" s="18" t="b">
        <f t="shared" si="138"/>
        <v>1</v>
      </c>
      <c r="B191" s="23" t="s">
        <v>851</v>
      </c>
      <c r="C191" s="32" t="s">
        <v>487</v>
      </c>
      <c r="D191" s="19">
        <v>1</v>
      </c>
      <c r="E191" s="19">
        <v>1</v>
      </c>
      <c r="F191" s="19">
        <v>1</v>
      </c>
      <c r="G191" s="19">
        <v>0</v>
      </c>
      <c r="H191" s="19">
        <v>0</v>
      </c>
      <c r="I191" s="19">
        <v>10</v>
      </c>
      <c r="J191" s="19">
        <v>2</v>
      </c>
      <c r="K191" s="19">
        <v>2</v>
      </c>
      <c r="L191" s="19">
        <v>1</v>
      </c>
      <c r="M191" s="19">
        <v>0</v>
      </c>
      <c r="N191" s="19">
        <v>0</v>
      </c>
      <c r="O191" s="19">
        <v>0</v>
      </c>
      <c r="P191" s="19">
        <v>0</v>
      </c>
      <c r="Q191" s="19">
        <v>0</v>
      </c>
      <c r="R191" s="19">
        <v>0</v>
      </c>
      <c r="S191" s="19">
        <v>0</v>
      </c>
      <c r="T191" s="25" t="s">
        <v>488</v>
      </c>
      <c r="U191" s="19">
        <v>2</v>
      </c>
      <c r="V191" s="20">
        <v>1</v>
      </c>
      <c r="W191" s="19">
        <v>1</v>
      </c>
      <c r="X191" s="19">
        <v>1</v>
      </c>
      <c r="Y191" s="19">
        <v>1</v>
      </c>
      <c r="Z191" s="19">
        <v>0</v>
      </c>
      <c r="AA191" s="19">
        <v>1</v>
      </c>
      <c r="AB191" s="19">
        <v>0</v>
      </c>
      <c r="AC191" s="19">
        <v>1</v>
      </c>
      <c r="AD191" s="19">
        <v>1</v>
      </c>
      <c r="AE191" s="19">
        <v>1</v>
      </c>
      <c r="AF191" s="19">
        <v>1</v>
      </c>
      <c r="AG191" s="19">
        <v>0</v>
      </c>
      <c r="AH191" s="19">
        <v>0</v>
      </c>
      <c r="AI191" s="19">
        <v>0</v>
      </c>
      <c r="AJ191" s="19">
        <v>0</v>
      </c>
      <c r="AK191" s="19">
        <v>0</v>
      </c>
      <c r="AL191" s="19">
        <v>0</v>
      </c>
      <c r="AM191" s="19">
        <v>1</v>
      </c>
      <c r="AN191" s="19">
        <v>0</v>
      </c>
      <c r="AO191" s="19">
        <v>1</v>
      </c>
      <c r="AP191" s="19">
        <v>1</v>
      </c>
      <c r="AQ191" s="19">
        <v>0</v>
      </c>
      <c r="AR191" s="19">
        <v>0</v>
      </c>
      <c r="AV191" s="19">
        <v>1</v>
      </c>
      <c r="AW191" s="19">
        <v>2</v>
      </c>
      <c r="AX191" s="19">
        <v>2</v>
      </c>
      <c r="AY191" s="19">
        <v>0</v>
      </c>
      <c r="BA191" s="25" t="s">
        <v>489</v>
      </c>
      <c r="BB191" s="19">
        <v>2</v>
      </c>
      <c r="BC191" s="20">
        <v>3</v>
      </c>
      <c r="BD191" s="19">
        <v>0</v>
      </c>
      <c r="BH191" s="19">
        <v>1</v>
      </c>
      <c r="BI191" s="19">
        <v>1</v>
      </c>
      <c r="BJ191" s="19">
        <v>0</v>
      </c>
      <c r="BK191" s="19">
        <v>0</v>
      </c>
      <c r="BL191" s="19">
        <v>1</v>
      </c>
      <c r="BM191" s="19">
        <v>1</v>
      </c>
      <c r="BN191" s="19">
        <v>1</v>
      </c>
      <c r="BO191" s="19">
        <v>0</v>
      </c>
      <c r="BP191" s="19">
        <v>1</v>
      </c>
      <c r="BQ191" s="19">
        <v>0</v>
      </c>
      <c r="BR191" s="19">
        <v>1</v>
      </c>
      <c r="BS191" s="19">
        <v>0</v>
      </c>
      <c r="BT191" s="19">
        <v>1</v>
      </c>
      <c r="BU191" s="19">
        <v>0</v>
      </c>
      <c r="BV191" s="19">
        <v>0</v>
      </c>
      <c r="BW191" s="19">
        <v>0</v>
      </c>
      <c r="BX191" s="19">
        <v>1</v>
      </c>
      <c r="BY191" s="19">
        <v>0</v>
      </c>
      <c r="BZ191" s="19">
        <v>1</v>
      </c>
      <c r="CA191" s="19">
        <v>1</v>
      </c>
      <c r="CB191" s="19">
        <v>0</v>
      </c>
      <c r="CC191" s="19">
        <v>1</v>
      </c>
      <c r="CD191" s="19">
        <v>1</v>
      </c>
      <c r="CE191" s="19">
        <v>1</v>
      </c>
      <c r="CF191" s="19">
        <v>4</v>
      </c>
      <c r="CG191" s="25" t="s">
        <v>490</v>
      </c>
      <c r="CH191" s="19">
        <v>0</v>
      </c>
      <c r="CJ191" s="19">
        <v>2</v>
      </c>
      <c r="CK191" s="20" t="b">
        <f t="shared" si="97"/>
        <v>1</v>
      </c>
      <c r="CL191" s="21" t="b">
        <f t="shared" si="98"/>
        <v>0</v>
      </c>
      <c r="CM191" s="21" t="b">
        <f t="shared" si="139"/>
        <v>1</v>
      </c>
      <c r="CN191" s="19" t="b">
        <f t="shared" si="99"/>
        <v>0</v>
      </c>
      <c r="CO191" s="20" t="b">
        <f t="shared" si="100"/>
        <v>1</v>
      </c>
      <c r="CP191" s="19" t="b">
        <f t="shared" si="101"/>
        <v>1</v>
      </c>
      <c r="CQ191" s="19" t="b">
        <f t="shared" si="102"/>
        <v>1</v>
      </c>
      <c r="CR191" s="19" t="b">
        <f t="shared" si="103"/>
        <v>0</v>
      </c>
      <c r="CS191" s="20" t="b">
        <f t="shared" si="104"/>
        <v>1</v>
      </c>
      <c r="CT191" s="19" t="b">
        <f t="shared" si="105"/>
        <v>1</v>
      </c>
      <c r="CU191" s="19" t="b">
        <f t="shared" si="106"/>
        <v>0</v>
      </c>
      <c r="CV191" s="19" t="b">
        <f t="shared" si="107"/>
        <v>0</v>
      </c>
      <c r="CW191" s="19" t="b">
        <f t="shared" si="140"/>
        <v>0</v>
      </c>
      <c r="CX191" s="19" t="b">
        <f t="shared" si="108"/>
        <v>0</v>
      </c>
      <c r="CY191" s="19" t="b">
        <f t="shared" si="141"/>
        <v>1</v>
      </c>
      <c r="CZ191" s="20" t="b">
        <f t="shared" si="109"/>
        <v>0</v>
      </c>
      <c r="DA191" s="19" t="b">
        <f t="shared" si="110"/>
        <v>0</v>
      </c>
      <c r="DB191" s="19" t="b">
        <f t="shared" si="111"/>
        <v>0</v>
      </c>
      <c r="DC191" s="19" t="b">
        <f t="shared" si="112"/>
        <v>0</v>
      </c>
      <c r="DD191" s="19" t="b">
        <f t="shared" si="142"/>
        <v>0</v>
      </c>
      <c r="DE191" s="19" t="b">
        <f t="shared" si="113"/>
        <v>0</v>
      </c>
      <c r="DF191" s="19" t="b">
        <f t="shared" si="114"/>
        <v>0</v>
      </c>
      <c r="DG191" s="19" t="b">
        <f t="shared" si="143"/>
        <v>0</v>
      </c>
      <c r="DH191" s="20" t="b">
        <f t="shared" si="115"/>
        <v>1</v>
      </c>
      <c r="DI191" s="21" t="b">
        <f t="shared" si="144"/>
        <v>1</v>
      </c>
      <c r="DJ191" s="19" t="b">
        <f t="shared" si="116"/>
        <v>0</v>
      </c>
      <c r="DK191" s="19" t="b">
        <f t="shared" si="117"/>
        <v>1</v>
      </c>
      <c r="DL191" s="19" t="b">
        <f t="shared" si="118"/>
        <v>1</v>
      </c>
      <c r="DM191" s="19" t="b">
        <f t="shared" si="145"/>
        <v>1</v>
      </c>
      <c r="DN191" s="19" t="b">
        <f t="shared" si="137"/>
        <v>0</v>
      </c>
      <c r="DO191" s="19" t="b">
        <f t="shared" si="136"/>
        <v>0</v>
      </c>
      <c r="DP191" s="20">
        <f t="shared" si="119"/>
        <v>0</v>
      </c>
      <c r="DQ191" s="19">
        <f t="shared" si="120"/>
        <v>2</v>
      </c>
      <c r="DR191" s="19">
        <f t="shared" si="121"/>
        <v>0</v>
      </c>
      <c r="DS191" s="19">
        <f t="shared" si="122"/>
        <v>0</v>
      </c>
      <c r="DT191" s="19">
        <f t="shared" si="123"/>
        <v>0</v>
      </c>
      <c r="DU191" s="19">
        <f t="shared" si="124"/>
        <v>0</v>
      </c>
      <c r="DV191" s="19">
        <f t="shared" si="125"/>
        <v>0</v>
      </c>
      <c r="DW191" s="19">
        <f t="shared" si="126"/>
        <v>0</v>
      </c>
      <c r="DX191" s="19">
        <f t="shared" si="127"/>
        <v>0</v>
      </c>
      <c r="DY191" s="19">
        <f t="shared" si="128"/>
        <v>0</v>
      </c>
      <c r="DZ191" s="19">
        <f t="shared" si="129"/>
        <v>0</v>
      </c>
      <c r="EA191" s="19">
        <f t="shared" si="130"/>
        <v>0</v>
      </c>
      <c r="EB191" s="19">
        <f t="shared" si="131"/>
        <v>0</v>
      </c>
      <c r="EC191" s="19">
        <f t="shared" si="132"/>
        <v>0</v>
      </c>
      <c r="ED191" s="19">
        <f t="shared" si="133"/>
        <v>0</v>
      </c>
      <c r="EE191" s="19">
        <f t="shared" si="134"/>
        <v>0</v>
      </c>
      <c r="EF191" s="19">
        <f t="shared" si="146"/>
        <v>2</v>
      </c>
      <c r="EG191" s="22">
        <f t="shared" si="135"/>
        <v>0.92500000000000004</v>
      </c>
    </row>
    <row r="192" spans="1:137" x14ac:dyDescent="0.25">
      <c r="A192" s="18" t="b">
        <f t="shared" si="138"/>
        <v>1</v>
      </c>
      <c r="B192" s="23" t="s">
        <v>851</v>
      </c>
      <c r="C192" s="32" t="s">
        <v>491</v>
      </c>
      <c r="D192" s="19">
        <v>1</v>
      </c>
      <c r="E192" s="19">
        <v>1</v>
      </c>
      <c r="F192" s="19">
        <v>1</v>
      </c>
      <c r="G192" s="19">
        <v>0</v>
      </c>
      <c r="H192" s="19">
        <v>0</v>
      </c>
      <c r="I192" s="19">
        <v>2</v>
      </c>
      <c r="J192" s="19">
        <v>1</v>
      </c>
      <c r="K192" s="19">
        <v>2</v>
      </c>
      <c r="L192" s="19">
        <v>2</v>
      </c>
      <c r="M192" s="19">
        <v>0</v>
      </c>
      <c r="N192" s="19">
        <v>0</v>
      </c>
      <c r="O192" s="19">
        <v>0</v>
      </c>
      <c r="P192" s="19">
        <v>0</v>
      </c>
      <c r="Q192" s="19">
        <v>0</v>
      </c>
      <c r="R192" s="19">
        <v>0</v>
      </c>
      <c r="S192" s="19">
        <v>0</v>
      </c>
      <c r="T192" s="25" t="s">
        <v>492</v>
      </c>
      <c r="U192" s="19">
        <v>2</v>
      </c>
      <c r="V192" s="20">
        <v>1</v>
      </c>
      <c r="W192" s="19">
        <v>1</v>
      </c>
      <c r="X192" s="19">
        <v>1</v>
      </c>
      <c r="Y192" s="19">
        <v>1</v>
      </c>
      <c r="Z192" s="19">
        <v>0</v>
      </c>
      <c r="AA192" s="19">
        <v>1</v>
      </c>
      <c r="AB192" s="19">
        <v>1</v>
      </c>
      <c r="AC192" s="19">
        <v>0</v>
      </c>
      <c r="AD192" s="19">
        <v>0</v>
      </c>
      <c r="AE192" s="19">
        <v>0</v>
      </c>
      <c r="AF192" s="19">
        <v>0</v>
      </c>
      <c r="AG192" s="19">
        <v>0</v>
      </c>
      <c r="AH192" s="19">
        <v>1</v>
      </c>
      <c r="AI192" s="19">
        <v>0</v>
      </c>
      <c r="AJ192" s="19">
        <v>1</v>
      </c>
      <c r="AK192" s="19">
        <v>0</v>
      </c>
      <c r="AL192" s="19">
        <v>0</v>
      </c>
      <c r="AM192" s="19">
        <v>1</v>
      </c>
      <c r="AN192" s="19">
        <v>0</v>
      </c>
      <c r="AO192" s="19">
        <v>1</v>
      </c>
      <c r="AP192" s="19">
        <v>0</v>
      </c>
      <c r="AQ192" s="19">
        <v>0</v>
      </c>
      <c r="AR192" s="19">
        <v>0</v>
      </c>
      <c r="AV192" s="19">
        <v>0</v>
      </c>
      <c r="AY192" s="19">
        <v>0</v>
      </c>
      <c r="BA192" s="25" t="s">
        <v>493</v>
      </c>
      <c r="BB192" s="19">
        <v>2</v>
      </c>
      <c r="BC192" s="20">
        <v>3</v>
      </c>
      <c r="BD192" s="19">
        <v>1</v>
      </c>
      <c r="BE192" s="19">
        <v>3</v>
      </c>
      <c r="BH192" s="19">
        <v>0</v>
      </c>
      <c r="BI192" s="19">
        <v>1</v>
      </c>
      <c r="BJ192" s="19">
        <v>0</v>
      </c>
      <c r="BK192" s="19">
        <v>1</v>
      </c>
      <c r="BL192" s="19">
        <v>1</v>
      </c>
      <c r="BM192" s="19">
        <v>0</v>
      </c>
      <c r="BN192" s="19">
        <v>1</v>
      </c>
      <c r="BO192" s="19">
        <v>0</v>
      </c>
      <c r="BP192" s="19">
        <v>1</v>
      </c>
      <c r="BQ192" s="19">
        <v>0</v>
      </c>
      <c r="BR192" s="19">
        <v>1</v>
      </c>
      <c r="BS192" s="19">
        <v>0</v>
      </c>
      <c r="BT192" s="19">
        <v>1</v>
      </c>
      <c r="BU192" s="19">
        <v>1</v>
      </c>
      <c r="BV192" s="19">
        <v>0</v>
      </c>
      <c r="BW192" s="19">
        <v>0</v>
      </c>
      <c r="BX192" s="19">
        <v>1</v>
      </c>
      <c r="BY192" s="19">
        <v>0</v>
      </c>
      <c r="BZ192" s="19">
        <v>0</v>
      </c>
      <c r="CA192" s="19">
        <v>0</v>
      </c>
      <c r="CB192" s="19">
        <v>0</v>
      </c>
      <c r="CC192" s="19">
        <v>1</v>
      </c>
      <c r="CD192" s="19">
        <v>1</v>
      </c>
      <c r="CE192" s="19">
        <v>1</v>
      </c>
      <c r="CF192" s="19">
        <v>6</v>
      </c>
      <c r="CG192" s="25" t="s">
        <v>494</v>
      </c>
      <c r="CH192" s="19">
        <v>0</v>
      </c>
      <c r="CJ192" s="19">
        <v>2</v>
      </c>
      <c r="CK192" s="20" t="b">
        <f t="shared" si="97"/>
        <v>1</v>
      </c>
      <c r="CL192" s="21" t="b">
        <f t="shared" si="98"/>
        <v>0</v>
      </c>
      <c r="CM192" s="21" t="b">
        <f t="shared" si="139"/>
        <v>1</v>
      </c>
      <c r="CN192" s="19" t="b">
        <f t="shared" si="99"/>
        <v>1</v>
      </c>
      <c r="CO192" s="20" t="b">
        <f t="shared" si="100"/>
        <v>1</v>
      </c>
      <c r="CP192" s="19" t="b">
        <f t="shared" si="101"/>
        <v>0</v>
      </c>
      <c r="CQ192" s="19" t="b">
        <f t="shared" si="102"/>
        <v>1</v>
      </c>
      <c r="CR192" s="19" t="b">
        <f t="shared" si="103"/>
        <v>1</v>
      </c>
      <c r="CS192" s="20" t="b">
        <f t="shared" si="104"/>
        <v>1</v>
      </c>
      <c r="CT192" s="19" t="b">
        <f t="shared" si="105"/>
        <v>1</v>
      </c>
      <c r="CU192" s="19" t="b">
        <f t="shared" si="106"/>
        <v>0</v>
      </c>
      <c r="CV192" s="19" t="b">
        <f t="shared" si="107"/>
        <v>0</v>
      </c>
      <c r="CW192" s="19" t="b">
        <f t="shared" si="140"/>
        <v>0</v>
      </c>
      <c r="CX192" s="19" t="b">
        <f t="shared" si="108"/>
        <v>0</v>
      </c>
      <c r="CY192" s="19" t="b">
        <f t="shared" si="141"/>
        <v>1</v>
      </c>
      <c r="CZ192" s="20" t="b">
        <f t="shared" si="109"/>
        <v>0</v>
      </c>
      <c r="DA192" s="19" t="b">
        <f t="shared" si="110"/>
        <v>0</v>
      </c>
      <c r="DB192" s="19" t="b">
        <f t="shared" si="111"/>
        <v>0</v>
      </c>
      <c r="DC192" s="19" t="b">
        <f t="shared" si="112"/>
        <v>0</v>
      </c>
      <c r="DD192" s="19" t="b">
        <f t="shared" si="142"/>
        <v>0</v>
      </c>
      <c r="DE192" s="19" t="b">
        <f t="shared" si="113"/>
        <v>0</v>
      </c>
      <c r="DF192" s="19" t="b">
        <f t="shared" si="114"/>
        <v>0</v>
      </c>
      <c r="DG192" s="19" t="b">
        <f t="shared" si="143"/>
        <v>0</v>
      </c>
      <c r="DH192" s="20" t="b">
        <f t="shared" si="115"/>
        <v>1</v>
      </c>
      <c r="DI192" s="21" t="b">
        <f t="shared" si="144"/>
        <v>1</v>
      </c>
      <c r="DJ192" s="19" t="b">
        <f t="shared" si="116"/>
        <v>0</v>
      </c>
      <c r="DK192" s="19" t="b">
        <f t="shared" si="117"/>
        <v>1</v>
      </c>
      <c r="DL192" s="19" t="b">
        <f t="shared" si="118"/>
        <v>0</v>
      </c>
      <c r="DM192" s="19" t="b">
        <f t="shared" si="145"/>
        <v>1</v>
      </c>
      <c r="DN192" s="19" t="b">
        <f t="shared" si="137"/>
        <v>0</v>
      </c>
      <c r="DO192" s="19" t="b">
        <f t="shared" si="136"/>
        <v>0</v>
      </c>
      <c r="DP192" s="20">
        <f t="shared" si="119"/>
        <v>0</v>
      </c>
      <c r="DQ192" s="19">
        <f t="shared" si="120"/>
        <v>0</v>
      </c>
      <c r="DR192" s="19">
        <f t="shared" si="121"/>
        <v>0</v>
      </c>
      <c r="DS192" s="19">
        <f t="shared" si="122"/>
        <v>0</v>
      </c>
      <c r="DT192" s="19">
        <f t="shared" si="123"/>
        <v>5</v>
      </c>
      <c r="DU192" s="19">
        <f t="shared" si="124"/>
        <v>0</v>
      </c>
      <c r="DV192" s="19">
        <f t="shared" si="125"/>
        <v>0</v>
      </c>
      <c r="DW192" s="19">
        <f t="shared" si="126"/>
        <v>0</v>
      </c>
      <c r="DX192" s="19">
        <f t="shared" si="127"/>
        <v>0</v>
      </c>
      <c r="DY192" s="19">
        <f t="shared" si="128"/>
        <v>0</v>
      </c>
      <c r="DZ192" s="19">
        <f t="shared" si="129"/>
        <v>0</v>
      </c>
      <c r="EA192" s="19">
        <f t="shared" si="130"/>
        <v>0</v>
      </c>
      <c r="EB192" s="19">
        <f t="shared" si="131"/>
        <v>0</v>
      </c>
      <c r="EC192" s="19">
        <f t="shared" si="132"/>
        <v>0</v>
      </c>
      <c r="ED192" s="19">
        <f t="shared" si="133"/>
        <v>0</v>
      </c>
      <c r="EE192" s="19">
        <f t="shared" si="134"/>
        <v>0</v>
      </c>
      <c r="EF192" s="19">
        <f t="shared" si="146"/>
        <v>5</v>
      </c>
      <c r="EG192" s="22">
        <f t="shared" si="135"/>
        <v>0.375</v>
      </c>
    </row>
    <row r="193" spans="1:137" x14ac:dyDescent="0.25">
      <c r="A193" s="18" t="b">
        <f t="shared" si="138"/>
        <v>1</v>
      </c>
      <c r="B193" s="23" t="s">
        <v>851</v>
      </c>
      <c r="C193" s="32" t="s">
        <v>495</v>
      </c>
      <c r="D193" s="19">
        <v>1</v>
      </c>
      <c r="E193" s="19">
        <v>1</v>
      </c>
      <c r="F193" s="19">
        <v>1</v>
      </c>
      <c r="G193" s="19">
        <v>0</v>
      </c>
      <c r="H193" s="19">
        <v>0</v>
      </c>
      <c r="I193" s="19">
        <v>4</v>
      </c>
      <c r="J193" s="19">
        <v>1</v>
      </c>
      <c r="K193" s="19">
        <v>2</v>
      </c>
      <c r="L193" s="19">
        <v>1</v>
      </c>
      <c r="M193" s="19">
        <v>0</v>
      </c>
      <c r="N193" s="19">
        <v>0</v>
      </c>
      <c r="O193" s="19">
        <v>0</v>
      </c>
      <c r="P193" s="19">
        <v>0</v>
      </c>
      <c r="Q193" s="19">
        <v>0</v>
      </c>
      <c r="R193" s="19">
        <v>0</v>
      </c>
      <c r="S193" s="19">
        <v>0</v>
      </c>
      <c r="T193" s="25" t="s">
        <v>496</v>
      </c>
      <c r="U193" s="19">
        <v>2</v>
      </c>
      <c r="V193" s="20">
        <v>0</v>
      </c>
      <c r="W193" s="19">
        <v>0</v>
      </c>
      <c r="X193" s="19">
        <v>0</v>
      </c>
      <c r="Y193" s="19">
        <v>0</v>
      </c>
      <c r="AC193" s="19">
        <v>0</v>
      </c>
      <c r="AD193" s="19">
        <v>0</v>
      </c>
      <c r="AE193" s="19">
        <v>0</v>
      </c>
      <c r="AF193" s="19">
        <v>0</v>
      </c>
      <c r="AG193" s="19">
        <v>0</v>
      </c>
      <c r="AH193" s="19">
        <v>1</v>
      </c>
      <c r="AI193" s="19">
        <v>0</v>
      </c>
      <c r="AJ193" s="19">
        <v>1</v>
      </c>
      <c r="AK193" s="19">
        <v>0</v>
      </c>
      <c r="AL193" s="19">
        <v>0</v>
      </c>
      <c r="AM193" s="19">
        <v>1</v>
      </c>
      <c r="AN193" s="19">
        <v>0</v>
      </c>
      <c r="AO193" s="19">
        <v>0</v>
      </c>
      <c r="AP193" s="19">
        <v>1</v>
      </c>
      <c r="AQ193" s="19">
        <v>1</v>
      </c>
      <c r="AR193" s="19">
        <v>0</v>
      </c>
      <c r="AV193" s="19">
        <v>0</v>
      </c>
      <c r="AY193" s="19">
        <v>0</v>
      </c>
      <c r="BA193" s="25" t="s">
        <v>497</v>
      </c>
      <c r="BB193" s="19">
        <v>2</v>
      </c>
      <c r="BC193" s="20">
        <v>3</v>
      </c>
      <c r="BD193" s="19">
        <v>1</v>
      </c>
      <c r="BE193" s="19">
        <v>1</v>
      </c>
      <c r="BF193" s="19">
        <v>1</v>
      </c>
      <c r="BG193" s="19">
        <v>1</v>
      </c>
      <c r="BH193" s="19">
        <v>0</v>
      </c>
      <c r="BI193" s="19">
        <v>1</v>
      </c>
      <c r="BJ193" s="19">
        <v>0</v>
      </c>
      <c r="BK193" s="19">
        <v>0</v>
      </c>
      <c r="BL193" s="19">
        <v>1</v>
      </c>
      <c r="BM193" s="19">
        <v>1</v>
      </c>
      <c r="BN193" s="19">
        <v>1</v>
      </c>
      <c r="BO193" s="19">
        <v>0</v>
      </c>
      <c r="BP193" s="19">
        <v>1</v>
      </c>
      <c r="BQ193" s="19">
        <v>0</v>
      </c>
      <c r="BR193" s="19">
        <v>1</v>
      </c>
      <c r="BS193" s="19">
        <v>0</v>
      </c>
      <c r="BT193" s="19">
        <v>0</v>
      </c>
      <c r="BU193" s="19">
        <v>0</v>
      </c>
      <c r="BV193" s="19">
        <v>0</v>
      </c>
      <c r="BW193" s="19">
        <v>0</v>
      </c>
      <c r="BX193" s="19">
        <v>0</v>
      </c>
      <c r="BY193" s="19">
        <v>0</v>
      </c>
      <c r="BZ193" s="19">
        <v>0</v>
      </c>
      <c r="CA193" s="19">
        <v>0</v>
      </c>
      <c r="CB193" s="19">
        <v>1</v>
      </c>
      <c r="CC193" s="19">
        <v>4</v>
      </c>
      <c r="CD193" s="19">
        <v>0</v>
      </c>
      <c r="CE193" s="19">
        <v>0</v>
      </c>
      <c r="CF193" s="19">
        <v>1</v>
      </c>
      <c r="CG193" s="25" t="s">
        <v>47</v>
      </c>
      <c r="CH193" s="19">
        <v>0</v>
      </c>
      <c r="CJ193" s="19">
        <v>2</v>
      </c>
      <c r="CK193" s="20" t="b">
        <f t="shared" si="97"/>
        <v>1</v>
      </c>
      <c r="CL193" s="21" t="b">
        <f t="shared" si="98"/>
        <v>0</v>
      </c>
      <c r="CM193" s="21" t="b">
        <f t="shared" si="139"/>
        <v>1</v>
      </c>
      <c r="CN193" s="19" t="b">
        <f t="shared" si="99"/>
        <v>0</v>
      </c>
      <c r="CO193" s="20" t="b">
        <f t="shared" si="100"/>
        <v>0</v>
      </c>
      <c r="CP193" s="19" t="b">
        <f t="shared" si="101"/>
        <v>0</v>
      </c>
      <c r="CQ193" s="19" t="b">
        <f t="shared" si="102"/>
        <v>1</v>
      </c>
      <c r="CR193" s="19" t="b">
        <f t="shared" si="103"/>
        <v>1</v>
      </c>
      <c r="CS193" s="20" t="b">
        <f t="shared" si="104"/>
        <v>1</v>
      </c>
      <c r="CT193" s="19" t="b">
        <f t="shared" si="105"/>
        <v>1</v>
      </c>
      <c r="CU193" s="19" t="b">
        <f t="shared" si="106"/>
        <v>0</v>
      </c>
      <c r="CV193" s="19" t="b">
        <f t="shared" si="107"/>
        <v>0</v>
      </c>
      <c r="CW193" s="19" t="b">
        <f t="shared" si="140"/>
        <v>0</v>
      </c>
      <c r="CX193" s="19" t="b">
        <f t="shared" si="108"/>
        <v>0</v>
      </c>
      <c r="CY193" s="19" t="b">
        <f t="shared" si="141"/>
        <v>1</v>
      </c>
      <c r="CZ193" s="20" t="b">
        <f t="shared" si="109"/>
        <v>0</v>
      </c>
      <c r="DA193" s="19" t="b">
        <f t="shared" si="110"/>
        <v>0</v>
      </c>
      <c r="DB193" s="19" t="b">
        <f t="shared" si="111"/>
        <v>0</v>
      </c>
      <c r="DC193" s="19" t="b">
        <f t="shared" si="112"/>
        <v>0</v>
      </c>
      <c r="DD193" s="19" t="b">
        <f t="shared" si="142"/>
        <v>0</v>
      </c>
      <c r="DE193" s="19" t="b">
        <f t="shared" si="113"/>
        <v>0</v>
      </c>
      <c r="DF193" s="19" t="b">
        <f t="shared" si="114"/>
        <v>0</v>
      </c>
      <c r="DG193" s="19" t="b">
        <f t="shared" si="143"/>
        <v>0</v>
      </c>
      <c r="DH193" s="20" t="b">
        <f t="shared" si="115"/>
        <v>1</v>
      </c>
      <c r="DI193" s="21" t="b">
        <f t="shared" si="144"/>
        <v>1</v>
      </c>
      <c r="DJ193" s="19" t="b">
        <f t="shared" si="116"/>
        <v>0</v>
      </c>
      <c r="DK193" s="19" t="b">
        <f t="shared" si="117"/>
        <v>0</v>
      </c>
      <c r="DL193" s="19" t="b">
        <f t="shared" si="118"/>
        <v>0</v>
      </c>
      <c r="DM193" s="19" t="b">
        <f t="shared" si="145"/>
        <v>0</v>
      </c>
      <c r="DN193" s="19" t="b">
        <f t="shared" si="137"/>
        <v>0</v>
      </c>
      <c r="DO193" s="19" t="b">
        <f t="shared" si="136"/>
        <v>0</v>
      </c>
      <c r="DP193" s="20">
        <f t="shared" si="119"/>
        <v>0</v>
      </c>
      <c r="DQ193" s="19">
        <f t="shared" si="120"/>
        <v>0</v>
      </c>
      <c r="DR193" s="19">
        <f t="shared" si="121"/>
        <v>0</v>
      </c>
      <c r="DS193" s="19">
        <f t="shared" si="122"/>
        <v>0</v>
      </c>
      <c r="DT193" s="19">
        <f t="shared" si="123"/>
        <v>0</v>
      </c>
      <c r="DU193" s="19">
        <f t="shared" si="124"/>
        <v>0</v>
      </c>
      <c r="DV193" s="19">
        <f t="shared" si="125"/>
        <v>0</v>
      </c>
      <c r="DW193" s="19">
        <f t="shared" si="126"/>
        <v>0</v>
      </c>
      <c r="DX193" s="19">
        <f t="shared" si="127"/>
        <v>0</v>
      </c>
      <c r="DY193" s="19">
        <f t="shared" si="128"/>
        <v>0</v>
      </c>
      <c r="DZ193" s="19">
        <f t="shared" si="129"/>
        <v>0</v>
      </c>
      <c r="EA193" s="19">
        <f t="shared" si="130"/>
        <v>0</v>
      </c>
      <c r="EB193" s="19">
        <f t="shared" si="131"/>
        <v>13</v>
      </c>
      <c r="EC193" s="19">
        <f t="shared" si="132"/>
        <v>0</v>
      </c>
      <c r="ED193" s="19">
        <f t="shared" si="133"/>
        <v>0</v>
      </c>
      <c r="EE193" s="19">
        <f t="shared" si="134"/>
        <v>0</v>
      </c>
      <c r="EF193" s="19">
        <f t="shared" si="146"/>
        <v>13</v>
      </c>
      <c r="EG193" s="22">
        <f t="shared" si="135"/>
        <v>0.23076923076923078</v>
      </c>
    </row>
    <row r="194" spans="1:137" x14ac:dyDescent="0.25">
      <c r="A194" s="18" t="b">
        <f t="shared" si="138"/>
        <v>1</v>
      </c>
      <c r="B194" s="23" t="s">
        <v>851</v>
      </c>
      <c r="C194" s="32" t="s">
        <v>498</v>
      </c>
      <c r="D194" s="19">
        <v>1</v>
      </c>
      <c r="E194" s="19">
        <v>1</v>
      </c>
      <c r="F194" s="19">
        <v>1</v>
      </c>
      <c r="G194" s="19">
        <v>0</v>
      </c>
      <c r="H194" s="19">
        <v>0</v>
      </c>
      <c r="I194" s="19">
        <v>11</v>
      </c>
      <c r="J194" s="19">
        <v>1</v>
      </c>
      <c r="K194" s="19">
        <v>2</v>
      </c>
      <c r="L194" s="19">
        <v>2</v>
      </c>
      <c r="M194" s="19">
        <v>0</v>
      </c>
      <c r="N194" s="19">
        <v>0</v>
      </c>
      <c r="O194" s="19">
        <v>0</v>
      </c>
      <c r="P194" s="19">
        <v>0</v>
      </c>
      <c r="Q194" s="19">
        <v>0</v>
      </c>
      <c r="R194" s="19">
        <v>0</v>
      </c>
      <c r="S194" s="19">
        <v>0</v>
      </c>
      <c r="T194" s="25" t="s">
        <v>499</v>
      </c>
      <c r="U194" s="19">
        <v>2</v>
      </c>
      <c r="V194" s="20">
        <v>1</v>
      </c>
      <c r="W194" s="19">
        <v>0</v>
      </c>
      <c r="X194" s="19">
        <v>0</v>
      </c>
      <c r="Y194" s="19">
        <v>1</v>
      </c>
      <c r="Z194" s="19">
        <v>0</v>
      </c>
      <c r="AA194" s="19">
        <v>1</v>
      </c>
      <c r="AB194" s="19">
        <v>0</v>
      </c>
      <c r="AC194" s="19">
        <v>0</v>
      </c>
      <c r="AD194" s="19">
        <v>0</v>
      </c>
      <c r="AE194" s="19">
        <v>0</v>
      </c>
      <c r="AF194" s="19">
        <v>0</v>
      </c>
      <c r="AG194" s="19">
        <v>0</v>
      </c>
      <c r="AH194" s="19">
        <v>1</v>
      </c>
      <c r="AI194" s="19">
        <v>1</v>
      </c>
      <c r="AJ194" s="19">
        <v>0</v>
      </c>
      <c r="AK194" s="19">
        <v>0</v>
      </c>
      <c r="AL194" s="19">
        <v>1</v>
      </c>
      <c r="AM194" s="19">
        <v>0</v>
      </c>
      <c r="AN194" s="19">
        <v>0</v>
      </c>
      <c r="AO194" s="19">
        <v>0</v>
      </c>
      <c r="AP194" s="19">
        <v>0</v>
      </c>
      <c r="AQ194" s="19">
        <v>0</v>
      </c>
      <c r="AR194" s="19">
        <v>0</v>
      </c>
      <c r="AV194" s="19">
        <v>0</v>
      </c>
      <c r="AY194" s="19">
        <v>0</v>
      </c>
      <c r="BA194" s="25" t="s">
        <v>500</v>
      </c>
      <c r="BB194" s="19">
        <v>2</v>
      </c>
      <c r="BC194" s="20">
        <v>3</v>
      </c>
      <c r="BD194" s="19">
        <v>1</v>
      </c>
      <c r="BE194" s="19">
        <v>1</v>
      </c>
      <c r="BF194" s="19">
        <v>1</v>
      </c>
      <c r="BG194" s="19">
        <v>1</v>
      </c>
      <c r="BH194" s="19">
        <v>1</v>
      </c>
      <c r="BI194" s="19">
        <v>1</v>
      </c>
      <c r="BJ194" s="19">
        <v>0</v>
      </c>
      <c r="BK194" s="19">
        <v>0</v>
      </c>
      <c r="BL194" s="19">
        <v>1</v>
      </c>
      <c r="BM194" s="19">
        <v>1</v>
      </c>
      <c r="BN194" s="19">
        <v>1</v>
      </c>
      <c r="BO194" s="19">
        <v>1</v>
      </c>
      <c r="BP194" s="19">
        <v>1</v>
      </c>
      <c r="BQ194" s="19">
        <v>0</v>
      </c>
      <c r="BR194" s="19">
        <v>0</v>
      </c>
      <c r="BS194" s="19">
        <v>0</v>
      </c>
      <c r="BT194" s="19">
        <v>0</v>
      </c>
      <c r="BU194" s="19">
        <v>0</v>
      </c>
      <c r="BV194" s="19">
        <v>0</v>
      </c>
      <c r="BW194" s="19">
        <v>0</v>
      </c>
      <c r="BX194" s="19">
        <v>1</v>
      </c>
      <c r="BY194" s="19">
        <v>0</v>
      </c>
      <c r="BZ194" s="19">
        <v>0</v>
      </c>
      <c r="CA194" s="19">
        <v>0</v>
      </c>
      <c r="CB194" s="19">
        <v>0</v>
      </c>
      <c r="CC194" s="19">
        <v>4</v>
      </c>
      <c r="CD194" s="19">
        <v>0</v>
      </c>
      <c r="CE194" s="19">
        <v>0</v>
      </c>
      <c r="CF194" s="19">
        <v>7</v>
      </c>
      <c r="CG194" s="25" t="s">
        <v>501</v>
      </c>
      <c r="CH194" s="19">
        <v>0</v>
      </c>
      <c r="CJ194" s="19">
        <v>2</v>
      </c>
      <c r="CK194" s="20" t="b">
        <f t="shared" ref="CK194:CK238" si="147">AND(D194=1,E194=1,F194=1)</f>
        <v>1</v>
      </c>
      <c r="CL194" s="21" t="b">
        <f t="shared" ref="CL194:CL238" si="148">OR(G194=1,H194=1)</f>
        <v>0</v>
      </c>
      <c r="CM194" s="21" t="b">
        <f t="shared" si="139"/>
        <v>1</v>
      </c>
      <c r="CN194" s="19" t="b">
        <f t="shared" ref="CN194:CN238" si="149">OR(K194=1,K194=3,L194=2,L194=3)</f>
        <v>1</v>
      </c>
      <c r="CO194" s="20" t="b">
        <f t="shared" ref="CO194:CO238" si="150">IF(V194=1,TRUE,FALSE)</f>
        <v>1</v>
      </c>
      <c r="CP194" s="19" t="b">
        <f t="shared" ref="CP194:CP238" si="151">IF(AD194=1,TRUE,FALSE)</f>
        <v>0</v>
      </c>
      <c r="CQ194" s="19" t="b">
        <f t="shared" ref="CQ194:CQ238" si="152">OR(AO194=1,AP194=1)</f>
        <v>0</v>
      </c>
      <c r="CR194" s="19" t="b">
        <f t="shared" ref="CR194:CR238" si="153">OR(AJ194=1,AK194=1)</f>
        <v>0</v>
      </c>
      <c r="CS194" s="20" t="b">
        <f t="shared" ref="CS194:CS238" si="154">OR(CO194=TRUE,CP194=TRUE,CQ194=TRUE,CR194=TRUE)</f>
        <v>1</v>
      </c>
      <c r="CT194" s="19" t="b">
        <f t="shared" ref="CT194:CT238" si="155">AND(CS194=TRUE,BP194=1,BR194=1)</f>
        <v>0</v>
      </c>
      <c r="CU194" s="19" t="b">
        <f t="shared" ref="CU194:CU238" si="156">AND(CS194=TRUE,BP194=1,BR194=0)</f>
        <v>1</v>
      </c>
      <c r="CV194" s="19" t="b">
        <f t="shared" ref="CV194:CV238" si="157">AND(CS194=TRUE,BP194=0,BR194=1)</f>
        <v>0</v>
      </c>
      <c r="CW194" s="19" t="b">
        <f t="shared" si="140"/>
        <v>1</v>
      </c>
      <c r="CX194" s="19" t="b">
        <f t="shared" ref="CX194:CX238" si="158">AND(CS194=TRUE,BP194=0,BR194=0)</f>
        <v>0</v>
      </c>
      <c r="CY194" s="19" t="b">
        <f t="shared" si="141"/>
        <v>1</v>
      </c>
      <c r="CZ194" s="20" t="b">
        <f t="shared" ref="CZ194:CZ238" si="159">AND(CO194=FALSE,CP194=FALSE,CQ194=FALSE,CR194=FALSE)</f>
        <v>0</v>
      </c>
      <c r="DA194" s="19" t="b">
        <f t="shared" ref="DA194:DA238" si="160">AND(CZ194=TRUE,BP194=0,BR194=0)</f>
        <v>0</v>
      </c>
      <c r="DB194" s="19" t="b">
        <f t="shared" ref="DB194:DB238" si="161">AND(CZ194=TRUE,BP194=1,BR194=0)</f>
        <v>0</v>
      </c>
      <c r="DC194" s="19" t="b">
        <f t="shared" ref="DC194:DC238" si="162">AND(CZ194=TRUE,BP194=0,BR194=1)</f>
        <v>0</v>
      </c>
      <c r="DD194" s="19" t="b">
        <f t="shared" si="142"/>
        <v>0</v>
      </c>
      <c r="DE194" s="19" t="b">
        <f t="shared" ref="DE194:DE238" si="163">AND(CZ194=TRUE,BP194=1,BR194=1)</f>
        <v>0</v>
      </c>
      <c r="DF194" s="19" t="b">
        <f t="shared" ref="DF194:DF238" si="164">AND(CZ194=TRUE,OR(BP194=1,BR194=1))</f>
        <v>0</v>
      </c>
      <c r="DG194" s="19" t="b">
        <f t="shared" si="143"/>
        <v>0</v>
      </c>
      <c r="DH194" s="20" t="b">
        <f t="shared" ref="DH194:DH238" si="165">AND(BP194=1,BR194=1)</f>
        <v>0</v>
      </c>
      <c r="DI194" s="21" t="b">
        <f t="shared" si="144"/>
        <v>1</v>
      </c>
      <c r="DJ194" s="19" t="b">
        <f t="shared" ref="DJ194:DJ238" si="166">OR(BP194=0,BR194=0)</f>
        <v>1</v>
      </c>
      <c r="DK194" s="19" t="b">
        <f t="shared" ref="DK194:DK238" si="167">AND(BP194=1,OR(BS194=1,BT194=1,BU194=1,BV194=1,BW194=1))</f>
        <v>0</v>
      </c>
      <c r="DL194" s="19" t="b">
        <f t="shared" ref="DL194:DL238" si="168">AND(BR194=1,OR(BZ194=1,CA194=1))</f>
        <v>0</v>
      </c>
      <c r="DM194" s="19" t="b">
        <f t="shared" si="145"/>
        <v>0</v>
      </c>
      <c r="DN194" s="19" t="b">
        <f t="shared" si="137"/>
        <v>1</v>
      </c>
      <c r="DO194" s="19" t="b">
        <f t="shared" si="136"/>
        <v>1</v>
      </c>
      <c r="DP194" s="20">
        <f t="shared" ref="DP194:DP238" si="169">IF(AND(CO194=TRUE,CP194=TRUE,CQ194=TRUE,CR194=TRUE),1,0)</f>
        <v>0</v>
      </c>
      <c r="DQ194" s="19">
        <f t="shared" ref="DQ194:DQ238" si="170">IF(AND(CO194=TRUE,CP194=TRUE,CQ194=TRUE,CR194=FALSE),2,0)</f>
        <v>0</v>
      </c>
      <c r="DR194" s="19">
        <f t="shared" ref="DR194:DR238" si="171">IF(AND(CO194=TRUE,CP194=TRUE,CQ194=FALSE,CR194=TRUE),3,0)</f>
        <v>0</v>
      </c>
      <c r="DS194" s="19">
        <f t="shared" ref="DS194:DS238" si="172">IF(AND(CO194=TRUE,CP194=TRUE,CQ194=FALSE,CR194=FALSE),4,0)</f>
        <v>0</v>
      </c>
      <c r="DT194" s="19">
        <f t="shared" ref="DT194:DT238" si="173">IF(AND(CO194=TRUE,CP194=FALSE,CQ194=TRUE,CR194=TRUE),5,0)</f>
        <v>0</v>
      </c>
      <c r="DU194" s="19">
        <f t="shared" ref="DU194:DU238" si="174">IF(AND(CO194=TRUE,CP194=FALSE,CQ194=TRUE,CR194=FALSE),6,0)</f>
        <v>0</v>
      </c>
      <c r="DV194" s="19">
        <f t="shared" ref="DV194:DV238" si="175">IF(AND(CO194=TRUE,CP194=FALSE,CQ194=FALSE,CR194=TRUE),7,0)</f>
        <v>0</v>
      </c>
      <c r="DW194" s="19">
        <f t="shared" ref="DW194:DW238" si="176">IF(AND(CO194=TRUE,CP194=FALSE,CQ194=FALSE,CR194=FALSE),8,0)</f>
        <v>8</v>
      </c>
      <c r="DX194" s="19">
        <f t="shared" ref="DX194:DX238" si="177">IF(AND(CO194=FALSE,CP194=TRUE,CQ194=TRUE,CR194=TRUE),9,0)</f>
        <v>0</v>
      </c>
      <c r="DY194" s="19">
        <f t="shared" ref="DY194:DY238" si="178">IF(AND(CO194=FALSE,CP194=TRUE,CQ194=TRUE,CR194=FALSE),10,0)</f>
        <v>0</v>
      </c>
      <c r="DZ194" s="19">
        <f t="shared" ref="DZ194:DZ238" si="179">IF(AND(CO194=FALSE,CP194=TRUE,CQ194=FALSE,CR194=TRUE),11,0)</f>
        <v>0</v>
      </c>
      <c r="EA194" s="19">
        <f t="shared" ref="EA194:EA238" si="180">IF(AND(CO194=FALSE,CP194=TRUE,CQ194=FALSE,CR194=FALSE),12,0)</f>
        <v>0</v>
      </c>
      <c r="EB194" s="19">
        <f t="shared" ref="EB194:EB238" si="181">IF(AND(CO194=FALSE,CP194=FALSE,CQ194=TRUE,CR194=TRUE),13,0)</f>
        <v>0</v>
      </c>
      <c r="EC194" s="19">
        <f t="shared" ref="EC194:EC238" si="182">IF(AND(CO194=FALSE,CP194=FALSE,CQ194=TRUE,CR194=FALSE),14,0)</f>
        <v>0</v>
      </c>
      <c r="ED194" s="19">
        <f t="shared" ref="ED194:ED238" si="183">IF(AND(CO194=FALSE,CP194=FALSE,CQ194=FALSE,CR194=TRUE),15,0)</f>
        <v>0</v>
      </c>
      <c r="EE194" s="19">
        <f t="shared" ref="EE194:EE238" si="184">IF(AND(CO194=FALSE,CP194=FALSE,CQ194=FALSE,CR194=FALSE),16,0)</f>
        <v>0</v>
      </c>
      <c r="EF194" s="19">
        <f t="shared" si="146"/>
        <v>8</v>
      </c>
      <c r="EG194" s="22">
        <f t="shared" ref="EG194:EG238" si="185">HLOOKUP(EF194,$DP$243:$EE$244,2)</f>
        <v>0.36363636363636365</v>
      </c>
    </row>
    <row r="195" spans="1:137" x14ac:dyDescent="0.25">
      <c r="A195" s="18" t="b">
        <f t="shared" si="138"/>
        <v>1</v>
      </c>
      <c r="B195" s="23" t="s">
        <v>851</v>
      </c>
      <c r="C195" s="32" t="s">
        <v>502</v>
      </c>
      <c r="D195" s="19">
        <v>1</v>
      </c>
      <c r="E195" s="19">
        <v>1</v>
      </c>
      <c r="F195" s="19">
        <v>1</v>
      </c>
      <c r="G195" s="19">
        <v>0</v>
      </c>
      <c r="H195" s="19">
        <v>0</v>
      </c>
      <c r="I195" s="19">
        <v>1</v>
      </c>
      <c r="J195" s="19">
        <v>1</v>
      </c>
      <c r="K195" s="19">
        <v>2</v>
      </c>
      <c r="L195" s="19">
        <v>1</v>
      </c>
      <c r="M195" s="19">
        <v>0</v>
      </c>
      <c r="N195" s="19">
        <v>0</v>
      </c>
      <c r="O195" s="19">
        <v>0</v>
      </c>
      <c r="P195" s="19">
        <v>0</v>
      </c>
      <c r="Q195" s="19">
        <v>0</v>
      </c>
      <c r="R195" s="19">
        <v>0</v>
      </c>
      <c r="S195" s="19">
        <v>0</v>
      </c>
      <c r="T195" s="25" t="s">
        <v>503</v>
      </c>
      <c r="U195" s="19">
        <v>2</v>
      </c>
      <c r="V195" s="20">
        <v>0</v>
      </c>
      <c r="W195" s="19">
        <v>0</v>
      </c>
      <c r="X195" s="19">
        <v>0</v>
      </c>
      <c r="Y195" s="19">
        <v>0</v>
      </c>
      <c r="AC195" s="19">
        <v>1</v>
      </c>
      <c r="AD195" s="19">
        <v>0</v>
      </c>
      <c r="AE195" s="19">
        <v>0</v>
      </c>
      <c r="AF195" s="19">
        <v>0</v>
      </c>
      <c r="AG195" s="19">
        <v>0</v>
      </c>
      <c r="AH195" s="19">
        <v>1</v>
      </c>
      <c r="AI195" s="19">
        <v>0</v>
      </c>
      <c r="AJ195" s="19">
        <v>1</v>
      </c>
      <c r="AK195" s="19">
        <v>0</v>
      </c>
      <c r="AL195" s="19">
        <v>0</v>
      </c>
      <c r="AM195" s="19">
        <v>1</v>
      </c>
      <c r="AN195" s="19">
        <v>1</v>
      </c>
      <c r="AO195" s="19">
        <v>0</v>
      </c>
      <c r="AP195" s="19">
        <v>0</v>
      </c>
      <c r="AQ195" s="19">
        <v>1</v>
      </c>
      <c r="AR195" s="19">
        <v>0</v>
      </c>
      <c r="AV195" s="19">
        <v>0</v>
      </c>
      <c r="AY195" s="19">
        <v>0</v>
      </c>
      <c r="BA195" s="25" t="s">
        <v>504</v>
      </c>
      <c r="BB195" s="19">
        <v>2</v>
      </c>
      <c r="BC195" s="20">
        <v>3</v>
      </c>
      <c r="BD195" s="19">
        <v>1</v>
      </c>
      <c r="BE195" s="19">
        <v>1</v>
      </c>
      <c r="BF195" s="19">
        <v>1</v>
      </c>
      <c r="BG195" s="19">
        <v>1</v>
      </c>
      <c r="BH195" s="19">
        <v>0</v>
      </c>
      <c r="BI195" s="19">
        <v>1</v>
      </c>
      <c r="BJ195" s="19">
        <v>0</v>
      </c>
      <c r="BK195" s="19">
        <v>0</v>
      </c>
      <c r="BL195" s="19">
        <v>1</v>
      </c>
      <c r="BM195" s="19">
        <v>1</v>
      </c>
      <c r="BN195" s="19">
        <v>1</v>
      </c>
      <c r="BO195" s="19">
        <v>0</v>
      </c>
      <c r="BP195" s="19">
        <v>1</v>
      </c>
      <c r="BQ195" s="19">
        <v>0</v>
      </c>
      <c r="BR195" s="19">
        <v>1</v>
      </c>
      <c r="BS195" s="19">
        <v>0</v>
      </c>
      <c r="BT195" s="19">
        <v>0</v>
      </c>
      <c r="BU195" s="19">
        <v>0</v>
      </c>
      <c r="BV195" s="19">
        <v>0</v>
      </c>
      <c r="BW195" s="19">
        <v>0</v>
      </c>
      <c r="BX195" s="19">
        <v>0</v>
      </c>
      <c r="BY195" s="19">
        <v>0</v>
      </c>
      <c r="BZ195" s="19">
        <v>0</v>
      </c>
      <c r="CA195" s="19">
        <v>0</v>
      </c>
      <c r="CB195" s="19">
        <v>1</v>
      </c>
      <c r="CC195" s="19">
        <v>4</v>
      </c>
      <c r="CD195" s="19">
        <v>1</v>
      </c>
      <c r="CE195" s="19">
        <v>0</v>
      </c>
      <c r="CF195" s="19">
        <v>1</v>
      </c>
      <c r="CG195" s="25" t="s">
        <v>47</v>
      </c>
      <c r="CH195" s="19">
        <v>0</v>
      </c>
      <c r="CJ195" s="19">
        <v>2</v>
      </c>
      <c r="CK195" s="20" t="b">
        <f t="shared" si="147"/>
        <v>1</v>
      </c>
      <c r="CL195" s="21" t="b">
        <f t="shared" si="148"/>
        <v>0</v>
      </c>
      <c r="CM195" s="21" t="b">
        <f t="shared" si="139"/>
        <v>1</v>
      </c>
      <c r="CN195" s="19" t="b">
        <f t="shared" si="149"/>
        <v>0</v>
      </c>
      <c r="CO195" s="20" t="b">
        <f t="shared" si="150"/>
        <v>0</v>
      </c>
      <c r="CP195" s="19" t="b">
        <f t="shared" si="151"/>
        <v>0</v>
      </c>
      <c r="CQ195" s="19" t="b">
        <f t="shared" si="152"/>
        <v>0</v>
      </c>
      <c r="CR195" s="19" t="b">
        <f t="shared" si="153"/>
        <v>1</v>
      </c>
      <c r="CS195" s="20" t="b">
        <f t="shared" si="154"/>
        <v>1</v>
      </c>
      <c r="CT195" s="19" t="b">
        <f t="shared" si="155"/>
        <v>1</v>
      </c>
      <c r="CU195" s="19" t="b">
        <f t="shared" si="156"/>
        <v>0</v>
      </c>
      <c r="CV195" s="19" t="b">
        <f t="shared" si="157"/>
        <v>0</v>
      </c>
      <c r="CW195" s="19" t="b">
        <f t="shared" si="140"/>
        <v>0</v>
      </c>
      <c r="CX195" s="19" t="b">
        <f t="shared" si="158"/>
        <v>0</v>
      </c>
      <c r="CY195" s="19" t="b">
        <f t="shared" si="141"/>
        <v>1</v>
      </c>
      <c r="CZ195" s="20" t="b">
        <f t="shared" si="159"/>
        <v>0</v>
      </c>
      <c r="DA195" s="19" t="b">
        <f t="shared" si="160"/>
        <v>0</v>
      </c>
      <c r="DB195" s="19" t="b">
        <f t="shared" si="161"/>
        <v>0</v>
      </c>
      <c r="DC195" s="19" t="b">
        <f t="shared" si="162"/>
        <v>0</v>
      </c>
      <c r="DD195" s="19" t="b">
        <f t="shared" si="142"/>
        <v>0</v>
      </c>
      <c r="DE195" s="19" t="b">
        <f t="shared" si="163"/>
        <v>0</v>
      </c>
      <c r="DF195" s="19" t="b">
        <f t="shared" si="164"/>
        <v>0</v>
      </c>
      <c r="DG195" s="19" t="b">
        <f t="shared" si="143"/>
        <v>0</v>
      </c>
      <c r="DH195" s="20" t="b">
        <f t="shared" si="165"/>
        <v>1</v>
      </c>
      <c r="DI195" s="21" t="b">
        <f t="shared" si="144"/>
        <v>1</v>
      </c>
      <c r="DJ195" s="19" t="b">
        <f t="shared" si="166"/>
        <v>0</v>
      </c>
      <c r="DK195" s="19" t="b">
        <f t="shared" si="167"/>
        <v>0</v>
      </c>
      <c r="DL195" s="19" t="b">
        <f t="shared" si="168"/>
        <v>0</v>
      </c>
      <c r="DM195" s="19" t="b">
        <f t="shared" si="145"/>
        <v>0</v>
      </c>
      <c r="DN195" s="19" t="b">
        <f t="shared" si="137"/>
        <v>0</v>
      </c>
      <c r="DO195" s="19" t="b">
        <f t="shared" ref="DO195:DO238" si="186">AND(CS195=TRUE,DJ195=TRUE,DM195=FALSE)</f>
        <v>0</v>
      </c>
      <c r="DP195" s="20">
        <f t="shared" si="169"/>
        <v>0</v>
      </c>
      <c r="DQ195" s="19">
        <f t="shared" si="170"/>
        <v>0</v>
      </c>
      <c r="DR195" s="19">
        <f t="shared" si="171"/>
        <v>0</v>
      </c>
      <c r="DS195" s="19">
        <f t="shared" si="172"/>
        <v>0</v>
      </c>
      <c r="DT195" s="19">
        <f t="shared" si="173"/>
        <v>0</v>
      </c>
      <c r="DU195" s="19">
        <f t="shared" si="174"/>
        <v>0</v>
      </c>
      <c r="DV195" s="19">
        <f t="shared" si="175"/>
        <v>0</v>
      </c>
      <c r="DW195" s="19">
        <f t="shared" si="176"/>
        <v>0</v>
      </c>
      <c r="DX195" s="19">
        <f t="shared" si="177"/>
        <v>0</v>
      </c>
      <c r="DY195" s="19">
        <f t="shared" si="178"/>
        <v>0</v>
      </c>
      <c r="DZ195" s="19">
        <f t="shared" si="179"/>
        <v>0</v>
      </c>
      <c r="EA195" s="19">
        <f t="shared" si="180"/>
        <v>0</v>
      </c>
      <c r="EB195" s="19">
        <f t="shared" si="181"/>
        <v>0</v>
      </c>
      <c r="EC195" s="19">
        <f t="shared" si="182"/>
        <v>0</v>
      </c>
      <c r="ED195" s="19">
        <f t="shared" si="183"/>
        <v>15</v>
      </c>
      <c r="EE195" s="19">
        <f t="shared" si="184"/>
        <v>0</v>
      </c>
      <c r="EF195" s="19">
        <f t="shared" si="146"/>
        <v>15</v>
      </c>
      <c r="EG195" s="22">
        <f t="shared" si="185"/>
        <v>0.1076923076923077</v>
      </c>
    </row>
    <row r="196" spans="1:137" x14ac:dyDescent="0.25">
      <c r="A196" s="18" t="b">
        <f t="shared" si="138"/>
        <v>1</v>
      </c>
      <c r="B196" s="19" t="s">
        <v>817</v>
      </c>
      <c r="C196" s="32" t="s">
        <v>1128</v>
      </c>
      <c r="D196" s="19">
        <v>1</v>
      </c>
      <c r="E196" s="19">
        <v>1</v>
      </c>
      <c r="F196" s="19">
        <v>1</v>
      </c>
      <c r="G196" s="19">
        <v>0</v>
      </c>
      <c r="H196" s="19">
        <v>0</v>
      </c>
      <c r="I196" s="19">
        <v>2</v>
      </c>
      <c r="J196" s="19">
        <v>2</v>
      </c>
      <c r="K196" s="19">
        <v>2</v>
      </c>
      <c r="L196" s="19">
        <v>1</v>
      </c>
      <c r="M196" s="19">
        <v>0</v>
      </c>
      <c r="N196" s="19">
        <v>0</v>
      </c>
      <c r="O196" s="19">
        <v>0</v>
      </c>
      <c r="P196" s="19">
        <v>0</v>
      </c>
      <c r="Q196" s="19">
        <v>0</v>
      </c>
      <c r="R196" s="19">
        <v>0</v>
      </c>
      <c r="S196" s="19">
        <v>0</v>
      </c>
      <c r="T196" s="25" t="s">
        <v>47</v>
      </c>
      <c r="U196" s="19">
        <v>2</v>
      </c>
      <c r="V196" s="20">
        <v>1</v>
      </c>
      <c r="W196" s="19">
        <v>0</v>
      </c>
      <c r="X196" s="19">
        <v>0</v>
      </c>
      <c r="Y196" s="19">
        <v>1</v>
      </c>
      <c r="Z196" s="19">
        <v>1</v>
      </c>
      <c r="AC196" s="19">
        <v>0</v>
      </c>
      <c r="AD196" s="19">
        <v>1</v>
      </c>
      <c r="AE196" s="19">
        <v>0</v>
      </c>
      <c r="AF196" s="19">
        <v>0</v>
      </c>
      <c r="AG196" s="19">
        <v>0</v>
      </c>
      <c r="AH196" s="19">
        <v>0</v>
      </c>
      <c r="AI196" s="19">
        <v>0</v>
      </c>
      <c r="AJ196" s="19">
        <v>0</v>
      </c>
      <c r="AK196" s="19">
        <v>0</v>
      </c>
      <c r="AL196" s="19">
        <v>0</v>
      </c>
      <c r="AM196" s="19">
        <v>1</v>
      </c>
      <c r="AN196" s="19">
        <v>0</v>
      </c>
      <c r="AO196" s="19">
        <v>1</v>
      </c>
      <c r="AP196" s="19">
        <v>1</v>
      </c>
      <c r="AQ196" s="19">
        <v>1</v>
      </c>
      <c r="AR196" s="19">
        <v>1</v>
      </c>
      <c r="AS196" s="19">
        <v>1</v>
      </c>
      <c r="AT196" s="19">
        <v>0</v>
      </c>
      <c r="AU196" s="19">
        <v>0</v>
      </c>
      <c r="AV196" s="19">
        <v>1</v>
      </c>
      <c r="AW196" s="19">
        <v>1</v>
      </c>
      <c r="AX196" s="19">
        <v>2</v>
      </c>
      <c r="AY196" s="19">
        <v>0</v>
      </c>
      <c r="BA196" s="25" t="s">
        <v>47</v>
      </c>
      <c r="BB196" s="19">
        <v>2</v>
      </c>
      <c r="BC196" s="20">
        <v>3</v>
      </c>
      <c r="BD196" s="19">
        <v>1</v>
      </c>
      <c r="BE196" s="19">
        <v>1</v>
      </c>
      <c r="BF196" s="19">
        <v>0</v>
      </c>
      <c r="BG196" s="19">
        <v>0</v>
      </c>
      <c r="BH196" s="19">
        <v>0</v>
      </c>
      <c r="BI196" s="19">
        <v>1</v>
      </c>
      <c r="BJ196" s="19">
        <v>1</v>
      </c>
      <c r="BK196" s="19">
        <v>0</v>
      </c>
      <c r="BL196" s="19">
        <v>1</v>
      </c>
      <c r="BM196" s="19">
        <v>1</v>
      </c>
      <c r="BN196" s="19">
        <v>1</v>
      </c>
      <c r="BO196" s="19">
        <v>0</v>
      </c>
      <c r="BP196" s="19">
        <v>1</v>
      </c>
      <c r="BQ196" s="19">
        <v>0</v>
      </c>
      <c r="BR196" s="19">
        <v>1</v>
      </c>
      <c r="BS196" s="19">
        <v>0</v>
      </c>
      <c r="BT196" s="19">
        <v>0</v>
      </c>
      <c r="BU196" s="19">
        <v>0</v>
      </c>
      <c r="BV196" s="19">
        <v>0</v>
      </c>
      <c r="BW196" s="19">
        <v>0</v>
      </c>
      <c r="BX196" s="19">
        <v>0</v>
      </c>
      <c r="BY196" s="19">
        <v>0</v>
      </c>
      <c r="BZ196" s="19">
        <v>0</v>
      </c>
      <c r="CA196" s="19">
        <v>1</v>
      </c>
      <c r="CB196" s="19">
        <v>0</v>
      </c>
      <c r="CC196" s="19">
        <v>1</v>
      </c>
      <c r="CD196" s="19">
        <v>1</v>
      </c>
      <c r="CE196" s="19">
        <v>1</v>
      </c>
      <c r="CF196" s="19">
        <v>6</v>
      </c>
      <c r="CG196" s="25" t="s">
        <v>47</v>
      </c>
      <c r="CH196" s="19">
        <v>0</v>
      </c>
      <c r="CJ196" s="19">
        <v>2</v>
      </c>
      <c r="CK196" s="20" t="b">
        <f t="shared" si="147"/>
        <v>1</v>
      </c>
      <c r="CL196" s="21" t="b">
        <f t="shared" si="148"/>
        <v>0</v>
      </c>
      <c r="CM196" s="21" t="b">
        <f t="shared" si="139"/>
        <v>1</v>
      </c>
      <c r="CN196" s="19" t="b">
        <f t="shared" si="149"/>
        <v>0</v>
      </c>
      <c r="CO196" s="20" t="b">
        <f t="shared" si="150"/>
        <v>1</v>
      </c>
      <c r="CP196" s="19" t="b">
        <f t="shared" si="151"/>
        <v>1</v>
      </c>
      <c r="CQ196" s="19" t="b">
        <f t="shared" si="152"/>
        <v>1</v>
      </c>
      <c r="CR196" s="19" t="b">
        <f t="shared" si="153"/>
        <v>0</v>
      </c>
      <c r="CS196" s="20" t="b">
        <f t="shared" si="154"/>
        <v>1</v>
      </c>
      <c r="CT196" s="19" t="b">
        <f t="shared" si="155"/>
        <v>1</v>
      </c>
      <c r="CU196" s="19" t="b">
        <f t="shared" si="156"/>
        <v>0</v>
      </c>
      <c r="CV196" s="19" t="b">
        <f t="shared" si="157"/>
        <v>0</v>
      </c>
      <c r="CW196" s="19" t="b">
        <f t="shared" si="140"/>
        <v>0</v>
      </c>
      <c r="CX196" s="19" t="b">
        <f t="shared" si="158"/>
        <v>0</v>
      </c>
      <c r="CY196" s="19" t="b">
        <f t="shared" si="141"/>
        <v>1</v>
      </c>
      <c r="CZ196" s="20" t="b">
        <f t="shared" si="159"/>
        <v>0</v>
      </c>
      <c r="DA196" s="19" t="b">
        <f t="shared" si="160"/>
        <v>0</v>
      </c>
      <c r="DB196" s="19" t="b">
        <f t="shared" si="161"/>
        <v>0</v>
      </c>
      <c r="DC196" s="19" t="b">
        <f t="shared" si="162"/>
        <v>0</v>
      </c>
      <c r="DD196" s="19" t="b">
        <f t="shared" si="142"/>
        <v>0</v>
      </c>
      <c r="DE196" s="19" t="b">
        <f t="shared" si="163"/>
        <v>0</v>
      </c>
      <c r="DF196" s="19" t="b">
        <f t="shared" si="164"/>
        <v>0</v>
      </c>
      <c r="DG196" s="19" t="b">
        <f t="shared" si="143"/>
        <v>0</v>
      </c>
      <c r="DH196" s="20" t="b">
        <f t="shared" si="165"/>
        <v>1</v>
      </c>
      <c r="DI196" s="21" t="b">
        <f t="shared" si="144"/>
        <v>1</v>
      </c>
      <c r="DJ196" s="19" t="b">
        <f t="shared" si="166"/>
        <v>0</v>
      </c>
      <c r="DK196" s="19" t="b">
        <f t="shared" si="167"/>
        <v>0</v>
      </c>
      <c r="DL196" s="19" t="b">
        <f t="shared" si="168"/>
        <v>1</v>
      </c>
      <c r="DM196" s="19" t="b">
        <f t="shared" si="145"/>
        <v>1</v>
      </c>
      <c r="DN196" s="19" t="b">
        <f t="shared" si="137"/>
        <v>0</v>
      </c>
      <c r="DO196" s="19" t="b">
        <f t="shared" si="186"/>
        <v>0</v>
      </c>
      <c r="DP196" s="20">
        <f t="shared" si="169"/>
        <v>0</v>
      </c>
      <c r="DQ196" s="19">
        <f t="shared" si="170"/>
        <v>2</v>
      </c>
      <c r="DR196" s="19">
        <f t="shared" si="171"/>
        <v>0</v>
      </c>
      <c r="DS196" s="19">
        <f t="shared" si="172"/>
        <v>0</v>
      </c>
      <c r="DT196" s="19">
        <f t="shared" si="173"/>
        <v>0</v>
      </c>
      <c r="DU196" s="19">
        <f t="shared" si="174"/>
        <v>0</v>
      </c>
      <c r="DV196" s="19">
        <f t="shared" si="175"/>
        <v>0</v>
      </c>
      <c r="DW196" s="19">
        <f t="shared" si="176"/>
        <v>0</v>
      </c>
      <c r="DX196" s="19">
        <f t="shared" si="177"/>
        <v>0</v>
      </c>
      <c r="DY196" s="19">
        <f t="shared" si="178"/>
        <v>0</v>
      </c>
      <c r="DZ196" s="19">
        <f t="shared" si="179"/>
        <v>0</v>
      </c>
      <c r="EA196" s="19">
        <f t="shared" si="180"/>
        <v>0</v>
      </c>
      <c r="EB196" s="19">
        <f t="shared" si="181"/>
        <v>0</v>
      </c>
      <c r="EC196" s="19">
        <f t="shared" si="182"/>
        <v>0</v>
      </c>
      <c r="ED196" s="19">
        <f t="shared" si="183"/>
        <v>0</v>
      </c>
      <c r="EE196" s="19">
        <f t="shared" si="184"/>
        <v>0</v>
      </c>
      <c r="EF196" s="19">
        <f t="shared" si="146"/>
        <v>2</v>
      </c>
      <c r="EG196" s="22">
        <f t="shared" si="185"/>
        <v>0.92500000000000004</v>
      </c>
    </row>
    <row r="197" spans="1:137" x14ac:dyDescent="0.25">
      <c r="A197" s="18" t="b">
        <f t="shared" si="138"/>
        <v>1</v>
      </c>
      <c r="B197" s="19" t="s">
        <v>817</v>
      </c>
      <c r="C197" s="32" t="s">
        <v>1129</v>
      </c>
      <c r="D197" s="19">
        <v>1</v>
      </c>
      <c r="E197" s="19">
        <v>1</v>
      </c>
      <c r="F197" s="19">
        <v>1</v>
      </c>
      <c r="G197" s="19">
        <v>0</v>
      </c>
      <c r="H197" s="19">
        <v>0</v>
      </c>
      <c r="I197" s="19">
        <v>2</v>
      </c>
      <c r="J197" s="19">
        <v>1</v>
      </c>
      <c r="K197" s="19">
        <v>1</v>
      </c>
      <c r="L197" s="19">
        <v>1</v>
      </c>
      <c r="M197" s="19">
        <v>0</v>
      </c>
      <c r="N197" s="19">
        <v>0</v>
      </c>
      <c r="O197" s="19">
        <v>0</v>
      </c>
      <c r="P197" s="19">
        <v>0</v>
      </c>
      <c r="Q197" s="19">
        <v>0</v>
      </c>
      <c r="R197" s="19">
        <v>0</v>
      </c>
      <c r="S197" s="19">
        <v>0</v>
      </c>
      <c r="T197" s="25" t="s">
        <v>143</v>
      </c>
      <c r="U197" s="19">
        <v>2</v>
      </c>
      <c r="V197" s="20">
        <v>1</v>
      </c>
      <c r="W197" s="19">
        <v>1</v>
      </c>
      <c r="X197" s="19">
        <v>0</v>
      </c>
      <c r="Y197" s="19">
        <v>1</v>
      </c>
      <c r="Z197" s="19">
        <v>0</v>
      </c>
      <c r="AA197" s="19">
        <v>1</v>
      </c>
      <c r="AB197" s="19">
        <v>1</v>
      </c>
      <c r="AC197" s="19">
        <v>1</v>
      </c>
      <c r="AD197" s="19">
        <v>1</v>
      </c>
      <c r="AE197" s="19">
        <v>1</v>
      </c>
      <c r="AF197" s="19">
        <v>0</v>
      </c>
      <c r="AG197" s="19">
        <v>0</v>
      </c>
      <c r="AH197" s="19">
        <v>0</v>
      </c>
      <c r="AI197" s="19">
        <v>0</v>
      </c>
      <c r="AJ197" s="19">
        <v>0</v>
      </c>
      <c r="AK197" s="19">
        <v>0</v>
      </c>
      <c r="AL197" s="19">
        <v>0</v>
      </c>
      <c r="AM197" s="19">
        <v>1</v>
      </c>
      <c r="AN197" s="19">
        <v>0</v>
      </c>
      <c r="AO197" s="19">
        <v>1</v>
      </c>
      <c r="AP197" s="19">
        <v>0</v>
      </c>
      <c r="AQ197" s="19">
        <v>1</v>
      </c>
      <c r="AR197" s="19">
        <v>0</v>
      </c>
      <c r="AV197" s="19">
        <v>1</v>
      </c>
      <c r="AW197" s="19">
        <v>2</v>
      </c>
      <c r="AX197" s="19">
        <v>2</v>
      </c>
      <c r="AY197" s="19">
        <v>0</v>
      </c>
      <c r="BA197" s="25" t="s">
        <v>47</v>
      </c>
      <c r="BB197" s="19">
        <v>2</v>
      </c>
      <c r="BC197" s="20">
        <v>3</v>
      </c>
      <c r="BD197" s="19">
        <v>1</v>
      </c>
      <c r="BE197" s="19">
        <v>3</v>
      </c>
      <c r="BH197" s="19">
        <v>1</v>
      </c>
      <c r="BI197" s="19">
        <v>1</v>
      </c>
      <c r="BJ197" s="19">
        <v>1</v>
      </c>
      <c r="BK197" s="19">
        <v>0</v>
      </c>
      <c r="BL197" s="19">
        <v>1</v>
      </c>
      <c r="BM197" s="19">
        <v>1</v>
      </c>
      <c r="BN197" s="19">
        <v>1</v>
      </c>
      <c r="BO197" s="19">
        <v>1</v>
      </c>
      <c r="BP197" s="19">
        <v>1</v>
      </c>
      <c r="BQ197" s="19">
        <v>0</v>
      </c>
      <c r="BR197" s="19">
        <v>1</v>
      </c>
      <c r="BS197" s="19">
        <v>0</v>
      </c>
      <c r="BT197" s="19">
        <v>0</v>
      </c>
      <c r="BU197" s="19">
        <v>0</v>
      </c>
      <c r="BV197" s="19">
        <v>0</v>
      </c>
      <c r="BW197" s="19">
        <v>0</v>
      </c>
      <c r="BX197" s="19">
        <v>0</v>
      </c>
      <c r="BY197" s="19">
        <v>0</v>
      </c>
      <c r="BZ197" s="19">
        <v>0</v>
      </c>
      <c r="CA197" s="19">
        <v>1</v>
      </c>
      <c r="CB197" s="19">
        <v>0</v>
      </c>
      <c r="CC197" s="19">
        <v>1</v>
      </c>
      <c r="CD197" s="19">
        <v>1</v>
      </c>
      <c r="CE197" s="19">
        <v>1</v>
      </c>
      <c r="CF197" s="19">
        <v>3</v>
      </c>
      <c r="CG197" s="25" t="s">
        <v>47</v>
      </c>
      <c r="CH197" s="19">
        <v>0</v>
      </c>
      <c r="CJ197" s="19">
        <v>2</v>
      </c>
      <c r="CK197" s="20" t="b">
        <f t="shared" si="147"/>
        <v>1</v>
      </c>
      <c r="CL197" s="21" t="b">
        <f t="shared" si="148"/>
        <v>0</v>
      </c>
      <c r="CM197" s="21" t="b">
        <f t="shared" si="139"/>
        <v>1</v>
      </c>
      <c r="CN197" s="19" t="b">
        <f t="shared" si="149"/>
        <v>1</v>
      </c>
      <c r="CO197" s="20" t="b">
        <f t="shared" si="150"/>
        <v>1</v>
      </c>
      <c r="CP197" s="19" t="b">
        <f t="shared" si="151"/>
        <v>1</v>
      </c>
      <c r="CQ197" s="19" t="b">
        <f t="shared" si="152"/>
        <v>1</v>
      </c>
      <c r="CR197" s="19" t="b">
        <f t="shared" si="153"/>
        <v>0</v>
      </c>
      <c r="CS197" s="20" t="b">
        <f t="shared" si="154"/>
        <v>1</v>
      </c>
      <c r="CT197" s="19" t="b">
        <f t="shared" si="155"/>
        <v>1</v>
      </c>
      <c r="CU197" s="19" t="b">
        <f t="shared" si="156"/>
        <v>0</v>
      </c>
      <c r="CV197" s="19" t="b">
        <f t="shared" si="157"/>
        <v>0</v>
      </c>
      <c r="CW197" s="19" t="b">
        <f t="shared" si="140"/>
        <v>0</v>
      </c>
      <c r="CX197" s="19" t="b">
        <f t="shared" si="158"/>
        <v>0</v>
      </c>
      <c r="CY197" s="19" t="b">
        <f t="shared" si="141"/>
        <v>1</v>
      </c>
      <c r="CZ197" s="20" t="b">
        <f t="shared" si="159"/>
        <v>0</v>
      </c>
      <c r="DA197" s="19" t="b">
        <f t="shared" si="160"/>
        <v>0</v>
      </c>
      <c r="DB197" s="19" t="b">
        <f t="shared" si="161"/>
        <v>0</v>
      </c>
      <c r="DC197" s="19" t="b">
        <f t="shared" si="162"/>
        <v>0</v>
      </c>
      <c r="DD197" s="19" t="b">
        <f t="shared" si="142"/>
        <v>0</v>
      </c>
      <c r="DE197" s="19" t="b">
        <f t="shared" si="163"/>
        <v>0</v>
      </c>
      <c r="DF197" s="19" t="b">
        <f t="shared" si="164"/>
        <v>0</v>
      </c>
      <c r="DG197" s="19" t="b">
        <f t="shared" si="143"/>
        <v>0</v>
      </c>
      <c r="DH197" s="20" t="b">
        <f t="shared" si="165"/>
        <v>1</v>
      </c>
      <c r="DI197" s="21" t="b">
        <f t="shared" si="144"/>
        <v>1</v>
      </c>
      <c r="DJ197" s="19" t="b">
        <f t="shared" si="166"/>
        <v>0</v>
      </c>
      <c r="DK197" s="19" t="b">
        <f t="shared" si="167"/>
        <v>0</v>
      </c>
      <c r="DL197" s="19" t="b">
        <f t="shared" si="168"/>
        <v>1</v>
      </c>
      <c r="DM197" s="19" t="b">
        <f t="shared" si="145"/>
        <v>1</v>
      </c>
      <c r="DN197" s="19" t="b">
        <f t="shared" si="137"/>
        <v>0</v>
      </c>
      <c r="DO197" s="19" t="b">
        <f t="shared" si="186"/>
        <v>0</v>
      </c>
      <c r="DP197" s="20">
        <f t="shared" si="169"/>
        <v>0</v>
      </c>
      <c r="DQ197" s="19">
        <f t="shared" si="170"/>
        <v>2</v>
      </c>
      <c r="DR197" s="19">
        <f t="shared" si="171"/>
        <v>0</v>
      </c>
      <c r="DS197" s="19">
        <f t="shared" si="172"/>
        <v>0</v>
      </c>
      <c r="DT197" s="19">
        <f t="shared" si="173"/>
        <v>0</v>
      </c>
      <c r="DU197" s="19">
        <f t="shared" si="174"/>
        <v>0</v>
      </c>
      <c r="DV197" s="19">
        <f t="shared" si="175"/>
        <v>0</v>
      </c>
      <c r="DW197" s="19">
        <f t="shared" si="176"/>
        <v>0</v>
      </c>
      <c r="DX197" s="19">
        <f t="shared" si="177"/>
        <v>0</v>
      </c>
      <c r="DY197" s="19">
        <f t="shared" si="178"/>
        <v>0</v>
      </c>
      <c r="DZ197" s="19">
        <f t="shared" si="179"/>
        <v>0</v>
      </c>
      <c r="EA197" s="19">
        <f t="shared" si="180"/>
        <v>0</v>
      </c>
      <c r="EB197" s="19">
        <f t="shared" si="181"/>
        <v>0</v>
      </c>
      <c r="EC197" s="19">
        <f t="shared" si="182"/>
        <v>0</v>
      </c>
      <c r="ED197" s="19">
        <f t="shared" si="183"/>
        <v>0</v>
      </c>
      <c r="EE197" s="19">
        <f t="shared" si="184"/>
        <v>0</v>
      </c>
      <c r="EF197" s="19">
        <f t="shared" si="146"/>
        <v>2</v>
      </c>
      <c r="EG197" s="22">
        <f t="shared" si="185"/>
        <v>0.92500000000000004</v>
      </c>
    </row>
    <row r="198" spans="1:137" x14ac:dyDescent="0.25">
      <c r="A198" s="18" t="b">
        <f t="shared" si="138"/>
        <v>1</v>
      </c>
      <c r="B198" s="19" t="s">
        <v>817</v>
      </c>
      <c r="C198" s="32" t="s">
        <v>1130</v>
      </c>
      <c r="D198" s="19">
        <v>1</v>
      </c>
      <c r="E198" s="19">
        <v>1</v>
      </c>
      <c r="F198" s="19">
        <v>1</v>
      </c>
      <c r="G198" s="19">
        <v>0</v>
      </c>
      <c r="H198" s="19">
        <v>0</v>
      </c>
      <c r="I198" s="19">
        <v>2</v>
      </c>
      <c r="J198" s="19">
        <v>1</v>
      </c>
      <c r="K198" s="19">
        <v>2</v>
      </c>
      <c r="L198" s="19">
        <v>1</v>
      </c>
      <c r="M198" s="19">
        <v>0</v>
      </c>
      <c r="N198" s="19">
        <v>0</v>
      </c>
      <c r="O198" s="19">
        <v>0</v>
      </c>
      <c r="P198" s="19">
        <v>0</v>
      </c>
      <c r="Q198" s="19">
        <v>0</v>
      </c>
      <c r="R198" s="19">
        <v>0</v>
      </c>
      <c r="S198" s="19">
        <v>0</v>
      </c>
      <c r="T198" s="25" t="s">
        <v>35</v>
      </c>
      <c r="U198" s="19">
        <v>2</v>
      </c>
      <c r="V198" s="20">
        <v>0</v>
      </c>
      <c r="W198" s="19">
        <v>0</v>
      </c>
      <c r="X198" s="19">
        <v>0</v>
      </c>
      <c r="Y198" s="19">
        <v>0</v>
      </c>
      <c r="AC198" s="19">
        <v>1</v>
      </c>
      <c r="AD198" s="19">
        <v>0</v>
      </c>
      <c r="AE198" s="19">
        <v>0</v>
      </c>
      <c r="AF198" s="19">
        <v>0</v>
      </c>
      <c r="AG198" s="19">
        <v>0</v>
      </c>
      <c r="AH198" s="19">
        <v>1</v>
      </c>
      <c r="AI198" s="19">
        <v>1</v>
      </c>
      <c r="AJ198" s="19">
        <v>0</v>
      </c>
      <c r="AK198" s="19">
        <v>0</v>
      </c>
      <c r="AL198" s="19">
        <v>0</v>
      </c>
      <c r="AM198" s="19">
        <v>1</v>
      </c>
      <c r="AN198" s="19">
        <v>1</v>
      </c>
      <c r="AO198" s="19">
        <v>0</v>
      </c>
      <c r="AP198" s="19">
        <v>0</v>
      </c>
      <c r="AQ198" s="19">
        <v>0</v>
      </c>
      <c r="AR198" s="19">
        <v>0</v>
      </c>
      <c r="AV198" s="19">
        <v>0</v>
      </c>
      <c r="AY198" s="19">
        <v>0</v>
      </c>
      <c r="BA198" s="25" t="s">
        <v>47</v>
      </c>
      <c r="BB198" s="19">
        <v>2</v>
      </c>
      <c r="BC198" s="20">
        <v>3</v>
      </c>
      <c r="BD198" s="19">
        <v>1</v>
      </c>
      <c r="BE198" s="19">
        <v>1</v>
      </c>
      <c r="BF198" s="19">
        <v>1</v>
      </c>
      <c r="BG198" s="19">
        <v>1</v>
      </c>
      <c r="BH198" s="19">
        <v>0</v>
      </c>
      <c r="BI198" s="19">
        <v>1</v>
      </c>
      <c r="BJ198" s="19">
        <v>0</v>
      </c>
      <c r="BK198" s="19">
        <v>0</v>
      </c>
      <c r="BL198" s="19">
        <v>1</v>
      </c>
      <c r="BM198" s="19">
        <v>0</v>
      </c>
      <c r="BN198" s="19">
        <v>1</v>
      </c>
      <c r="BO198" s="19">
        <v>0</v>
      </c>
      <c r="BP198" s="19">
        <v>1</v>
      </c>
      <c r="BQ198" s="19">
        <v>0</v>
      </c>
      <c r="BR198" s="19">
        <v>0</v>
      </c>
      <c r="BS198" s="19">
        <v>0</v>
      </c>
      <c r="BT198" s="19">
        <v>0</v>
      </c>
      <c r="BU198" s="19">
        <v>0</v>
      </c>
      <c r="BV198" s="19">
        <v>0</v>
      </c>
      <c r="BW198" s="19">
        <v>0</v>
      </c>
      <c r="BX198" s="19">
        <v>0</v>
      </c>
      <c r="BY198" s="19">
        <v>0</v>
      </c>
      <c r="BZ198" s="19">
        <v>0</v>
      </c>
      <c r="CA198" s="19">
        <v>0</v>
      </c>
      <c r="CB198" s="19">
        <v>1</v>
      </c>
      <c r="CC198" s="19">
        <v>5</v>
      </c>
      <c r="CD198" s="19">
        <v>0</v>
      </c>
      <c r="CE198" s="19">
        <v>0</v>
      </c>
      <c r="CF198" s="19">
        <v>1</v>
      </c>
      <c r="CG198" s="25" t="s">
        <v>47</v>
      </c>
      <c r="CH198" s="19">
        <v>0</v>
      </c>
      <c r="CJ198" s="19">
        <v>2</v>
      </c>
      <c r="CK198" s="20" t="b">
        <f t="shared" si="147"/>
        <v>1</v>
      </c>
      <c r="CL198" s="21" t="b">
        <f t="shared" si="148"/>
        <v>0</v>
      </c>
      <c r="CM198" s="21" t="b">
        <f t="shared" si="139"/>
        <v>1</v>
      </c>
      <c r="CN198" s="19" t="b">
        <f t="shared" si="149"/>
        <v>0</v>
      </c>
      <c r="CO198" s="20" t="b">
        <f t="shared" si="150"/>
        <v>0</v>
      </c>
      <c r="CP198" s="19" t="b">
        <f t="shared" si="151"/>
        <v>0</v>
      </c>
      <c r="CQ198" s="19" t="b">
        <f t="shared" si="152"/>
        <v>0</v>
      </c>
      <c r="CR198" s="19" t="b">
        <f t="shared" si="153"/>
        <v>0</v>
      </c>
      <c r="CS198" s="20" t="b">
        <f t="shared" si="154"/>
        <v>0</v>
      </c>
      <c r="CT198" s="19" t="b">
        <f t="shared" si="155"/>
        <v>0</v>
      </c>
      <c r="CU198" s="19" t="b">
        <f t="shared" si="156"/>
        <v>0</v>
      </c>
      <c r="CV198" s="19" t="b">
        <f t="shared" si="157"/>
        <v>0</v>
      </c>
      <c r="CW198" s="19" t="b">
        <f t="shared" si="140"/>
        <v>0</v>
      </c>
      <c r="CX198" s="19" t="b">
        <f t="shared" si="158"/>
        <v>0</v>
      </c>
      <c r="CY198" s="19" t="b">
        <f t="shared" si="141"/>
        <v>0</v>
      </c>
      <c r="CZ198" s="20" t="b">
        <f t="shared" si="159"/>
        <v>1</v>
      </c>
      <c r="DA198" s="19" t="b">
        <f t="shared" si="160"/>
        <v>0</v>
      </c>
      <c r="DB198" s="19" t="b">
        <f t="shared" si="161"/>
        <v>1</v>
      </c>
      <c r="DC198" s="19" t="b">
        <f t="shared" si="162"/>
        <v>0</v>
      </c>
      <c r="DD198" s="19" t="b">
        <f t="shared" si="142"/>
        <v>1</v>
      </c>
      <c r="DE198" s="19" t="b">
        <f t="shared" si="163"/>
        <v>0</v>
      </c>
      <c r="DF198" s="19" t="b">
        <f t="shared" si="164"/>
        <v>1</v>
      </c>
      <c r="DG198" s="19" t="b">
        <f t="shared" si="143"/>
        <v>1</v>
      </c>
      <c r="DH198" s="20" t="b">
        <f t="shared" si="165"/>
        <v>0</v>
      </c>
      <c r="DI198" s="21" t="b">
        <f t="shared" si="144"/>
        <v>1</v>
      </c>
      <c r="DJ198" s="19" t="b">
        <f t="shared" si="166"/>
        <v>1</v>
      </c>
      <c r="DK198" s="19" t="b">
        <f t="shared" si="167"/>
        <v>0</v>
      </c>
      <c r="DL198" s="19" t="b">
        <f t="shared" si="168"/>
        <v>0</v>
      </c>
      <c r="DM198" s="19" t="b">
        <f t="shared" si="145"/>
        <v>0</v>
      </c>
      <c r="DN198" s="19" t="b">
        <f t="shared" si="137"/>
        <v>1</v>
      </c>
      <c r="DO198" s="19" t="b">
        <f t="shared" si="186"/>
        <v>0</v>
      </c>
      <c r="DP198" s="20">
        <f t="shared" si="169"/>
        <v>0</v>
      </c>
      <c r="DQ198" s="19">
        <f t="shared" si="170"/>
        <v>0</v>
      </c>
      <c r="DR198" s="19">
        <f t="shared" si="171"/>
        <v>0</v>
      </c>
      <c r="DS198" s="19">
        <f t="shared" si="172"/>
        <v>0</v>
      </c>
      <c r="DT198" s="19">
        <f t="shared" si="173"/>
        <v>0</v>
      </c>
      <c r="DU198" s="19">
        <f t="shared" si="174"/>
        <v>0</v>
      </c>
      <c r="DV198" s="19">
        <f t="shared" si="175"/>
        <v>0</v>
      </c>
      <c r="DW198" s="19">
        <f t="shared" si="176"/>
        <v>0</v>
      </c>
      <c r="DX198" s="19">
        <f t="shared" si="177"/>
        <v>0</v>
      </c>
      <c r="DY198" s="19">
        <f t="shared" si="178"/>
        <v>0</v>
      </c>
      <c r="DZ198" s="19">
        <f t="shared" si="179"/>
        <v>0</v>
      </c>
      <c r="EA198" s="19">
        <f t="shared" si="180"/>
        <v>0</v>
      </c>
      <c r="EB198" s="19">
        <f t="shared" si="181"/>
        <v>0</v>
      </c>
      <c r="EC198" s="19">
        <f t="shared" si="182"/>
        <v>0</v>
      </c>
      <c r="ED198" s="19">
        <f t="shared" si="183"/>
        <v>0</v>
      </c>
      <c r="EE198" s="19">
        <f t="shared" si="184"/>
        <v>16</v>
      </c>
      <c r="EF198" s="19">
        <f t="shared" si="146"/>
        <v>16</v>
      </c>
      <c r="EG198" s="22">
        <f t="shared" si="185"/>
        <v>7.43801652892562E-2</v>
      </c>
    </row>
    <row r="199" spans="1:137" x14ac:dyDescent="0.25">
      <c r="A199" s="18" t="b">
        <f t="shared" si="138"/>
        <v>1</v>
      </c>
      <c r="B199" s="19" t="s">
        <v>817</v>
      </c>
      <c r="C199" s="32" t="s">
        <v>1131</v>
      </c>
      <c r="D199" s="19">
        <v>1</v>
      </c>
      <c r="E199" s="19">
        <v>1</v>
      </c>
      <c r="F199" s="19">
        <v>1</v>
      </c>
      <c r="G199" s="19">
        <v>0</v>
      </c>
      <c r="H199" s="19">
        <v>0</v>
      </c>
      <c r="I199" s="19">
        <v>3</v>
      </c>
      <c r="J199" s="19">
        <v>1</v>
      </c>
      <c r="K199" s="19">
        <v>3</v>
      </c>
      <c r="L199" s="19">
        <v>1</v>
      </c>
      <c r="M199" s="19">
        <v>0</v>
      </c>
      <c r="N199" s="19">
        <v>0</v>
      </c>
      <c r="O199" s="19">
        <v>0</v>
      </c>
      <c r="P199" s="19">
        <v>0</v>
      </c>
      <c r="Q199" s="19">
        <v>0</v>
      </c>
      <c r="R199" s="19">
        <v>0</v>
      </c>
      <c r="S199" s="19">
        <v>0</v>
      </c>
      <c r="T199" s="25" t="s">
        <v>47</v>
      </c>
      <c r="U199" s="19">
        <v>2</v>
      </c>
      <c r="V199" s="20">
        <v>0</v>
      </c>
      <c r="W199" s="19">
        <v>0</v>
      </c>
      <c r="X199" s="19">
        <v>1</v>
      </c>
      <c r="Y199" s="19">
        <v>1</v>
      </c>
      <c r="Z199" s="19">
        <v>1</v>
      </c>
      <c r="AC199" s="19">
        <v>0</v>
      </c>
      <c r="AD199" s="19">
        <v>0</v>
      </c>
      <c r="AE199" s="19">
        <v>0</v>
      </c>
      <c r="AF199" s="19">
        <v>0</v>
      </c>
      <c r="AG199" s="19">
        <v>0</v>
      </c>
      <c r="AH199" s="19">
        <v>0</v>
      </c>
      <c r="AI199" s="19">
        <v>0</v>
      </c>
      <c r="AJ199" s="19">
        <v>0</v>
      </c>
      <c r="AK199" s="19">
        <v>0</v>
      </c>
      <c r="AL199" s="19">
        <v>0</v>
      </c>
      <c r="AM199" s="19">
        <v>1</v>
      </c>
      <c r="AN199" s="19">
        <v>0</v>
      </c>
      <c r="AO199" s="19">
        <v>0</v>
      </c>
      <c r="AP199" s="19">
        <v>1</v>
      </c>
      <c r="AQ199" s="19">
        <v>0</v>
      </c>
      <c r="AR199" s="19">
        <v>0</v>
      </c>
      <c r="AV199" s="19">
        <v>1</v>
      </c>
      <c r="AW199" s="19">
        <v>1</v>
      </c>
      <c r="AX199" s="19">
        <v>1</v>
      </c>
      <c r="AY199" s="19">
        <v>0</v>
      </c>
      <c r="BA199" s="25" t="s">
        <v>505</v>
      </c>
      <c r="BB199" s="19">
        <v>2</v>
      </c>
      <c r="BC199" s="20">
        <v>3</v>
      </c>
      <c r="BD199" s="19">
        <v>1</v>
      </c>
      <c r="BE199" s="19">
        <v>3</v>
      </c>
      <c r="BH199" s="19">
        <v>0</v>
      </c>
      <c r="BI199" s="19">
        <v>1</v>
      </c>
      <c r="BJ199" s="19">
        <v>1</v>
      </c>
      <c r="BK199" s="19">
        <v>0</v>
      </c>
      <c r="BL199" s="19">
        <v>1</v>
      </c>
      <c r="BM199" s="19">
        <v>1</v>
      </c>
      <c r="BN199" s="19">
        <v>1</v>
      </c>
      <c r="BO199" s="19">
        <v>1</v>
      </c>
      <c r="BP199" s="19">
        <v>1</v>
      </c>
      <c r="BQ199" s="19">
        <v>0</v>
      </c>
      <c r="BR199" s="19">
        <v>1</v>
      </c>
      <c r="BS199" s="19">
        <v>1</v>
      </c>
      <c r="BT199" s="19">
        <v>0</v>
      </c>
      <c r="BU199" s="19">
        <v>0</v>
      </c>
      <c r="BV199" s="19">
        <v>0</v>
      </c>
      <c r="BW199" s="19">
        <v>0</v>
      </c>
      <c r="BX199" s="19">
        <v>0</v>
      </c>
      <c r="BY199" s="19">
        <v>0</v>
      </c>
      <c r="BZ199" s="19">
        <v>0</v>
      </c>
      <c r="CA199" s="19">
        <v>0</v>
      </c>
      <c r="CB199" s="19">
        <v>0</v>
      </c>
      <c r="CC199" s="19">
        <v>1</v>
      </c>
      <c r="CD199" s="19">
        <v>1</v>
      </c>
      <c r="CE199" s="19">
        <v>1</v>
      </c>
      <c r="CF199" s="19">
        <v>6</v>
      </c>
      <c r="CG199" s="25" t="s">
        <v>47</v>
      </c>
      <c r="CH199" s="19">
        <v>0</v>
      </c>
      <c r="CJ199" s="19">
        <v>2</v>
      </c>
      <c r="CK199" s="20" t="b">
        <f t="shared" si="147"/>
        <v>1</v>
      </c>
      <c r="CL199" s="21" t="b">
        <f t="shared" si="148"/>
        <v>0</v>
      </c>
      <c r="CM199" s="21" t="b">
        <f t="shared" si="139"/>
        <v>1</v>
      </c>
      <c r="CN199" s="19" t="b">
        <f t="shared" si="149"/>
        <v>1</v>
      </c>
      <c r="CO199" s="20" t="b">
        <f t="shared" si="150"/>
        <v>0</v>
      </c>
      <c r="CP199" s="19" t="b">
        <f t="shared" si="151"/>
        <v>0</v>
      </c>
      <c r="CQ199" s="19" t="b">
        <f t="shared" si="152"/>
        <v>1</v>
      </c>
      <c r="CR199" s="19" t="b">
        <f t="shared" si="153"/>
        <v>0</v>
      </c>
      <c r="CS199" s="20" t="b">
        <f t="shared" si="154"/>
        <v>1</v>
      </c>
      <c r="CT199" s="19" t="b">
        <f t="shared" si="155"/>
        <v>1</v>
      </c>
      <c r="CU199" s="19" t="b">
        <f t="shared" si="156"/>
        <v>0</v>
      </c>
      <c r="CV199" s="19" t="b">
        <f t="shared" si="157"/>
        <v>0</v>
      </c>
      <c r="CW199" s="19" t="b">
        <f t="shared" si="140"/>
        <v>0</v>
      </c>
      <c r="CX199" s="19" t="b">
        <f t="shared" si="158"/>
        <v>0</v>
      </c>
      <c r="CY199" s="19" t="b">
        <f t="shared" si="141"/>
        <v>1</v>
      </c>
      <c r="CZ199" s="20" t="b">
        <f t="shared" si="159"/>
        <v>0</v>
      </c>
      <c r="DA199" s="19" t="b">
        <f t="shared" si="160"/>
        <v>0</v>
      </c>
      <c r="DB199" s="19" t="b">
        <f t="shared" si="161"/>
        <v>0</v>
      </c>
      <c r="DC199" s="19" t="b">
        <f t="shared" si="162"/>
        <v>0</v>
      </c>
      <c r="DD199" s="19" t="b">
        <f t="shared" si="142"/>
        <v>0</v>
      </c>
      <c r="DE199" s="19" t="b">
        <f t="shared" si="163"/>
        <v>0</v>
      </c>
      <c r="DF199" s="19" t="b">
        <f t="shared" si="164"/>
        <v>0</v>
      </c>
      <c r="DG199" s="19" t="b">
        <f t="shared" si="143"/>
        <v>0</v>
      </c>
      <c r="DH199" s="20" t="b">
        <f t="shared" si="165"/>
        <v>1</v>
      </c>
      <c r="DI199" s="21" t="b">
        <f t="shared" si="144"/>
        <v>1</v>
      </c>
      <c r="DJ199" s="19" t="b">
        <f t="shared" si="166"/>
        <v>0</v>
      </c>
      <c r="DK199" s="19" t="b">
        <f t="shared" si="167"/>
        <v>1</v>
      </c>
      <c r="DL199" s="19" t="b">
        <f t="shared" si="168"/>
        <v>0</v>
      </c>
      <c r="DM199" s="19" t="b">
        <f t="shared" si="145"/>
        <v>1</v>
      </c>
      <c r="DN199" s="19" t="b">
        <f t="shared" si="137"/>
        <v>0</v>
      </c>
      <c r="DO199" s="19" t="b">
        <f t="shared" si="186"/>
        <v>0</v>
      </c>
      <c r="DP199" s="20">
        <f t="shared" si="169"/>
        <v>0</v>
      </c>
      <c r="DQ199" s="19">
        <f t="shared" si="170"/>
        <v>0</v>
      </c>
      <c r="DR199" s="19">
        <f t="shared" si="171"/>
        <v>0</v>
      </c>
      <c r="DS199" s="19">
        <f t="shared" si="172"/>
        <v>0</v>
      </c>
      <c r="DT199" s="19">
        <f t="shared" si="173"/>
        <v>0</v>
      </c>
      <c r="DU199" s="19">
        <f t="shared" si="174"/>
        <v>0</v>
      </c>
      <c r="DV199" s="19">
        <f t="shared" si="175"/>
        <v>0</v>
      </c>
      <c r="DW199" s="19">
        <f t="shared" si="176"/>
        <v>0</v>
      </c>
      <c r="DX199" s="19">
        <f t="shared" si="177"/>
        <v>0</v>
      </c>
      <c r="DY199" s="19">
        <f t="shared" si="178"/>
        <v>0</v>
      </c>
      <c r="DZ199" s="19">
        <f t="shared" si="179"/>
        <v>0</v>
      </c>
      <c r="EA199" s="19">
        <f t="shared" si="180"/>
        <v>0</v>
      </c>
      <c r="EB199" s="19">
        <f t="shared" si="181"/>
        <v>0</v>
      </c>
      <c r="EC199" s="19">
        <f t="shared" si="182"/>
        <v>14</v>
      </c>
      <c r="ED199" s="19">
        <f t="shared" si="183"/>
        <v>0</v>
      </c>
      <c r="EE199" s="19">
        <f t="shared" si="184"/>
        <v>0</v>
      </c>
      <c r="EF199" s="19">
        <f t="shared" si="146"/>
        <v>14</v>
      </c>
      <c r="EG199" s="22">
        <f t="shared" si="185"/>
        <v>0.66176470588235292</v>
      </c>
    </row>
    <row r="200" spans="1:137" x14ac:dyDescent="0.25">
      <c r="A200" s="18" t="b">
        <f t="shared" si="138"/>
        <v>1</v>
      </c>
      <c r="B200" s="19" t="s">
        <v>817</v>
      </c>
      <c r="C200" s="32" t="s">
        <v>1132</v>
      </c>
      <c r="D200" s="19">
        <v>1</v>
      </c>
      <c r="E200" s="19">
        <v>1</v>
      </c>
      <c r="F200" s="19">
        <v>1</v>
      </c>
      <c r="G200" s="19">
        <v>0</v>
      </c>
      <c r="H200" s="19">
        <v>0</v>
      </c>
      <c r="I200" s="19">
        <v>15</v>
      </c>
      <c r="J200" s="19">
        <v>1</v>
      </c>
      <c r="K200" s="19">
        <v>2</v>
      </c>
      <c r="L200" s="19">
        <v>1</v>
      </c>
      <c r="M200" s="19">
        <v>0</v>
      </c>
      <c r="N200" s="19">
        <v>0</v>
      </c>
      <c r="O200" s="19">
        <v>0</v>
      </c>
      <c r="P200" s="19">
        <v>0</v>
      </c>
      <c r="Q200" s="19">
        <v>0</v>
      </c>
      <c r="R200" s="19">
        <v>0</v>
      </c>
      <c r="S200" s="19">
        <v>0</v>
      </c>
      <c r="T200" s="25" t="s">
        <v>47</v>
      </c>
      <c r="U200" s="19">
        <v>2</v>
      </c>
      <c r="V200" s="20">
        <v>0</v>
      </c>
      <c r="W200" s="19">
        <v>0</v>
      </c>
      <c r="X200" s="19">
        <v>1</v>
      </c>
      <c r="Y200" s="19">
        <v>0</v>
      </c>
      <c r="AC200" s="19">
        <v>1</v>
      </c>
      <c r="AD200" s="19">
        <v>0</v>
      </c>
      <c r="AE200" s="19">
        <v>0</v>
      </c>
      <c r="AF200" s="19">
        <v>0</v>
      </c>
      <c r="AG200" s="19">
        <v>0</v>
      </c>
      <c r="AH200" s="19">
        <v>0</v>
      </c>
      <c r="AI200" s="19">
        <v>0</v>
      </c>
      <c r="AJ200" s="19">
        <v>0</v>
      </c>
      <c r="AK200" s="19">
        <v>0</v>
      </c>
      <c r="AL200" s="19">
        <v>0</v>
      </c>
      <c r="AM200" s="19">
        <v>1</v>
      </c>
      <c r="AN200" s="19">
        <v>0</v>
      </c>
      <c r="AO200" s="19">
        <v>1</v>
      </c>
      <c r="AP200" s="19">
        <v>0</v>
      </c>
      <c r="AQ200" s="19">
        <v>0</v>
      </c>
      <c r="AR200" s="19">
        <v>0</v>
      </c>
      <c r="AV200" s="19">
        <v>0</v>
      </c>
      <c r="AY200" s="19">
        <v>0</v>
      </c>
      <c r="BA200" s="25" t="s">
        <v>47</v>
      </c>
      <c r="BB200" s="19">
        <v>2</v>
      </c>
      <c r="BC200" s="20">
        <v>3</v>
      </c>
      <c r="BD200" s="19">
        <v>1</v>
      </c>
      <c r="BE200" s="19">
        <v>3</v>
      </c>
      <c r="BH200" s="19">
        <v>1</v>
      </c>
      <c r="BI200" s="19">
        <v>1</v>
      </c>
      <c r="BJ200" s="19">
        <v>1</v>
      </c>
      <c r="BK200" s="19">
        <v>0</v>
      </c>
      <c r="BL200" s="19">
        <v>1</v>
      </c>
      <c r="BM200" s="19">
        <v>1</v>
      </c>
      <c r="BN200" s="19">
        <v>1</v>
      </c>
      <c r="BO200" s="19">
        <v>1</v>
      </c>
      <c r="BP200" s="19">
        <v>1</v>
      </c>
      <c r="BQ200" s="19">
        <v>0</v>
      </c>
      <c r="BR200" s="19">
        <v>1</v>
      </c>
      <c r="BS200" s="19">
        <v>0</v>
      </c>
      <c r="BT200" s="19">
        <v>0</v>
      </c>
      <c r="BU200" s="19">
        <v>0</v>
      </c>
      <c r="BV200" s="19">
        <v>0</v>
      </c>
      <c r="BW200" s="19">
        <v>0</v>
      </c>
      <c r="BX200" s="19">
        <v>0</v>
      </c>
      <c r="BY200" s="19">
        <v>0</v>
      </c>
      <c r="BZ200" s="19">
        <v>0</v>
      </c>
      <c r="CA200" s="19">
        <v>0</v>
      </c>
      <c r="CB200" s="19">
        <v>1</v>
      </c>
      <c r="CC200" s="19">
        <v>4</v>
      </c>
      <c r="CD200" s="19">
        <v>1</v>
      </c>
      <c r="CE200" s="19">
        <v>0</v>
      </c>
      <c r="CF200" s="19">
        <v>10</v>
      </c>
      <c r="CG200" s="25" t="s">
        <v>506</v>
      </c>
      <c r="CH200" s="19">
        <v>0</v>
      </c>
      <c r="CJ200" s="19">
        <v>2</v>
      </c>
      <c r="CK200" s="20" t="b">
        <f t="shared" si="147"/>
        <v>1</v>
      </c>
      <c r="CL200" s="21" t="b">
        <f t="shared" si="148"/>
        <v>0</v>
      </c>
      <c r="CM200" s="21" t="b">
        <f t="shared" si="139"/>
        <v>1</v>
      </c>
      <c r="CN200" s="19" t="b">
        <f t="shared" si="149"/>
        <v>0</v>
      </c>
      <c r="CO200" s="20" t="b">
        <f t="shared" si="150"/>
        <v>0</v>
      </c>
      <c r="CP200" s="19" t="b">
        <f t="shared" si="151"/>
        <v>0</v>
      </c>
      <c r="CQ200" s="19" t="b">
        <f t="shared" si="152"/>
        <v>1</v>
      </c>
      <c r="CR200" s="19" t="b">
        <f t="shared" si="153"/>
        <v>0</v>
      </c>
      <c r="CS200" s="20" t="b">
        <f t="shared" si="154"/>
        <v>1</v>
      </c>
      <c r="CT200" s="19" t="b">
        <f t="shared" si="155"/>
        <v>1</v>
      </c>
      <c r="CU200" s="19" t="b">
        <f t="shared" si="156"/>
        <v>0</v>
      </c>
      <c r="CV200" s="19" t="b">
        <f t="shared" si="157"/>
        <v>0</v>
      </c>
      <c r="CW200" s="19" t="b">
        <f t="shared" si="140"/>
        <v>0</v>
      </c>
      <c r="CX200" s="19" t="b">
        <f t="shared" si="158"/>
        <v>0</v>
      </c>
      <c r="CY200" s="19" t="b">
        <f t="shared" si="141"/>
        <v>1</v>
      </c>
      <c r="CZ200" s="20" t="b">
        <f t="shared" si="159"/>
        <v>0</v>
      </c>
      <c r="DA200" s="19" t="b">
        <f t="shared" si="160"/>
        <v>0</v>
      </c>
      <c r="DB200" s="19" t="b">
        <f t="shared" si="161"/>
        <v>0</v>
      </c>
      <c r="DC200" s="19" t="b">
        <f t="shared" si="162"/>
        <v>0</v>
      </c>
      <c r="DD200" s="19" t="b">
        <f t="shared" si="142"/>
        <v>0</v>
      </c>
      <c r="DE200" s="19" t="b">
        <f t="shared" si="163"/>
        <v>0</v>
      </c>
      <c r="DF200" s="19" t="b">
        <f t="shared" si="164"/>
        <v>0</v>
      </c>
      <c r="DG200" s="19" t="b">
        <f t="shared" si="143"/>
        <v>0</v>
      </c>
      <c r="DH200" s="20" t="b">
        <f t="shared" si="165"/>
        <v>1</v>
      </c>
      <c r="DI200" s="21" t="b">
        <f t="shared" si="144"/>
        <v>1</v>
      </c>
      <c r="DJ200" s="19" t="b">
        <f t="shared" si="166"/>
        <v>0</v>
      </c>
      <c r="DK200" s="19" t="b">
        <f t="shared" si="167"/>
        <v>0</v>
      </c>
      <c r="DL200" s="19" t="b">
        <f t="shared" si="168"/>
        <v>0</v>
      </c>
      <c r="DM200" s="19" t="b">
        <f t="shared" si="145"/>
        <v>0</v>
      </c>
      <c r="DN200" s="19" t="b">
        <f t="shared" si="137"/>
        <v>0</v>
      </c>
      <c r="DO200" s="19" t="b">
        <f t="shared" si="186"/>
        <v>0</v>
      </c>
      <c r="DP200" s="20">
        <f t="shared" si="169"/>
        <v>0</v>
      </c>
      <c r="DQ200" s="19">
        <f t="shared" si="170"/>
        <v>0</v>
      </c>
      <c r="DR200" s="19">
        <f t="shared" si="171"/>
        <v>0</v>
      </c>
      <c r="DS200" s="19">
        <f t="shared" si="172"/>
        <v>0</v>
      </c>
      <c r="DT200" s="19">
        <f t="shared" si="173"/>
        <v>0</v>
      </c>
      <c r="DU200" s="19">
        <f t="shared" si="174"/>
        <v>0</v>
      </c>
      <c r="DV200" s="19">
        <f t="shared" si="175"/>
        <v>0</v>
      </c>
      <c r="DW200" s="19">
        <f t="shared" si="176"/>
        <v>0</v>
      </c>
      <c r="DX200" s="19">
        <f t="shared" si="177"/>
        <v>0</v>
      </c>
      <c r="DY200" s="19">
        <f t="shared" si="178"/>
        <v>0</v>
      </c>
      <c r="DZ200" s="19">
        <f t="shared" si="179"/>
        <v>0</v>
      </c>
      <c r="EA200" s="19">
        <f t="shared" si="180"/>
        <v>0</v>
      </c>
      <c r="EB200" s="19">
        <f t="shared" si="181"/>
        <v>0</v>
      </c>
      <c r="EC200" s="19">
        <f t="shared" si="182"/>
        <v>14</v>
      </c>
      <c r="ED200" s="19">
        <f t="shared" si="183"/>
        <v>0</v>
      </c>
      <c r="EE200" s="19">
        <f t="shared" si="184"/>
        <v>0</v>
      </c>
      <c r="EF200" s="19">
        <f t="shared" si="146"/>
        <v>14</v>
      </c>
      <c r="EG200" s="22">
        <f t="shared" si="185"/>
        <v>0.66176470588235292</v>
      </c>
    </row>
    <row r="201" spans="1:137" x14ac:dyDescent="0.25">
      <c r="A201" s="18" t="b">
        <f t="shared" si="138"/>
        <v>1</v>
      </c>
      <c r="B201" s="19" t="s">
        <v>817</v>
      </c>
      <c r="C201" s="32" t="s">
        <v>1133</v>
      </c>
      <c r="D201" s="19">
        <v>1</v>
      </c>
      <c r="E201" s="19">
        <v>1</v>
      </c>
      <c r="F201" s="19">
        <v>1</v>
      </c>
      <c r="G201" s="19">
        <v>0</v>
      </c>
      <c r="H201" s="19">
        <v>0</v>
      </c>
      <c r="I201" s="19">
        <v>4</v>
      </c>
      <c r="J201" s="19">
        <v>2</v>
      </c>
      <c r="K201" s="19">
        <v>2</v>
      </c>
      <c r="L201" s="19">
        <v>3</v>
      </c>
      <c r="M201" s="19">
        <v>0</v>
      </c>
      <c r="N201" s="19">
        <v>0</v>
      </c>
      <c r="O201" s="19">
        <v>0</v>
      </c>
      <c r="P201" s="19">
        <v>0</v>
      </c>
      <c r="Q201" s="19">
        <v>0</v>
      </c>
      <c r="R201" s="19">
        <v>1</v>
      </c>
      <c r="S201" s="19">
        <v>0</v>
      </c>
      <c r="T201" s="25" t="s">
        <v>507</v>
      </c>
      <c r="U201" s="19">
        <v>2</v>
      </c>
      <c r="V201" s="20">
        <v>1</v>
      </c>
      <c r="W201" s="19">
        <v>0</v>
      </c>
      <c r="X201" s="19">
        <v>1</v>
      </c>
      <c r="Y201" s="19">
        <v>1</v>
      </c>
      <c r="Z201" s="19">
        <v>0</v>
      </c>
      <c r="AA201" s="19">
        <v>1</v>
      </c>
      <c r="AB201" s="19">
        <v>0</v>
      </c>
      <c r="AC201" s="19">
        <v>1</v>
      </c>
      <c r="AD201" s="19">
        <v>0</v>
      </c>
      <c r="AE201" s="19">
        <v>0</v>
      </c>
      <c r="AF201" s="19">
        <v>0</v>
      </c>
      <c r="AG201" s="19">
        <v>0</v>
      </c>
      <c r="AH201" s="19">
        <v>0</v>
      </c>
      <c r="AI201" s="19">
        <v>0</v>
      </c>
      <c r="AJ201" s="19">
        <v>0</v>
      </c>
      <c r="AK201" s="19">
        <v>0</v>
      </c>
      <c r="AL201" s="19">
        <v>0</v>
      </c>
      <c r="AM201" s="19">
        <v>1</v>
      </c>
      <c r="AN201" s="19">
        <v>0</v>
      </c>
      <c r="AO201" s="19">
        <v>1</v>
      </c>
      <c r="AP201" s="19">
        <v>0</v>
      </c>
      <c r="AQ201" s="19">
        <v>0</v>
      </c>
      <c r="AR201" s="19">
        <v>0</v>
      </c>
      <c r="AV201" s="19">
        <v>0</v>
      </c>
      <c r="AY201" s="19">
        <v>0</v>
      </c>
      <c r="BA201" s="25" t="s">
        <v>47</v>
      </c>
      <c r="BB201" s="19">
        <v>2</v>
      </c>
      <c r="BC201" s="20">
        <v>3</v>
      </c>
      <c r="BD201" s="19">
        <v>1</v>
      </c>
      <c r="BE201" s="19">
        <v>3</v>
      </c>
      <c r="BH201" s="19">
        <v>0</v>
      </c>
      <c r="BI201" s="19">
        <v>1</v>
      </c>
      <c r="BJ201" s="19">
        <v>1</v>
      </c>
      <c r="BK201" s="19">
        <v>1</v>
      </c>
      <c r="BL201" s="19">
        <v>1</v>
      </c>
      <c r="BM201" s="19">
        <v>1</v>
      </c>
      <c r="BN201" s="19">
        <v>1</v>
      </c>
      <c r="BO201" s="19">
        <v>1</v>
      </c>
      <c r="BP201" s="19">
        <v>1</v>
      </c>
      <c r="BQ201" s="19">
        <v>0</v>
      </c>
      <c r="BR201" s="19">
        <v>1</v>
      </c>
      <c r="BS201" s="19">
        <v>1</v>
      </c>
      <c r="BT201" s="19">
        <v>0</v>
      </c>
      <c r="BU201" s="19">
        <v>0</v>
      </c>
      <c r="BV201" s="19">
        <v>0</v>
      </c>
      <c r="BW201" s="19">
        <v>0</v>
      </c>
      <c r="BX201" s="19">
        <v>0</v>
      </c>
      <c r="BY201" s="19">
        <v>0</v>
      </c>
      <c r="BZ201" s="19">
        <v>0</v>
      </c>
      <c r="CA201" s="19">
        <v>1</v>
      </c>
      <c r="CB201" s="19">
        <v>0</v>
      </c>
      <c r="CC201" s="19">
        <v>1</v>
      </c>
      <c r="CD201" s="19">
        <v>1</v>
      </c>
      <c r="CE201" s="19">
        <v>1</v>
      </c>
      <c r="CF201" s="19">
        <v>6</v>
      </c>
      <c r="CG201" s="25" t="s">
        <v>47</v>
      </c>
      <c r="CH201" s="19">
        <v>0</v>
      </c>
      <c r="CJ201" s="19">
        <v>2</v>
      </c>
      <c r="CK201" s="20" t="b">
        <f t="shared" si="147"/>
        <v>1</v>
      </c>
      <c r="CL201" s="21" t="b">
        <f t="shared" si="148"/>
        <v>0</v>
      </c>
      <c r="CM201" s="21" t="b">
        <f t="shared" si="139"/>
        <v>1</v>
      </c>
      <c r="CN201" s="19" t="b">
        <f t="shared" si="149"/>
        <v>1</v>
      </c>
      <c r="CO201" s="20" t="b">
        <f t="shared" si="150"/>
        <v>1</v>
      </c>
      <c r="CP201" s="19" t="b">
        <f t="shared" si="151"/>
        <v>0</v>
      </c>
      <c r="CQ201" s="19" t="b">
        <f t="shared" si="152"/>
        <v>1</v>
      </c>
      <c r="CR201" s="19" t="b">
        <f t="shared" si="153"/>
        <v>0</v>
      </c>
      <c r="CS201" s="20" t="b">
        <f t="shared" si="154"/>
        <v>1</v>
      </c>
      <c r="CT201" s="19" t="b">
        <f t="shared" si="155"/>
        <v>1</v>
      </c>
      <c r="CU201" s="19" t="b">
        <f t="shared" si="156"/>
        <v>0</v>
      </c>
      <c r="CV201" s="19" t="b">
        <f t="shared" si="157"/>
        <v>0</v>
      </c>
      <c r="CW201" s="19" t="b">
        <f t="shared" si="140"/>
        <v>0</v>
      </c>
      <c r="CX201" s="19" t="b">
        <f t="shared" si="158"/>
        <v>0</v>
      </c>
      <c r="CY201" s="19" t="b">
        <f t="shared" si="141"/>
        <v>1</v>
      </c>
      <c r="CZ201" s="20" t="b">
        <f t="shared" si="159"/>
        <v>0</v>
      </c>
      <c r="DA201" s="19" t="b">
        <f t="shared" si="160"/>
        <v>0</v>
      </c>
      <c r="DB201" s="19" t="b">
        <f t="shared" si="161"/>
        <v>0</v>
      </c>
      <c r="DC201" s="19" t="b">
        <f t="shared" si="162"/>
        <v>0</v>
      </c>
      <c r="DD201" s="19" t="b">
        <f t="shared" si="142"/>
        <v>0</v>
      </c>
      <c r="DE201" s="19" t="b">
        <f t="shared" si="163"/>
        <v>0</v>
      </c>
      <c r="DF201" s="19" t="b">
        <f t="shared" si="164"/>
        <v>0</v>
      </c>
      <c r="DG201" s="19" t="b">
        <f t="shared" si="143"/>
        <v>0</v>
      </c>
      <c r="DH201" s="20" t="b">
        <f t="shared" si="165"/>
        <v>1</v>
      </c>
      <c r="DI201" s="21" t="b">
        <f t="shared" si="144"/>
        <v>1</v>
      </c>
      <c r="DJ201" s="19" t="b">
        <f t="shared" si="166"/>
        <v>0</v>
      </c>
      <c r="DK201" s="19" t="b">
        <f t="shared" si="167"/>
        <v>1</v>
      </c>
      <c r="DL201" s="19" t="b">
        <f t="shared" si="168"/>
        <v>1</v>
      </c>
      <c r="DM201" s="19" t="b">
        <f t="shared" si="145"/>
        <v>1</v>
      </c>
      <c r="DN201" s="19" t="b">
        <f t="shared" si="137"/>
        <v>0</v>
      </c>
      <c r="DO201" s="19" t="b">
        <f t="shared" si="186"/>
        <v>0</v>
      </c>
      <c r="DP201" s="20">
        <f t="shared" si="169"/>
        <v>0</v>
      </c>
      <c r="DQ201" s="19">
        <f t="shared" si="170"/>
        <v>0</v>
      </c>
      <c r="DR201" s="19">
        <f t="shared" si="171"/>
        <v>0</v>
      </c>
      <c r="DS201" s="19">
        <f t="shared" si="172"/>
        <v>0</v>
      </c>
      <c r="DT201" s="19">
        <f t="shared" si="173"/>
        <v>0</v>
      </c>
      <c r="DU201" s="19">
        <f t="shared" si="174"/>
        <v>6</v>
      </c>
      <c r="DV201" s="19">
        <f t="shared" si="175"/>
        <v>0</v>
      </c>
      <c r="DW201" s="19">
        <f t="shared" si="176"/>
        <v>0</v>
      </c>
      <c r="DX201" s="19">
        <f t="shared" si="177"/>
        <v>0</v>
      </c>
      <c r="DY201" s="19">
        <f t="shared" si="178"/>
        <v>0</v>
      </c>
      <c r="DZ201" s="19">
        <f t="shared" si="179"/>
        <v>0</v>
      </c>
      <c r="EA201" s="19">
        <f t="shared" si="180"/>
        <v>0</v>
      </c>
      <c r="EB201" s="19">
        <f t="shared" si="181"/>
        <v>0</v>
      </c>
      <c r="EC201" s="19">
        <f t="shared" si="182"/>
        <v>0</v>
      </c>
      <c r="ED201" s="19">
        <f t="shared" si="183"/>
        <v>0</v>
      </c>
      <c r="EE201" s="19">
        <f t="shared" si="184"/>
        <v>0</v>
      </c>
      <c r="EF201" s="19">
        <f t="shared" si="146"/>
        <v>6</v>
      </c>
      <c r="EG201" s="22">
        <f t="shared" si="185"/>
        <v>0.765625</v>
      </c>
    </row>
    <row r="202" spans="1:137" x14ac:dyDescent="0.25">
      <c r="A202" s="18" t="b">
        <f t="shared" si="138"/>
        <v>1</v>
      </c>
      <c r="B202" s="19" t="s">
        <v>830</v>
      </c>
      <c r="C202" s="32" t="s">
        <v>1134</v>
      </c>
      <c r="D202" s="19">
        <v>1</v>
      </c>
      <c r="E202" s="19">
        <v>1</v>
      </c>
      <c r="F202" s="19">
        <v>1</v>
      </c>
      <c r="G202" s="19">
        <v>0</v>
      </c>
      <c r="H202" s="19">
        <v>0</v>
      </c>
      <c r="I202" s="19">
        <v>7</v>
      </c>
      <c r="J202" s="19">
        <v>1</v>
      </c>
      <c r="K202" s="19">
        <v>1</v>
      </c>
      <c r="L202" s="19">
        <v>1</v>
      </c>
      <c r="M202" s="19">
        <v>0</v>
      </c>
      <c r="N202" s="19">
        <v>0</v>
      </c>
      <c r="O202" s="19">
        <v>0</v>
      </c>
      <c r="P202" s="19">
        <v>0</v>
      </c>
      <c r="Q202" s="19">
        <v>0</v>
      </c>
      <c r="R202" s="19">
        <v>0</v>
      </c>
      <c r="S202" s="19">
        <v>0</v>
      </c>
      <c r="T202" s="25" t="s">
        <v>47</v>
      </c>
      <c r="U202" s="19">
        <v>2</v>
      </c>
      <c r="V202" s="20">
        <v>1</v>
      </c>
      <c r="W202" s="19">
        <v>0</v>
      </c>
      <c r="X202" s="19">
        <v>1</v>
      </c>
      <c r="Y202" s="19">
        <v>1</v>
      </c>
      <c r="Z202" s="19">
        <v>0</v>
      </c>
      <c r="AA202" s="19">
        <v>1</v>
      </c>
      <c r="AB202" s="19">
        <v>1</v>
      </c>
      <c r="AC202" s="19">
        <v>0</v>
      </c>
      <c r="AD202" s="19">
        <v>0</v>
      </c>
      <c r="AE202" s="19">
        <v>0</v>
      </c>
      <c r="AF202" s="19">
        <v>0</v>
      </c>
      <c r="AG202" s="19">
        <v>0</v>
      </c>
      <c r="AH202" s="19">
        <v>1</v>
      </c>
      <c r="AI202" s="19">
        <v>0</v>
      </c>
      <c r="AJ202" s="19">
        <v>1</v>
      </c>
      <c r="AK202" s="19">
        <v>0</v>
      </c>
      <c r="AL202" s="19">
        <v>0</v>
      </c>
      <c r="AM202" s="19">
        <v>1</v>
      </c>
      <c r="AN202" s="19">
        <v>0</v>
      </c>
      <c r="AO202" s="19">
        <v>1</v>
      </c>
      <c r="AP202" s="19">
        <v>1</v>
      </c>
      <c r="AQ202" s="19">
        <v>0</v>
      </c>
      <c r="AR202" s="19">
        <v>0</v>
      </c>
      <c r="AV202" s="19">
        <v>1</v>
      </c>
      <c r="AW202" s="19">
        <v>2</v>
      </c>
      <c r="AX202" s="19">
        <v>2</v>
      </c>
      <c r="AY202" s="19">
        <v>0</v>
      </c>
      <c r="BA202" s="25" t="s">
        <v>47</v>
      </c>
      <c r="BB202" s="19">
        <v>2</v>
      </c>
      <c r="BC202" s="20">
        <v>3</v>
      </c>
      <c r="BD202" s="19">
        <v>1</v>
      </c>
      <c r="BE202" s="19">
        <v>3</v>
      </c>
      <c r="BH202" s="19">
        <v>0</v>
      </c>
      <c r="BI202" s="19">
        <v>1</v>
      </c>
      <c r="BJ202" s="19">
        <v>1</v>
      </c>
      <c r="BK202" s="19">
        <v>0</v>
      </c>
      <c r="BL202" s="19">
        <v>1</v>
      </c>
      <c r="BM202" s="19">
        <v>1</v>
      </c>
      <c r="BN202" s="19">
        <v>1</v>
      </c>
      <c r="BO202" s="19">
        <v>1</v>
      </c>
      <c r="BP202" s="19">
        <v>1</v>
      </c>
      <c r="BQ202" s="19">
        <v>0</v>
      </c>
      <c r="BR202" s="19">
        <v>1</v>
      </c>
      <c r="BS202" s="19">
        <v>0</v>
      </c>
      <c r="BT202" s="19">
        <v>0</v>
      </c>
      <c r="BU202" s="19">
        <v>0</v>
      </c>
      <c r="BV202" s="19">
        <v>0</v>
      </c>
      <c r="BW202" s="19">
        <v>0</v>
      </c>
      <c r="BX202" s="19">
        <v>0</v>
      </c>
      <c r="BY202" s="19">
        <v>0</v>
      </c>
      <c r="BZ202" s="19">
        <v>0</v>
      </c>
      <c r="CA202" s="19">
        <v>1</v>
      </c>
      <c r="CB202" s="19">
        <v>0</v>
      </c>
      <c r="CC202" s="19">
        <v>1</v>
      </c>
      <c r="CD202" s="19">
        <v>1</v>
      </c>
      <c r="CE202" s="19">
        <v>0</v>
      </c>
      <c r="CF202" s="19">
        <v>7</v>
      </c>
      <c r="CG202" s="25" t="s">
        <v>47</v>
      </c>
      <c r="CH202" s="19">
        <v>0</v>
      </c>
      <c r="CJ202" s="19">
        <v>2</v>
      </c>
      <c r="CK202" s="20" t="b">
        <f t="shared" si="147"/>
        <v>1</v>
      </c>
      <c r="CL202" s="21" t="b">
        <f t="shared" si="148"/>
        <v>0</v>
      </c>
      <c r="CM202" s="21" t="b">
        <f t="shared" si="139"/>
        <v>1</v>
      </c>
      <c r="CN202" s="19" t="b">
        <f t="shared" si="149"/>
        <v>1</v>
      </c>
      <c r="CO202" s="20" t="b">
        <f t="shared" si="150"/>
        <v>1</v>
      </c>
      <c r="CP202" s="19" t="b">
        <f t="shared" si="151"/>
        <v>0</v>
      </c>
      <c r="CQ202" s="19" t="b">
        <f t="shared" si="152"/>
        <v>1</v>
      </c>
      <c r="CR202" s="19" t="b">
        <f t="shared" si="153"/>
        <v>1</v>
      </c>
      <c r="CS202" s="20" t="b">
        <f t="shared" si="154"/>
        <v>1</v>
      </c>
      <c r="CT202" s="19" t="b">
        <f t="shared" si="155"/>
        <v>1</v>
      </c>
      <c r="CU202" s="19" t="b">
        <f t="shared" si="156"/>
        <v>0</v>
      </c>
      <c r="CV202" s="19" t="b">
        <f t="shared" si="157"/>
        <v>0</v>
      </c>
      <c r="CW202" s="19" t="b">
        <f t="shared" si="140"/>
        <v>0</v>
      </c>
      <c r="CX202" s="19" t="b">
        <f t="shared" si="158"/>
        <v>0</v>
      </c>
      <c r="CY202" s="19" t="b">
        <f t="shared" si="141"/>
        <v>1</v>
      </c>
      <c r="CZ202" s="20" t="b">
        <f t="shared" si="159"/>
        <v>0</v>
      </c>
      <c r="DA202" s="19" t="b">
        <f t="shared" si="160"/>
        <v>0</v>
      </c>
      <c r="DB202" s="19" t="b">
        <f t="shared" si="161"/>
        <v>0</v>
      </c>
      <c r="DC202" s="19" t="b">
        <f t="shared" si="162"/>
        <v>0</v>
      </c>
      <c r="DD202" s="19" t="b">
        <f t="shared" si="142"/>
        <v>0</v>
      </c>
      <c r="DE202" s="19" t="b">
        <f t="shared" si="163"/>
        <v>0</v>
      </c>
      <c r="DF202" s="19" t="b">
        <f t="shared" si="164"/>
        <v>0</v>
      </c>
      <c r="DG202" s="19" t="b">
        <f t="shared" si="143"/>
        <v>0</v>
      </c>
      <c r="DH202" s="20" t="b">
        <f t="shared" si="165"/>
        <v>1</v>
      </c>
      <c r="DI202" s="21" t="b">
        <f t="shared" si="144"/>
        <v>1</v>
      </c>
      <c r="DJ202" s="19" t="b">
        <f t="shared" si="166"/>
        <v>0</v>
      </c>
      <c r="DK202" s="19" t="b">
        <f t="shared" si="167"/>
        <v>0</v>
      </c>
      <c r="DL202" s="19" t="b">
        <f t="shared" si="168"/>
        <v>1</v>
      </c>
      <c r="DM202" s="19" t="b">
        <f t="shared" si="145"/>
        <v>1</v>
      </c>
      <c r="DN202" s="19" t="b">
        <f t="shared" ref="DN202:DN238" si="187">AND(DJ202=TRUE,DM202=FALSE)</f>
        <v>0</v>
      </c>
      <c r="DO202" s="19" t="b">
        <f t="shared" si="186"/>
        <v>0</v>
      </c>
      <c r="DP202" s="20">
        <f t="shared" si="169"/>
        <v>0</v>
      </c>
      <c r="DQ202" s="19">
        <f t="shared" si="170"/>
        <v>0</v>
      </c>
      <c r="DR202" s="19">
        <f t="shared" si="171"/>
        <v>0</v>
      </c>
      <c r="DS202" s="19">
        <f t="shared" si="172"/>
        <v>0</v>
      </c>
      <c r="DT202" s="19">
        <f t="shared" si="173"/>
        <v>5</v>
      </c>
      <c r="DU202" s="19">
        <f t="shared" si="174"/>
        <v>0</v>
      </c>
      <c r="DV202" s="19">
        <f t="shared" si="175"/>
        <v>0</v>
      </c>
      <c r="DW202" s="19">
        <f t="shared" si="176"/>
        <v>0</v>
      </c>
      <c r="DX202" s="19">
        <f t="shared" si="177"/>
        <v>0</v>
      </c>
      <c r="DY202" s="19">
        <f t="shared" si="178"/>
        <v>0</v>
      </c>
      <c r="DZ202" s="19">
        <f t="shared" si="179"/>
        <v>0</v>
      </c>
      <c r="EA202" s="19">
        <f t="shared" si="180"/>
        <v>0</v>
      </c>
      <c r="EB202" s="19">
        <f t="shared" si="181"/>
        <v>0</v>
      </c>
      <c r="EC202" s="19">
        <f t="shared" si="182"/>
        <v>0</v>
      </c>
      <c r="ED202" s="19">
        <f t="shared" si="183"/>
        <v>0</v>
      </c>
      <c r="EE202" s="19">
        <f t="shared" si="184"/>
        <v>0</v>
      </c>
      <c r="EF202" s="19">
        <f t="shared" si="146"/>
        <v>5</v>
      </c>
      <c r="EG202" s="22">
        <f t="shared" si="185"/>
        <v>0.375</v>
      </c>
    </row>
    <row r="203" spans="1:137" x14ac:dyDescent="0.25">
      <c r="A203" s="18" t="b">
        <f t="shared" si="138"/>
        <v>1</v>
      </c>
      <c r="B203" s="19" t="s">
        <v>830</v>
      </c>
      <c r="C203" s="32" t="s">
        <v>1135</v>
      </c>
      <c r="D203" s="19">
        <v>1</v>
      </c>
      <c r="E203" s="19">
        <v>1</v>
      </c>
      <c r="F203" s="19">
        <v>1</v>
      </c>
      <c r="G203" s="19">
        <v>0</v>
      </c>
      <c r="H203" s="19">
        <v>0</v>
      </c>
      <c r="I203" s="19">
        <v>4</v>
      </c>
      <c r="J203" s="19">
        <v>2</v>
      </c>
      <c r="K203" s="19">
        <v>3</v>
      </c>
      <c r="L203" s="19">
        <v>3</v>
      </c>
      <c r="M203" s="19">
        <v>0</v>
      </c>
      <c r="N203" s="19">
        <v>0</v>
      </c>
      <c r="O203" s="19">
        <v>0</v>
      </c>
      <c r="P203" s="19">
        <v>0</v>
      </c>
      <c r="Q203" s="19">
        <v>0</v>
      </c>
      <c r="R203" s="19">
        <v>1</v>
      </c>
      <c r="S203" s="19">
        <v>0</v>
      </c>
      <c r="T203" s="25" t="s">
        <v>47</v>
      </c>
      <c r="U203" s="19">
        <v>2</v>
      </c>
      <c r="AH203" s="19">
        <v>1</v>
      </c>
      <c r="AI203" s="19">
        <v>0</v>
      </c>
      <c r="AJ203" s="19">
        <v>0</v>
      </c>
      <c r="AK203" s="19">
        <v>0</v>
      </c>
      <c r="AL203" s="19">
        <v>0</v>
      </c>
      <c r="AM203" s="19">
        <v>1</v>
      </c>
      <c r="AN203" s="19">
        <v>0</v>
      </c>
      <c r="AO203" s="19">
        <v>1</v>
      </c>
      <c r="AP203" s="19">
        <v>0</v>
      </c>
      <c r="AQ203" s="19">
        <v>0</v>
      </c>
      <c r="AR203" s="19">
        <v>0</v>
      </c>
      <c r="AV203" s="19">
        <v>0</v>
      </c>
      <c r="AY203" s="19">
        <v>0</v>
      </c>
      <c r="BA203" s="25" t="s">
        <v>508</v>
      </c>
      <c r="BB203" s="19">
        <v>2</v>
      </c>
      <c r="BC203" s="20">
        <v>3</v>
      </c>
      <c r="BD203" s="19">
        <v>0</v>
      </c>
      <c r="BH203" s="19">
        <v>0</v>
      </c>
      <c r="BI203" s="19">
        <v>1</v>
      </c>
      <c r="BJ203" s="19">
        <v>1</v>
      </c>
      <c r="BK203" s="19">
        <v>1</v>
      </c>
      <c r="BL203" s="19">
        <v>1</v>
      </c>
      <c r="BM203" s="19">
        <v>1</v>
      </c>
      <c r="BN203" s="19">
        <v>1</v>
      </c>
      <c r="BO203" s="19">
        <v>1</v>
      </c>
      <c r="BP203" s="19">
        <v>1</v>
      </c>
      <c r="BQ203" s="19">
        <v>0</v>
      </c>
      <c r="BR203" s="19">
        <v>1</v>
      </c>
      <c r="BS203" s="19">
        <v>0</v>
      </c>
      <c r="BT203" s="19">
        <v>1</v>
      </c>
      <c r="BU203" s="19">
        <v>0</v>
      </c>
      <c r="BV203" s="19">
        <v>0</v>
      </c>
      <c r="BW203" s="19">
        <v>0</v>
      </c>
      <c r="BX203" s="19">
        <v>1</v>
      </c>
      <c r="BY203" s="19">
        <v>0</v>
      </c>
      <c r="BZ203" s="19">
        <v>0</v>
      </c>
      <c r="CA203" s="19">
        <v>0</v>
      </c>
      <c r="CB203" s="19">
        <v>0</v>
      </c>
      <c r="CC203" s="19">
        <v>2</v>
      </c>
      <c r="CD203" s="19">
        <v>1</v>
      </c>
      <c r="CE203" s="19">
        <v>1</v>
      </c>
      <c r="CF203" s="19">
        <v>1</v>
      </c>
      <c r="CG203" s="25" t="s">
        <v>47</v>
      </c>
      <c r="CH203" s="19">
        <v>0</v>
      </c>
      <c r="CJ203" s="19">
        <v>2</v>
      </c>
      <c r="CK203" s="20" t="b">
        <f t="shared" si="147"/>
        <v>1</v>
      </c>
      <c r="CL203" s="21" t="b">
        <f t="shared" si="148"/>
        <v>0</v>
      </c>
      <c r="CM203" s="21" t="b">
        <f t="shared" si="139"/>
        <v>1</v>
      </c>
      <c r="CN203" s="19" t="b">
        <f t="shared" si="149"/>
        <v>1</v>
      </c>
      <c r="CO203" s="20" t="b">
        <f t="shared" si="150"/>
        <v>0</v>
      </c>
      <c r="CP203" s="19" t="b">
        <f t="shared" si="151"/>
        <v>0</v>
      </c>
      <c r="CQ203" s="19" t="b">
        <f t="shared" si="152"/>
        <v>1</v>
      </c>
      <c r="CR203" s="19" t="b">
        <f t="shared" si="153"/>
        <v>0</v>
      </c>
      <c r="CS203" s="20" t="b">
        <f t="shared" si="154"/>
        <v>1</v>
      </c>
      <c r="CT203" s="19" t="b">
        <f t="shared" si="155"/>
        <v>1</v>
      </c>
      <c r="CU203" s="19" t="b">
        <f t="shared" si="156"/>
        <v>0</v>
      </c>
      <c r="CV203" s="19" t="b">
        <f t="shared" si="157"/>
        <v>0</v>
      </c>
      <c r="CW203" s="19" t="b">
        <f t="shared" si="140"/>
        <v>0</v>
      </c>
      <c r="CX203" s="19" t="b">
        <f t="shared" si="158"/>
        <v>0</v>
      </c>
      <c r="CY203" s="19" t="b">
        <f t="shared" si="141"/>
        <v>1</v>
      </c>
      <c r="CZ203" s="20" t="b">
        <f t="shared" si="159"/>
        <v>0</v>
      </c>
      <c r="DA203" s="19" t="b">
        <f t="shared" si="160"/>
        <v>0</v>
      </c>
      <c r="DB203" s="19" t="b">
        <f t="shared" si="161"/>
        <v>0</v>
      </c>
      <c r="DC203" s="19" t="b">
        <f t="shared" si="162"/>
        <v>0</v>
      </c>
      <c r="DD203" s="19" t="b">
        <f t="shared" si="142"/>
        <v>0</v>
      </c>
      <c r="DE203" s="19" t="b">
        <f t="shared" si="163"/>
        <v>0</v>
      </c>
      <c r="DF203" s="19" t="b">
        <f t="shared" si="164"/>
        <v>0</v>
      </c>
      <c r="DG203" s="19" t="b">
        <f t="shared" si="143"/>
        <v>0</v>
      </c>
      <c r="DH203" s="20" t="b">
        <f t="shared" si="165"/>
        <v>1</v>
      </c>
      <c r="DI203" s="21" t="b">
        <f t="shared" si="144"/>
        <v>1</v>
      </c>
      <c r="DJ203" s="19" t="b">
        <f t="shared" si="166"/>
        <v>0</v>
      </c>
      <c r="DK203" s="19" t="b">
        <f t="shared" si="167"/>
        <v>1</v>
      </c>
      <c r="DL203" s="19" t="b">
        <f t="shared" si="168"/>
        <v>0</v>
      </c>
      <c r="DM203" s="19" t="b">
        <f t="shared" si="145"/>
        <v>1</v>
      </c>
      <c r="DN203" s="19" t="b">
        <f t="shared" si="187"/>
        <v>0</v>
      </c>
      <c r="DO203" s="19" t="b">
        <f t="shared" si="186"/>
        <v>0</v>
      </c>
      <c r="DP203" s="20">
        <f t="shared" si="169"/>
        <v>0</v>
      </c>
      <c r="DQ203" s="19">
        <f t="shared" si="170"/>
        <v>0</v>
      </c>
      <c r="DR203" s="19">
        <f t="shared" si="171"/>
        <v>0</v>
      </c>
      <c r="DS203" s="19">
        <f t="shared" si="172"/>
        <v>0</v>
      </c>
      <c r="DT203" s="19">
        <f t="shared" si="173"/>
        <v>0</v>
      </c>
      <c r="DU203" s="19">
        <f t="shared" si="174"/>
        <v>0</v>
      </c>
      <c r="DV203" s="19">
        <f t="shared" si="175"/>
        <v>0</v>
      </c>
      <c r="DW203" s="19">
        <f t="shared" si="176"/>
        <v>0</v>
      </c>
      <c r="DX203" s="19">
        <f t="shared" si="177"/>
        <v>0</v>
      </c>
      <c r="DY203" s="19">
        <f t="shared" si="178"/>
        <v>0</v>
      </c>
      <c r="DZ203" s="19">
        <f t="shared" si="179"/>
        <v>0</v>
      </c>
      <c r="EA203" s="19">
        <f t="shared" si="180"/>
        <v>0</v>
      </c>
      <c r="EB203" s="19">
        <f t="shared" si="181"/>
        <v>0</v>
      </c>
      <c r="EC203" s="19">
        <f t="shared" si="182"/>
        <v>14</v>
      </c>
      <c r="ED203" s="19">
        <f t="shared" si="183"/>
        <v>0</v>
      </c>
      <c r="EE203" s="19">
        <f t="shared" si="184"/>
        <v>0</v>
      </c>
      <c r="EF203" s="19">
        <f t="shared" si="146"/>
        <v>14</v>
      </c>
      <c r="EG203" s="22">
        <f t="shared" si="185"/>
        <v>0.66176470588235292</v>
      </c>
    </row>
    <row r="204" spans="1:137" x14ac:dyDescent="0.25">
      <c r="A204" s="18" t="b">
        <f t="shared" si="138"/>
        <v>1</v>
      </c>
      <c r="B204" s="19" t="s">
        <v>830</v>
      </c>
      <c r="C204" s="32" t="s">
        <v>1136</v>
      </c>
      <c r="D204" s="19">
        <v>1</v>
      </c>
      <c r="E204" s="19">
        <v>1</v>
      </c>
      <c r="F204" s="19">
        <v>1</v>
      </c>
      <c r="G204" s="19">
        <v>0</v>
      </c>
      <c r="H204" s="19">
        <v>0</v>
      </c>
      <c r="I204" s="19">
        <v>5</v>
      </c>
      <c r="J204" s="19">
        <v>2</v>
      </c>
      <c r="K204" s="19">
        <v>3</v>
      </c>
      <c r="L204" s="19">
        <v>3</v>
      </c>
      <c r="M204" s="19">
        <v>0</v>
      </c>
      <c r="N204" s="19">
        <v>0</v>
      </c>
      <c r="O204" s="19">
        <v>0</v>
      </c>
      <c r="P204" s="19">
        <v>0</v>
      </c>
      <c r="Q204" s="19">
        <v>0</v>
      </c>
      <c r="R204" s="19">
        <v>0</v>
      </c>
      <c r="S204" s="19">
        <v>1</v>
      </c>
      <c r="T204" s="25" t="s">
        <v>47</v>
      </c>
      <c r="U204" s="19">
        <v>2</v>
      </c>
      <c r="V204" s="20">
        <v>1</v>
      </c>
      <c r="W204" s="19">
        <v>1</v>
      </c>
      <c r="X204" s="19">
        <v>0</v>
      </c>
      <c r="Y204" s="19">
        <v>1</v>
      </c>
      <c r="Z204" s="19">
        <v>0</v>
      </c>
      <c r="AA204" s="19">
        <v>1</v>
      </c>
      <c r="AB204" s="19">
        <v>1</v>
      </c>
      <c r="AC204" s="19">
        <v>0</v>
      </c>
      <c r="AD204" s="19">
        <v>0</v>
      </c>
      <c r="AE204" s="19">
        <v>0</v>
      </c>
      <c r="AF204" s="19">
        <v>0</v>
      </c>
      <c r="AG204" s="19">
        <v>0</v>
      </c>
      <c r="AH204" s="19">
        <v>0</v>
      </c>
      <c r="AI204" s="19">
        <v>0</v>
      </c>
      <c r="AJ204" s="19">
        <v>0</v>
      </c>
      <c r="AK204" s="19">
        <v>0</v>
      </c>
      <c r="AL204" s="19">
        <v>0</v>
      </c>
      <c r="AM204" s="19">
        <v>0</v>
      </c>
      <c r="AN204" s="19">
        <v>0</v>
      </c>
      <c r="AO204" s="19">
        <v>0</v>
      </c>
      <c r="AP204" s="19">
        <v>0</v>
      </c>
      <c r="AQ204" s="19">
        <v>0</v>
      </c>
      <c r="AR204" s="19">
        <v>0</v>
      </c>
      <c r="AV204" s="19">
        <v>1</v>
      </c>
      <c r="AW204" s="19">
        <v>2</v>
      </c>
      <c r="AX204" s="19">
        <v>2</v>
      </c>
      <c r="AY204" s="19">
        <v>0</v>
      </c>
      <c r="BA204" s="25" t="s">
        <v>509</v>
      </c>
      <c r="BB204" s="19">
        <v>2</v>
      </c>
      <c r="BC204" s="20">
        <v>3</v>
      </c>
      <c r="BD204" s="19">
        <v>1</v>
      </c>
      <c r="BE204" s="19">
        <v>3</v>
      </c>
      <c r="BH204" s="19">
        <v>0</v>
      </c>
      <c r="BI204" s="19">
        <v>1</v>
      </c>
      <c r="BJ204" s="19">
        <v>1</v>
      </c>
      <c r="BK204" s="19">
        <v>0</v>
      </c>
      <c r="BL204" s="19">
        <v>1</v>
      </c>
      <c r="BM204" s="19">
        <v>1</v>
      </c>
      <c r="BN204" s="19">
        <v>1</v>
      </c>
      <c r="BO204" s="19">
        <v>1</v>
      </c>
      <c r="BP204" s="19">
        <v>1</v>
      </c>
      <c r="BQ204" s="19">
        <v>0</v>
      </c>
      <c r="BR204" s="19">
        <v>1</v>
      </c>
      <c r="BS204" s="19">
        <v>0</v>
      </c>
      <c r="BT204" s="19">
        <v>0</v>
      </c>
      <c r="BU204" s="19">
        <v>0</v>
      </c>
      <c r="BV204" s="19">
        <v>0</v>
      </c>
      <c r="BW204" s="19">
        <v>0</v>
      </c>
      <c r="BX204" s="19">
        <v>0</v>
      </c>
      <c r="BY204" s="19">
        <v>0</v>
      </c>
      <c r="BZ204" s="19">
        <v>0</v>
      </c>
      <c r="CA204" s="19">
        <v>1</v>
      </c>
      <c r="CB204" s="19">
        <v>0</v>
      </c>
      <c r="CC204" s="19">
        <v>2</v>
      </c>
      <c r="CD204" s="19">
        <v>1</v>
      </c>
      <c r="CE204" s="19">
        <v>1</v>
      </c>
      <c r="CF204" s="19">
        <v>2</v>
      </c>
      <c r="CG204" s="25" t="s">
        <v>47</v>
      </c>
      <c r="CH204" s="19">
        <v>0</v>
      </c>
      <c r="CJ204" s="19">
        <v>2</v>
      </c>
      <c r="CK204" s="20" t="b">
        <f t="shared" si="147"/>
        <v>1</v>
      </c>
      <c r="CL204" s="21" t="b">
        <f t="shared" si="148"/>
        <v>0</v>
      </c>
      <c r="CM204" s="21" t="b">
        <f t="shared" si="139"/>
        <v>1</v>
      </c>
      <c r="CN204" s="19" t="b">
        <f t="shared" si="149"/>
        <v>1</v>
      </c>
      <c r="CO204" s="20" t="b">
        <f t="shared" si="150"/>
        <v>1</v>
      </c>
      <c r="CP204" s="19" t="b">
        <f t="shared" si="151"/>
        <v>0</v>
      </c>
      <c r="CQ204" s="19" t="b">
        <f t="shared" si="152"/>
        <v>0</v>
      </c>
      <c r="CR204" s="19" t="b">
        <f t="shared" si="153"/>
        <v>0</v>
      </c>
      <c r="CS204" s="20" t="b">
        <f t="shared" si="154"/>
        <v>1</v>
      </c>
      <c r="CT204" s="19" t="b">
        <f t="shared" si="155"/>
        <v>1</v>
      </c>
      <c r="CU204" s="19" t="b">
        <f t="shared" si="156"/>
        <v>0</v>
      </c>
      <c r="CV204" s="19" t="b">
        <f t="shared" si="157"/>
        <v>0</v>
      </c>
      <c r="CW204" s="19" t="b">
        <f t="shared" si="140"/>
        <v>0</v>
      </c>
      <c r="CX204" s="19" t="b">
        <f t="shared" si="158"/>
        <v>0</v>
      </c>
      <c r="CY204" s="19" t="b">
        <f t="shared" si="141"/>
        <v>1</v>
      </c>
      <c r="CZ204" s="20" t="b">
        <f t="shared" si="159"/>
        <v>0</v>
      </c>
      <c r="DA204" s="19" t="b">
        <f t="shared" si="160"/>
        <v>0</v>
      </c>
      <c r="DB204" s="19" t="b">
        <f t="shared" si="161"/>
        <v>0</v>
      </c>
      <c r="DC204" s="19" t="b">
        <f t="shared" si="162"/>
        <v>0</v>
      </c>
      <c r="DD204" s="19" t="b">
        <f t="shared" si="142"/>
        <v>0</v>
      </c>
      <c r="DE204" s="19" t="b">
        <f t="shared" si="163"/>
        <v>0</v>
      </c>
      <c r="DF204" s="19" t="b">
        <f t="shared" si="164"/>
        <v>0</v>
      </c>
      <c r="DG204" s="19" t="b">
        <f t="shared" si="143"/>
        <v>0</v>
      </c>
      <c r="DH204" s="20" t="b">
        <f t="shared" si="165"/>
        <v>1</v>
      </c>
      <c r="DI204" s="21" t="b">
        <f t="shared" si="144"/>
        <v>1</v>
      </c>
      <c r="DJ204" s="19" t="b">
        <f t="shared" si="166"/>
        <v>0</v>
      </c>
      <c r="DK204" s="19" t="b">
        <f t="shared" si="167"/>
        <v>0</v>
      </c>
      <c r="DL204" s="19" t="b">
        <f t="shared" si="168"/>
        <v>1</v>
      </c>
      <c r="DM204" s="19" t="b">
        <f t="shared" si="145"/>
        <v>1</v>
      </c>
      <c r="DN204" s="19" t="b">
        <f t="shared" si="187"/>
        <v>0</v>
      </c>
      <c r="DO204" s="19" t="b">
        <f t="shared" si="186"/>
        <v>0</v>
      </c>
      <c r="DP204" s="20">
        <f t="shared" si="169"/>
        <v>0</v>
      </c>
      <c r="DQ204" s="19">
        <f t="shared" si="170"/>
        <v>0</v>
      </c>
      <c r="DR204" s="19">
        <f t="shared" si="171"/>
        <v>0</v>
      </c>
      <c r="DS204" s="19">
        <f t="shared" si="172"/>
        <v>0</v>
      </c>
      <c r="DT204" s="19">
        <f t="shared" si="173"/>
        <v>0</v>
      </c>
      <c r="DU204" s="19">
        <f t="shared" si="174"/>
        <v>0</v>
      </c>
      <c r="DV204" s="19">
        <f t="shared" si="175"/>
        <v>0</v>
      </c>
      <c r="DW204" s="19">
        <f t="shared" si="176"/>
        <v>8</v>
      </c>
      <c r="DX204" s="19">
        <f t="shared" si="177"/>
        <v>0</v>
      </c>
      <c r="DY204" s="19">
        <f t="shared" si="178"/>
        <v>0</v>
      </c>
      <c r="DZ204" s="19">
        <f t="shared" si="179"/>
        <v>0</v>
      </c>
      <c r="EA204" s="19">
        <f t="shared" si="180"/>
        <v>0</v>
      </c>
      <c r="EB204" s="19">
        <f t="shared" si="181"/>
        <v>0</v>
      </c>
      <c r="EC204" s="19">
        <f t="shared" si="182"/>
        <v>0</v>
      </c>
      <c r="ED204" s="19">
        <f t="shared" si="183"/>
        <v>0</v>
      </c>
      <c r="EE204" s="19">
        <f t="shared" si="184"/>
        <v>0</v>
      </c>
      <c r="EF204" s="19">
        <f t="shared" si="146"/>
        <v>8</v>
      </c>
      <c r="EG204" s="22">
        <f t="shared" si="185"/>
        <v>0.36363636363636365</v>
      </c>
    </row>
    <row r="205" spans="1:137" x14ac:dyDescent="0.25">
      <c r="A205" s="18" t="b">
        <f t="shared" si="138"/>
        <v>1</v>
      </c>
      <c r="B205" s="19" t="s">
        <v>830</v>
      </c>
      <c r="C205" s="32" t="s">
        <v>1137</v>
      </c>
      <c r="D205" s="19">
        <v>1</v>
      </c>
      <c r="E205" s="19">
        <v>1</v>
      </c>
      <c r="F205" s="19">
        <v>1</v>
      </c>
      <c r="G205" s="19">
        <v>0</v>
      </c>
      <c r="H205" s="19">
        <v>0</v>
      </c>
      <c r="I205" s="19">
        <v>3</v>
      </c>
      <c r="J205" s="19">
        <v>1</v>
      </c>
      <c r="K205" s="19">
        <v>2</v>
      </c>
      <c r="L205" s="19">
        <v>1</v>
      </c>
      <c r="M205" s="19">
        <v>0</v>
      </c>
      <c r="N205" s="19">
        <v>0</v>
      </c>
      <c r="O205" s="19">
        <v>0</v>
      </c>
      <c r="P205" s="19">
        <v>0</v>
      </c>
      <c r="Q205" s="19">
        <v>0</v>
      </c>
      <c r="R205" s="19">
        <v>0</v>
      </c>
      <c r="S205" s="19">
        <v>0</v>
      </c>
      <c r="T205" s="25" t="s">
        <v>47</v>
      </c>
      <c r="U205" s="19">
        <v>2</v>
      </c>
      <c r="V205" s="20">
        <v>1</v>
      </c>
      <c r="W205" s="19">
        <v>1</v>
      </c>
      <c r="X205" s="19">
        <v>1</v>
      </c>
      <c r="Y205" s="19">
        <v>1</v>
      </c>
      <c r="Z205" s="19">
        <v>0</v>
      </c>
      <c r="AA205" s="19">
        <v>1</v>
      </c>
      <c r="AB205" s="19">
        <v>1</v>
      </c>
      <c r="AC205" s="19">
        <v>1</v>
      </c>
      <c r="AD205" s="19">
        <v>0</v>
      </c>
      <c r="AE205" s="19">
        <v>0</v>
      </c>
      <c r="AF205" s="19">
        <v>0</v>
      </c>
      <c r="AG205" s="19">
        <v>0</v>
      </c>
      <c r="AH205" s="19">
        <v>0</v>
      </c>
      <c r="AI205" s="19">
        <v>0</v>
      </c>
      <c r="AJ205" s="19">
        <v>0</v>
      </c>
      <c r="AK205" s="19">
        <v>0</v>
      </c>
      <c r="AL205" s="19">
        <v>0</v>
      </c>
      <c r="AM205" s="19">
        <v>1</v>
      </c>
      <c r="AN205" s="19">
        <v>0</v>
      </c>
      <c r="AO205" s="19">
        <v>1</v>
      </c>
      <c r="AP205" s="19">
        <v>0</v>
      </c>
      <c r="AQ205" s="19">
        <v>0</v>
      </c>
      <c r="AR205" s="19">
        <v>0</v>
      </c>
      <c r="AV205" s="19">
        <v>0</v>
      </c>
      <c r="AY205" s="19">
        <v>0</v>
      </c>
      <c r="BA205" s="25" t="s">
        <v>510</v>
      </c>
      <c r="BB205" s="19">
        <v>2</v>
      </c>
      <c r="BC205" s="20">
        <v>3</v>
      </c>
      <c r="BD205" s="19">
        <v>1</v>
      </c>
      <c r="BE205" s="19">
        <v>3</v>
      </c>
      <c r="BH205" s="19">
        <v>0</v>
      </c>
      <c r="BI205" s="19">
        <v>1</v>
      </c>
      <c r="BJ205" s="19">
        <v>1</v>
      </c>
      <c r="BK205" s="19">
        <v>0</v>
      </c>
      <c r="BL205" s="19">
        <v>1</v>
      </c>
      <c r="BM205" s="19">
        <v>1</v>
      </c>
      <c r="BN205" s="19">
        <v>1</v>
      </c>
      <c r="BO205" s="19">
        <v>1</v>
      </c>
      <c r="BP205" s="19">
        <v>1</v>
      </c>
      <c r="BQ205" s="19">
        <v>0</v>
      </c>
      <c r="BR205" s="19">
        <v>1</v>
      </c>
      <c r="BS205" s="19">
        <v>0</v>
      </c>
      <c r="BT205" s="19">
        <v>0</v>
      </c>
      <c r="BU205" s="19">
        <v>0</v>
      </c>
      <c r="BV205" s="19">
        <v>0</v>
      </c>
      <c r="BW205" s="19">
        <v>0</v>
      </c>
      <c r="BX205" s="19">
        <v>0</v>
      </c>
      <c r="BY205" s="19">
        <v>0</v>
      </c>
      <c r="BZ205" s="19">
        <v>0</v>
      </c>
      <c r="CA205" s="19">
        <v>1</v>
      </c>
      <c r="CB205" s="19">
        <v>0</v>
      </c>
      <c r="CC205" s="19">
        <v>1</v>
      </c>
      <c r="CD205" s="19">
        <v>1</v>
      </c>
      <c r="CE205" s="19">
        <v>1</v>
      </c>
      <c r="CF205" s="19">
        <v>2</v>
      </c>
      <c r="CG205" s="25" t="s">
        <v>47</v>
      </c>
      <c r="CH205" s="19">
        <v>0</v>
      </c>
      <c r="CJ205" s="19">
        <v>2</v>
      </c>
      <c r="CK205" s="20" t="b">
        <f t="shared" si="147"/>
        <v>1</v>
      </c>
      <c r="CL205" s="21" t="b">
        <f t="shared" si="148"/>
        <v>0</v>
      </c>
      <c r="CM205" s="21" t="b">
        <f t="shared" si="139"/>
        <v>1</v>
      </c>
      <c r="CN205" s="19" t="b">
        <f t="shared" si="149"/>
        <v>0</v>
      </c>
      <c r="CO205" s="20" t="b">
        <f t="shared" si="150"/>
        <v>1</v>
      </c>
      <c r="CP205" s="19" t="b">
        <f t="shared" si="151"/>
        <v>0</v>
      </c>
      <c r="CQ205" s="19" t="b">
        <f t="shared" si="152"/>
        <v>1</v>
      </c>
      <c r="CR205" s="19" t="b">
        <f t="shared" si="153"/>
        <v>0</v>
      </c>
      <c r="CS205" s="20" t="b">
        <f t="shared" si="154"/>
        <v>1</v>
      </c>
      <c r="CT205" s="19" t="b">
        <f t="shared" si="155"/>
        <v>1</v>
      </c>
      <c r="CU205" s="19" t="b">
        <f t="shared" si="156"/>
        <v>0</v>
      </c>
      <c r="CV205" s="19" t="b">
        <f t="shared" si="157"/>
        <v>0</v>
      </c>
      <c r="CW205" s="19" t="b">
        <f t="shared" si="140"/>
        <v>0</v>
      </c>
      <c r="CX205" s="19" t="b">
        <f t="shared" si="158"/>
        <v>0</v>
      </c>
      <c r="CY205" s="19" t="b">
        <f t="shared" si="141"/>
        <v>1</v>
      </c>
      <c r="CZ205" s="20" t="b">
        <f t="shared" si="159"/>
        <v>0</v>
      </c>
      <c r="DA205" s="19" t="b">
        <f t="shared" si="160"/>
        <v>0</v>
      </c>
      <c r="DB205" s="19" t="b">
        <f t="shared" si="161"/>
        <v>0</v>
      </c>
      <c r="DC205" s="19" t="b">
        <f t="shared" si="162"/>
        <v>0</v>
      </c>
      <c r="DD205" s="19" t="b">
        <f t="shared" si="142"/>
        <v>0</v>
      </c>
      <c r="DE205" s="19" t="b">
        <f t="shared" si="163"/>
        <v>0</v>
      </c>
      <c r="DF205" s="19" t="b">
        <f t="shared" si="164"/>
        <v>0</v>
      </c>
      <c r="DG205" s="19" t="b">
        <f t="shared" si="143"/>
        <v>0</v>
      </c>
      <c r="DH205" s="20" t="b">
        <f t="shared" si="165"/>
        <v>1</v>
      </c>
      <c r="DI205" s="21" t="b">
        <f t="shared" si="144"/>
        <v>1</v>
      </c>
      <c r="DJ205" s="19" t="b">
        <f t="shared" si="166"/>
        <v>0</v>
      </c>
      <c r="DK205" s="19" t="b">
        <f t="shared" si="167"/>
        <v>0</v>
      </c>
      <c r="DL205" s="19" t="b">
        <f t="shared" si="168"/>
        <v>1</v>
      </c>
      <c r="DM205" s="19" t="b">
        <f t="shared" si="145"/>
        <v>1</v>
      </c>
      <c r="DN205" s="19" t="b">
        <f t="shared" si="187"/>
        <v>0</v>
      </c>
      <c r="DO205" s="19" t="b">
        <f t="shared" si="186"/>
        <v>0</v>
      </c>
      <c r="DP205" s="20">
        <f t="shared" si="169"/>
        <v>0</v>
      </c>
      <c r="DQ205" s="19">
        <f t="shared" si="170"/>
        <v>0</v>
      </c>
      <c r="DR205" s="19">
        <f t="shared" si="171"/>
        <v>0</v>
      </c>
      <c r="DS205" s="19">
        <f t="shared" si="172"/>
        <v>0</v>
      </c>
      <c r="DT205" s="19">
        <f t="shared" si="173"/>
        <v>0</v>
      </c>
      <c r="DU205" s="19">
        <f t="shared" si="174"/>
        <v>6</v>
      </c>
      <c r="DV205" s="19">
        <f t="shared" si="175"/>
        <v>0</v>
      </c>
      <c r="DW205" s="19">
        <f t="shared" si="176"/>
        <v>0</v>
      </c>
      <c r="DX205" s="19">
        <f t="shared" si="177"/>
        <v>0</v>
      </c>
      <c r="DY205" s="19">
        <f t="shared" si="178"/>
        <v>0</v>
      </c>
      <c r="DZ205" s="19">
        <f t="shared" si="179"/>
        <v>0</v>
      </c>
      <c r="EA205" s="19">
        <f t="shared" si="180"/>
        <v>0</v>
      </c>
      <c r="EB205" s="19">
        <f t="shared" si="181"/>
        <v>0</v>
      </c>
      <c r="EC205" s="19">
        <f t="shared" si="182"/>
        <v>0</v>
      </c>
      <c r="ED205" s="19">
        <f t="shared" si="183"/>
        <v>0</v>
      </c>
      <c r="EE205" s="19">
        <f t="shared" si="184"/>
        <v>0</v>
      </c>
      <c r="EF205" s="19">
        <f t="shared" si="146"/>
        <v>6</v>
      </c>
      <c r="EG205" s="22">
        <f t="shared" si="185"/>
        <v>0.765625</v>
      </c>
    </row>
    <row r="206" spans="1:137" x14ac:dyDescent="0.25">
      <c r="A206" s="18" t="b">
        <f t="shared" si="138"/>
        <v>1</v>
      </c>
      <c r="B206" s="19" t="s">
        <v>833</v>
      </c>
      <c r="C206" s="32" t="s">
        <v>1138</v>
      </c>
      <c r="D206" s="19">
        <v>1</v>
      </c>
      <c r="E206" s="19">
        <v>1</v>
      </c>
      <c r="F206" s="19">
        <v>1</v>
      </c>
      <c r="G206" s="19">
        <v>0</v>
      </c>
      <c r="H206" s="19">
        <v>0</v>
      </c>
      <c r="I206" s="19">
        <v>19</v>
      </c>
      <c r="J206" s="19">
        <v>2</v>
      </c>
      <c r="K206" s="19">
        <v>2</v>
      </c>
      <c r="L206" s="19">
        <v>1</v>
      </c>
      <c r="M206" s="19">
        <v>0</v>
      </c>
      <c r="N206" s="19">
        <v>0</v>
      </c>
      <c r="O206" s="19">
        <v>0</v>
      </c>
      <c r="P206" s="19">
        <v>0</v>
      </c>
      <c r="Q206" s="19">
        <v>0</v>
      </c>
      <c r="R206" s="19">
        <v>0</v>
      </c>
      <c r="S206" s="19">
        <v>0</v>
      </c>
      <c r="T206" s="25" t="s">
        <v>47</v>
      </c>
      <c r="U206" s="19">
        <v>2</v>
      </c>
      <c r="V206" s="20">
        <v>1</v>
      </c>
      <c r="W206" s="19">
        <v>1</v>
      </c>
      <c r="X206" s="19">
        <v>0</v>
      </c>
      <c r="Y206" s="19">
        <v>1</v>
      </c>
      <c r="Z206" s="19">
        <v>0</v>
      </c>
      <c r="AA206" s="19">
        <v>1</v>
      </c>
      <c r="AB206" s="19">
        <v>1</v>
      </c>
      <c r="AC206" s="19">
        <v>0</v>
      </c>
      <c r="AD206" s="19">
        <v>0</v>
      </c>
      <c r="AE206" s="19">
        <v>0</v>
      </c>
      <c r="AF206" s="19">
        <v>0</v>
      </c>
      <c r="AG206" s="19">
        <v>0</v>
      </c>
      <c r="AH206" s="19">
        <v>0</v>
      </c>
      <c r="AI206" s="19">
        <v>0</v>
      </c>
      <c r="AJ206" s="19">
        <v>0</v>
      </c>
      <c r="AK206" s="19">
        <v>0</v>
      </c>
      <c r="AL206" s="19">
        <v>0</v>
      </c>
      <c r="AM206" s="19">
        <v>1</v>
      </c>
      <c r="AN206" s="19">
        <v>0</v>
      </c>
      <c r="AO206" s="19">
        <v>1</v>
      </c>
      <c r="AP206" s="19">
        <v>1</v>
      </c>
      <c r="AQ206" s="19">
        <v>1</v>
      </c>
      <c r="AR206" s="19">
        <v>0</v>
      </c>
      <c r="AV206" s="19">
        <v>1</v>
      </c>
      <c r="AW206" s="19">
        <v>2</v>
      </c>
      <c r="AX206" s="19">
        <v>2</v>
      </c>
      <c r="AY206" s="19">
        <v>1</v>
      </c>
      <c r="AZ206" s="25" t="s">
        <v>511</v>
      </c>
      <c r="BA206" s="25" t="s">
        <v>47</v>
      </c>
      <c r="BB206" s="19">
        <v>2</v>
      </c>
      <c r="BC206" s="20">
        <v>3</v>
      </c>
      <c r="BD206" s="19">
        <v>1</v>
      </c>
      <c r="BE206" s="19">
        <v>1</v>
      </c>
      <c r="BF206" s="19">
        <v>0</v>
      </c>
      <c r="BG206" s="19">
        <v>0</v>
      </c>
      <c r="BH206" s="19">
        <v>1</v>
      </c>
      <c r="BI206" s="19">
        <v>1</v>
      </c>
      <c r="BJ206" s="19">
        <v>1</v>
      </c>
      <c r="BK206" s="19">
        <v>1</v>
      </c>
      <c r="BL206" s="19">
        <v>1</v>
      </c>
      <c r="BM206" s="19">
        <v>1</v>
      </c>
      <c r="BN206" s="19">
        <v>1</v>
      </c>
      <c r="BO206" s="19">
        <v>1</v>
      </c>
      <c r="BP206" s="19">
        <v>1</v>
      </c>
      <c r="BQ206" s="19">
        <v>0</v>
      </c>
      <c r="BR206" s="19">
        <v>1</v>
      </c>
      <c r="BS206" s="19">
        <v>0</v>
      </c>
      <c r="BT206" s="19">
        <v>0</v>
      </c>
      <c r="BU206" s="19">
        <v>0</v>
      </c>
      <c r="BV206" s="19">
        <v>0</v>
      </c>
      <c r="BW206" s="19">
        <v>1</v>
      </c>
      <c r="BX206" s="19">
        <v>0</v>
      </c>
      <c r="BY206" s="19">
        <v>1</v>
      </c>
      <c r="BZ206" s="19">
        <v>0</v>
      </c>
      <c r="CA206" s="19">
        <v>1</v>
      </c>
      <c r="CB206" s="19">
        <v>0</v>
      </c>
      <c r="CC206" s="19">
        <v>1</v>
      </c>
      <c r="CD206" s="19">
        <v>1</v>
      </c>
      <c r="CE206" s="19">
        <v>1</v>
      </c>
      <c r="CF206" s="19">
        <v>2</v>
      </c>
      <c r="CG206" s="25" t="s">
        <v>47</v>
      </c>
      <c r="CH206" s="19">
        <v>0</v>
      </c>
      <c r="CJ206" s="19">
        <v>2</v>
      </c>
      <c r="CK206" s="20" t="b">
        <f t="shared" si="147"/>
        <v>1</v>
      </c>
      <c r="CL206" s="21" t="b">
        <f t="shared" si="148"/>
        <v>0</v>
      </c>
      <c r="CM206" s="21" t="b">
        <f t="shared" si="139"/>
        <v>1</v>
      </c>
      <c r="CN206" s="19" t="b">
        <f t="shared" si="149"/>
        <v>0</v>
      </c>
      <c r="CO206" s="20" t="b">
        <f t="shared" si="150"/>
        <v>1</v>
      </c>
      <c r="CP206" s="19" t="b">
        <f t="shared" si="151"/>
        <v>0</v>
      </c>
      <c r="CQ206" s="19" t="b">
        <f t="shared" si="152"/>
        <v>1</v>
      </c>
      <c r="CR206" s="19" t="b">
        <f t="shared" si="153"/>
        <v>0</v>
      </c>
      <c r="CS206" s="20" t="b">
        <f t="shared" si="154"/>
        <v>1</v>
      </c>
      <c r="CT206" s="19" t="b">
        <f t="shared" si="155"/>
        <v>1</v>
      </c>
      <c r="CU206" s="19" t="b">
        <f t="shared" si="156"/>
        <v>0</v>
      </c>
      <c r="CV206" s="19" t="b">
        <f t="shared" si="157"/>
        <v>0</v>
      </c>
      <c r="CW206" s="19" t="b">
        <f t="shared" si="140"/>
        <v>0</v>
      </c>
      <c r="CX206" s="19" t="b">
        <f t="shared" si="158"/>
        <v>0</v>
      </c>
      <c r="CY206" s="19" t="b">
        <f t="shared" si="141"/>
        <v>1</v>
      </c>
      <c r="CZ206" s="20" t="b">
        <f t="shared" si="159"/>
        <v>0</v>
      </c>
      <c r="DA206" s="19" t="b">
        <f t="shared" si="160"/>
        <v>0</v>
      </c>
      <c r="DB206" s="19" t="b">
        <f t="shared" si="161"/>
        <v>0</v>
      </c>
      <c r="DC206" s="19" t="b">
        <f t="shared" si="162"/>
        <v>0</v>
      </c>
      <c r="DD206" s="19" t="b">
        <f t="shared" si="142"/>
        <v>0</v>
      </c>
      <c r="DE206" s="19" t="b">
        <f t="shared" si="163"/>
        <v>0</v>
      </c>
      <c r="DF206" s="19" t="b">
        <f t="shared" si="164"/>
        <v>0</v>
      </c>
      <c r="DG206" s="19" t="b">
        <f t="shared" si="143"/>
        <v>0</v>
      </c>
      <c r="DH206" s="20" t="b">
        <f t="shared" si="165"/>
        <v>1</v>
      </c>
      <c r="DI206" s="21" t="b">
        <f t="shared" si="144"/>
        <v>1</v>
      </c>
      <c r="DJ206" s="19" t="b">
        <f t="shared" si="166"/>
        <v>0</v>
      </c>
      <c r="DK206" s="19" t="b">
        <f t="shared" si="167"/>
        <v>1</v>
      </c>
      <c r="DL206" s="19" t="b">
        <f t="shared" si="168"/>
        <v>1</v>
      </c>
      <c r="DM206" s="19" t="b">
        <f t="shared" si="145"/>
        <v>1</v>
      </c>
      <c r="DN206" s="19" t="b">
        <f t="shared" si="187"/>
        <v>0</v>
      </c>
      <c r="DO206" s="19" t="b">
        <f t="shared" si="186"/>
        <v>0</v>
      </c>
      <c r="DP206" s="20">
        <f t="shared" si="169"/>
        <v>0</v>
      </c>
      <c r="DQ206" s="19">
        <f t="shared" si="170"/>
        <v>0</v>
      </c>
      <c r="DR206" s="19">
        <f t="shared" si="171"/>
        <v>0</v>
      </c>
      <c r="DS206" s="19">
        <f t="shared" si="172"/>
        <v>0</v>
      </c>
      <c r="DT206" s="19">
        <f t="shared" si="173"/>
        <v>0</v>
      </c>
      <c r="DU206" s="19">
        <f t="shared" si="174"/>
        <v>6</v>
      </c>
      <c r="DV206" s="19">
        <f t="shared" si="175"/>
        <v>0</v>
      </c>
      <c r="DW206" s="19">
        <f t="shared" si="176"/>
        <v>0</v>
      </c>
      <c r="DX206" s="19">
        <f t="shared" si="177"/>
        <v>0</v>
      </c>
      <c r="DY206" s="19">
        <f t="shared" si="178"/>
        <v>0</v>
      </c>
      <c r="DZ206" s="19">
        <f t="shared" si="179"/>
        <v>0</v>
      </c>
      <c r="EA206" s="19">
        <f t="shared" si="180"/>
        <v>0</v>
      </c>
      <c r="EB206" s="19">
        <f t="shared" si="181"/>
        <v>0</v>
      </c>
      <c r="EC206" s="19">
        <f t="shared" si="182"/>
        <v>0</v>
      </c>
      <c r="ED206" s="19">
        <f t="shared" si="183"/>
        <v>0</v>
      </c>
      <c r="EE206" s="19">
        <f t="shared" si="184"/>
        <v>0</v>
      </c>
      <c r="EF206" s="19">
        <f t="shared" si="146"/>
        <v>6</v>
      </c>
      <c r="EG206" s="22">
        <f t="shared" si="185"/>
        <v>0.765625</v>
      </c>
    </row>
    <row r="207" spans="1:137" x14ac:dyDescent="0.25">
      <c r="A207" s="18" t="b">
        <f t="shared" si="138"/>
        <v>1</v>
      </c>
      <c r="B207" s="23" t="s">
        <v>833</v>
      </c>
      <c r="C207" s="32" t="s">
        <v>1139</v>
      </c>
      <c r="D207" s="19">
        <v>1</v>
      </c>
      <c r="E207" s="19">
        <v>1</v>
      </c>
      <c r="F207" s="19">
        <v>1</v>
      </c>
      <c r="G207" s="19">
        <v>0</v>
      </c>
      <c r="H207" s="19">
        <v>0</v>
      </c>
      <c r="I207" s="19">
        <v>1</v>
      </c>
      <c r="J207" s="19">
        <v>2</v>
      </c>
      <c r="K207" s="19">
        <v>3</v>
      </c>
      <c r="L207" s="19">
        <v>1</v>
      </c>
      <c r="M207" s="19">
        <v>0</v>
      </c>
      <c r="N207" s="19">
        <v>0</v>
      </c>
      <c r="O207" s="19">
        <v>0</v>
      </c>
      <c r="P207" s="19">
        <v>0</v>
      </c>
      <c r="Q207" s="19">
        <v>0</v>
      </c>
      <c r="R207" s="19">
        <v>0</v>
      </c>
      <c r="S207" s="19">
        <v>0</v>
      </c>
      <c r="T207" s="25" t="s">
        <v>47</v>
      </c>
      <c r="U207" s="19">
        <v>2</v>
      </c>
      <c r="V207" s="20">
        <v>0</v>
      </c>
      <c r="W207" s="19">
        <v>0</v>
      </c>
      <c r="X207" s="19">
        <v>0</v>
      </c>
      <c r="Y207" s="19">
        <v>0</v>
      </c>
      <c r="AC207" s="19">
        <v>1</v>
      </c>
      <c r="AD207" s="19">
        <v>0</v>
      </c>
      <c r="AE207" s="19">
        <v>0</v>
      </c>
      <c r="AF207" s="19">
        <v>0</v>
      </c>
      <c r="AG207" s="19">
        <v>0</v>
      </c>
      <c r="AH207" s="19">
        <v>0</v>
      </c>
      <c r="AI207" s="19">
        <v>0</v>
      </c>
      <c r="AJ207" s="19">
        <v>0</v>
      </c>
      <c r="AK207" s="19">
        <v>0</v>
      </c>
      <c r="AL207" s="19">
        <v>0</v>
      </c>
      <c r="AM207" s="19">
        <v>0</v>
      </c>
      <c r="AN207" s="19">
        <v>0</v>
      </c>
      <c r="AO207" s="19">
        <v>0</v>
      </c>
      <c r="AP207" s="19">
        <v>0</v>
      </c>
      <c r="AQ207" s="19">
        <v>1</v>
      </c>
      <c r="AR207" s="19">
        <v>0</v>
      </c>
      <c r="AV207" s="19">
        <v>0</v>
      </c>
      <c r="AY207" s="19">
        <v>0</v>
      </c>
      <c r="BA207" s="25" t="s">
        <v>47</v>
      </c>
      <c r="BB207" s="19">
        <v>2</v>
      </c>
      <c r="BC207" s="20">
        <v>3</v>
      </c>
      <c r="BD207" s="19">
        <v>1</v>
      </c>
      <c r="BE207" s="19">
        <v>1</v>
      </c>
      <c r="BF207" s="19">
        <v>1</v>
      </c>
      <c r="BG207" s="19">
        <v>1</v>
      </c>
      <c r="BH207" s="19">
        <v>0</v>
      </c>
      <c r="BI207" s="19">
        <v>1</v>
      </c>
      <c r="BJ207" s="19">
        <v>0</v>
      </c>
      <c r="BK207" s="19">
        <v>0</v>
      </c>
      <c r="BL207" s="19">
        <v>1</v>
      </c>
      <c r="BM207" s="19">
        <v>0</v>
      </c>
      <c r="BN207" s="19">
        <v>1</v>
      </c>
      <c r="BO207" s="19">
        <v>1</v>
      </c>
      <c r="BP207" s="19">
        <v>0</v>
      </c>
      <c r="BQ207" s="19">
        <v>0</v>
      </c>
      <c r="BR207" s="19">
        <v>0</v>
      </c>
      <c r="BS207" s="19">
        <v>0</v>
      </c>
      <c r="BT207" s="19">
        <v>0</v>
      </c>
      <c r="BU207" s="19">
        <v>0</v>
      </c>
      <c r="BV207" s="19">
        <v>0</v>
      </c>
      <c r="BW207" s="19">
        <v>0</v>
      </c>
      <c r="BX207" s="19">
        <v>0</v>
      </c>
      <c r="BY207" s="19">
        <v>0</v>
      </c>
      <c r="BZ207" s="19">
        <v>0</v>
      </c>
      <c r="CA207" s="19">
        <v>0</v>
      </c>
      <c r="CB207" s="19">
        <v>1</v>
      </c>
      <c r="CC207" s="19">
        <v>4</v>
      </c>
      <c r="CD207" s="19">
        <v>0</v>
      </c>
      <c r="CE207" s="19">
        <v>0</v>
      </c>
      <c r="CF207" s="19">
        <v>1</v>
      </c>
      <c r="CG207" s="25" t="s">
        <v>47</v>
      </c>
      <c r="CH207" s="19">
        <v>0</v>
      </c>
      <c r="CJ207" s="19">
        <v>2</v>
      </c>
      <c r="CK207" s="20" t="b">
        <f t="shared" si="147"/>
        <v>1</v>
      </c>
      <c r="CL207" s="21" t="b">
        <f t="shared" si="148"/>
        <v>0</v>
      </c>
      <c r="CM207" s="21" t="b">
        <f t="shared" si="139"/>
        <v>1</v>
      </c>
      <c r="CN207" s="19" t="b">
        <f t="shared" si="149"/>
        <v>1</v>
      </c>
      <c r="CO207" s="20" t="b">
        <f t="shared" si="150"/>
        <v>0</v>
      </c>
      <c r="CP207" s="19" t="b">
        <f t="shared" si="151"/>
        <v>0</v>
      </c>
      <c r="CQ207" s="19" t="b">
        <f t="shared" si="152"/>
        <v>0</v>
      </c>
      <c r="CR207" s="19" t="b">
        <f t="shared" si="153"/>
        <v>0</v>
      </c>
      <c r="CS207" s="20" t="b">
        <f t="shared" si="154"/>
        <v>0</v>
      </c>
      <c r="CT207" s="19" t="b">
        <f t="shared" si="155"/>
        <v>0</v>
      </c>
      <c r="CU207" s="19" t="b">
        <f t="shared" si="156"/>
        <v>0</v>
      </c>
      <c r="CV207" s="19" t="b">
        <f t="shared" si="157"/>
        <v>0</v>
      </c>
      <c r="CW207" s="19" t="b">
        <f t="shared" si="140"/>
        <v>0</v>
      </c>
      <c r="CX207" s="19" t="b">
        <f t="shared" si="158"/>
        <v>0</v>
      </c>
      <c r="CY207" s="19" t="b">
        <f t="shared" si="141"/>
        <v>0</v>
      </c>
      <c r="CZ207" s="20" t="b">
        <f t="shared" si="159"/>
        <v>1</v>
      </c>
      <c r="DA207" s="19" t="b">
        <f t="shared" si="160"/>
        <v>1</v>
      </c>
      <c r="DB207" s="19" t="b">
        <f t="shared" si="161"/>
        <v>0</v>
      </c>
      <c r="DC207" s="19" t="b">
        <f t="shared" si="162"/>
        <v>0</v>
      </c>
      <c r="DD207" s="19" t="b">
        <f t="shared" si="142"/>
        <v>0</v>
      </c>
      <c r="DE207" s="19" t="b">
        <f t="shared" si="163"/>
        <v>0</v>
      </c>
      <c r="DF207" s="19" t="b">
        <f t="shared" si="164"/>
        <v>0</v>
      </c>
      <c r="DG207" s="19" t="b">
        <f t="shared" si="143"/>
        <v>0</v>
      </c>
      <c r="DH207" s="20" t="b">
        <f t="shared" si="165"/>
        <v>0</v>
      </c>
      <c r="DI207" s="21" t="b">
        <f t="shared" si="144"/>
        <v>0</v>
      </c>
      <c r="DJ207" s="19" t="b">
        <f t="shared" si="166"/>
        <v>1</v>
      </c>
      <c r="DK207" s="19" t="b">
        <f t="shared" si="167"/>
        <v>0</v>
      </c>
      <c r="DL207" s="19" t="b">
        <f t="shared" si="168"/>
        <v>0</v>
      </c>
      <c r="DM207" s="19" t="b">
        <f t="shared" si="145"/>
        <v>0</v>
      </c>
      <c r="DN207" s="19" t="b">
        <f t="shared" si="187"/>
        <v>1</v>
      </c>
      <c r="DO207" s="19" t="b">
        <f t="shared" si="186"/>
        <v>0</v>
      </c>
      <c r="DP207" s="20">
        <f t="shared" si="169"/>
        <v>0</v>
      </c>
      <c r="DQ207" s="19">
        <f t="shared" si="170"/>
        <v>0</v>
      </c>
      <c r="DR207" s="19">
        <f t="shared" si="171"/>
        <v>0</v>
      </c>
      <c r="DS207" s="19">
        <f t="shared" si="172"/>
        <v>0</v>
      </c>
      <c r="DT207" s="19">
        <f t="shared" si="173"/>
        <v>0</v>
      </c>
      <c r="DU207" s="19">
        <f t="shared" si="174"/>
        <v>0</v>
      </c>
      <c r="DV207" s="19">
        <f t="shared" si="175"/>
        <v>0</v>
      </c>
      <c r="DW207" s="19">
        <f t="shared" si="176"/>
        <v>0</v>
      </c>
      <c r="DX207" s="19">
        <f t="shared" si="177"/>
        <v>0</v>
      </c>
      <c r="DY207" s="19">
        <f t="shared" si="178"/>
        <v>0</v>
      </c>
      <c r="DZ207" s="19">
        <f t="shared" si="179"/>
        <v>0</v>
      </c>
      <c r="EA207" s="19">
        <f t="shared" si="180"/>
        <v>0</v>
      </c>
      <c r="EB207" s="19">
        <f t="shared" si="181"/>
        <v>0</v>
      </c>
      <c r="EC207" s="19">
        <f t="shared" si="182"/>
        <v>0</v>
      </c>
      <c r="ED207" s="19">
        <f t="shared" si="183"/>
        <v>0</v>
      </c>
      <c r="EE207" s="19">
        <f t="shared" si="184"/>
        <v>16</v>
      </c>
      <c r="EF207" s="19">
        <f t="shared" si="146"/>
        <v>16</v>
      </c>
      <c r="EG207" s="22">
        <f t="shared" si="185"/>
        <v>7.43801652892562E-2</v>
      </c>
    </row>
    <row r="208" spans="1:137" x14ac:dyDescent="0.25">
      <c r="A208" s="18" t="b">
        <f t="shared" si="138"/>
        <v>1</v>
      </c>
      <c r="B208" s="23" t="s">
        <v>833</v>
      </c>
      <c r="C208" s="32" t="s">
        <v>1140</v>
      </c>
      <c r="D208" s="19">
        <v>1</v>
      </c>
      <c r="E208" s="19">
        <v>1</v>
      </c>
      <c r="F208" s="19">
        <v>1</v>
      </c>
      <c r="G208" s="19">
        <v>0</v>
      </c>
      <c r="H208" s="19">
        <v>0</v>
      </c>
      <c r="I208" s="19">
        <v>5</v>
      </c>
      <c r="J208" s="19">
        <v>1</v>
      </c>
      <c r="K208" s="19">
        <v>2</v>
      </c>
      <c r="L208" s="19">
        <v>1</v>
      </c>
      <c r="M208" s="19">
        <v>0</v>
      </c>
      <c r="N208" s="19">
        <v>0</v>
      </c>
      <c r="O208" s="19">
        <v>0</v>
      </c>
      <c r="P208" s="19">
        <v>0</v>
      </c>
      <c r="Q208" s="19">
        <v>0</v>
      </c>
      <c r="R208" s="19">
        <v>0</v>
      </c>
      <c r="S208" s="19">
        <v>0</v>
      </c>
      <c r="T208" s="25" t="s">
        <v>47</v>
      </c>
      <c r="U208" s="19">
        <v>2</v>
      </c>
      <c r="V208" s="20">
        <v>0</v>
      </c>
      <c r="W208" s="19">
        <v>0</v>
      </c>
      <c r="X208" s="19">
        <v>0</v>
      </c>
      <c r="Y208" s="19">
        <v>0</v>
      </c>
      <c r="AC208" s="19">
        <v>1</v>
      </c>
      <c r="AD208" s="19">
        <v>0</v>
      </c>
      <c r="AE208" s="19">
        <v>0</v>
      </c>
      <c r="AF208" s="19">
        <v>0</v>
      </c>
      <c r="AG208" s="19">
        <v>0</v>
      </c>
      <c r="AH208" s="19">
        <v>1</v>
      </c>
      <c r="AI208" s="19">
        <v>0</v>
      </c>
      <c r="AJ208" s="19">
        <v>0</v>
      </c>
      <c r="AK208" s="19">
        <v>1</v>
      </c>
      <c r="AL208" s="19">
        <v>0</v>
      </c>
      <c r="AM208" s="19">
        <v>1</v>
      </c>
      <c r="AN208" s="19">
        <v>0</v>
      </c>
      <c r="AO208" s="19">
        <v>1</v>
      </c>
      <c r="AP208" s="19">
        <v>1</v>
      </c>
      <c r="AQ208" s="19">
        <v>0</v>
      </c>
      <c r="AR208" s="19">
        <v>0</v>
      </c>
      <c r="AV208" s="19">
        <v>0</v>
      </c>
      <c r="AY208" s="19">
        <v>0</v>
      </c>
      <c r="BA208" s="25" t="s">
        <v>512</v>
      </c>
      <c r="BB208" s="19">
        <v>2</v>
      </c>
      <c r="BC208" s="20">
        <v>3</v>
      </c>
      <c r="BD208" s="19">
        <v>1</v>
      </c>
      <c r="BE208" s="19">
        <v>1</v>
      </c>
      <c r="BF208" s="19">
        <v>1</v>
      </c>
      <c r="BG208" s="19">
        <v>0</v>
      </c>
      <c r="BH208" s="19">
        <v>0</v>
      </c>
      <c r="BI208" s="19">
        <v>1</v>
      </c>
      <c r="BJ208" s="19">
        <v>0</v>
      </c>
      <c r="BK208" s="19">
        <v>0</v>
      </c>
      <c r="BL208" s="19">
        <v>1</v>
      </c>
      <c r="BM208" s="19">
        <v>1</v>
      </c>
      <c r="BN208" s="19">
        <v>1</v>
      </c>
      <c r="BO208" s="19">
        <v>1</v>
      </c>
      <c r="BP208" s="19">
        <v>1</v>
      </c>
      <c r="BQ208" s="19">
        <v>0</v>
      </c>
      <c r="BR208" s="19">
        <v>1</v>
      </c>
      <c r="BS208" s="19">
        <v>0</v>
      </c>
      <c r="BT208" s="19">
        <v>0</v>
      </c>
      <c r="BU208" s="19">
        <v>0</v>
      </c>
      <c r="BV208" s="19">
        <v>0</v>
      </c>
      <c r="BW208" s="19">
        <v>0</v>
      </c>
      <c r="BX208" s="19">
        <v>0</v>
      </c>
      <c r="BY208" s="19">
        <v>0</v>
      </c>
      <c r="BZ208" s="19">
        <v>0</v>
      </c>
      <c r="CA208" s="19">
        <v>0</v>
      </c>
      <c r="CB208" s="19">
        <v>1</v>
      </c>
      <c r="CC208" s="19">
        <v>2</v>
      </c>
      <c r="CD208" s="19">
        <v>1</v>
      </c>
      <c r="CE208" s="19">
        <v>1</v>
      </c>
      <c r="CF208" s="19">
        <v>1</v>
      </c>
      <c r="CG208" s="25" t="s">
        <v>47</v>
      </c>
      <c r="CH208" s="19">
        <v>0</v>
      </c>
      <c r="CJ208" s="19">
        <v>2</v>
      </c>
      <c r="CK208" s="20" t="b">
        <f t="shared" si="147"/>
        <v>1</v>
      </c>
      <c r="CL208" s="21" t="b">
        <f t="shared" si="148"/>
        <v>0</v>
      </c>
      <c r="CM208" s="21" t="b">
        <f t="shared" si="139"/>
        <v>1</v>
      </c>
      <c r="CN208" s="19" t="b">
        <f t="shared" si="149"/>
        <v>0</v>
      </c>
      <c r="CO208" s="20" t="b">
        <f t="shared" si="150"/>
        <v>0</v>
      </c>
      <c r="CP208" s="19" t="b">
        <f t="shared" si="151"/>
        <v>0</v>
      </c>
      <c r="CQ208" s="19" t="b">
        <f t="shared" si="152"/>
        <v>1</v>
      </c>
      <c r="CR208" s="19" t="b">
        <f t="shared" si="153"/>
        <v>1</v>
      </c>
      <c r="CS208" s="20" t="b">
        <f t="shared" si="154"/>
        <v>1</v>
      </c>
      <c r="CT208" s="19" t="b">
        <f t="shared" si="155"/>
        <v>1</v>
      </c>
      <c r="CU208" s="19" t="b">
        <f t="shared" si="156"/>
        <v>0</v>
      </c>
      <c r="CV208" s="19" t="b">
        <f t="shared" si="157"/>
        <v>0</v>
      </c>
      <c r="CW208" s="19" t="b">
        <f t="shared" si="140"/>
        <v>0</v>
      </c>
      <c r="CX208" s="19" t="b">
        <f t="shared" si="158"/>
        <v>0</v>
      </c>
      <c r="CY208" s="19" t="b">
        <f t="shared" si="141"/>
        <v>1</v>
      </c>
      <c r="CZ208" s="20" t="b">
        <f t="shared" si="159"/>
        <v>0</v>
      </c>
      <c r="DA208" s="19" t="b">
        <f t="shared" si="160"/>
        <v>0</v>
      </c>
      <c r="DB208" s="19" t="b">
        <f t="shared" si="161"/>
        <v>0</v>
      </c>
      <c r="DC208" s="19" t="b">
        <f t="shared" si="162"/>
        <v>0</v>
      </c>
      <c r="DD208" s="19" t="b">
        <f t="shared" si="142"/>
        <v>0</v>
      </c>
      <c r="DE208" s="19" t="b">
        <f t="shared" si="163"/>
        <v>0</v>
      </c>
      <c r="DF208" s="19" t="b">
        <f t="shared" si="164"/>
        <v>0</v>
      </c>
      <c r="DG208" s="19" t="b">
        <f t="shared" si="143"/>
        <v>0</v>
      </c>
      <c r="DH208" s="20" t="b">
        <f t="shared" si="165"/>
        <v>1</v>
      </c>
      <c r="DI208" s="21" t="b">
        <f t="shared" si="144"/>
        <v>1</v>
      </c>
      <c r="DJ208" s="19" t="b">
        <f t="shared" si="166"/>
        <v>0</v>
      </c>
      <c r="DK208" s="19" t="b">
        <f t="shared" si="167"/>
        <v>0</v>
      </c>
      <c r="DL208" s="19" t="b">
        <f t="shared" si="168"/>
        <v>0</v>
      </c>
      <c r="DM208" s="19" t="b">
        <f t="shared" si="145"/>
        <v>0</v>
      </c>
      <c r="DN208" s="19" t="b">
        <f t="shared" si="187"/>
        <v>0</v>
      </c>
      <c r="DO208" s="19" t="b">
        <f t="shared" si="186"/>
        <v>0</v>
      </c>
      <c r="DP208" s="20">
        <f t="shared" si="169"/>
        <v>0</v>
      </c>
      <c r="DQ208" s="19">
        <f t="shared" si="170"/>
        <v>0</v>
      </c>
      <c r="DR208" s="19">
        <f t="shared" si="171"/>
        <v>0</v>
      </c>
      <c r="DS208" s="19">
        <f t="shared" si="172"/>
        <v>0</v>
      </c>
      <c r="DT208" s="19">
        <f t="shared" si="173"/>
        <v>0</v>
      </c>
      <c r="DU208" s="19">
        <f t="shared" si="174"/>
        <v>0</v>
      </c>
      <c r="DV208" s="19">
        <f t="shared" si="175"/>
        <v>0</v>
      </c>
      <c r="DW208" s="19">
        <f t="shared" si="176"/>
        <v>0</v>
      </c>
      <c r="DX208" s="19">
        <f t="shared" si="177"/>
        <v>0</v>
      </c>
      <c r="DY208" s="19">
        <f t="shared" si="178"/>
        <v>0</v>
      </c>
      <c r="DZ208" s="19">
        <f t="shared" si="179"/>
        <v>0</v>
      </c>
      <c r="EA208" s="19">
        <f t="shared" si="180"/>
        <v>0</v>
      </c>
      <c r="EB208" s="19">
        <f t="shared" si="181"/>
        <v>13</v>
      </c>
      <c r="EC208" s="19">
        <f t="shared" si="182"/>
        <v>0</v>
      </c>
      <c r="ED208" s="19">
        <f t="shared" si="183"/>
        <v>0</v>
      </c>
      <c r="EE208" s="19">
        <f t="shared" si="184"/>
        <v>0</v>
      </c>
      <c r="EF208" s="19">
        <f t="shared" si="146"/>
        <v>13</v>
      </c>
      <c r="EG208" s="22">
        <f t="shared" si="185"/>
        <v>0.23076923076923078</v>
      </c>
    </row>
    <row r="209" spans="1:137" x14ac:dyDescent="0.25">
      <c r="A209" s="18" t="b">
        <f t="shared" si="138"/>
        <v>1</v>
      </c>
      <c r="B209" s="23" t="s">
        <v>833</v>
      </c>
      <c r="C209" s="32" t="s">
        <v>1141</v>
      </c>
      <c r="D209" s="19">
        <v>1</v>
      </c>
      <c r="E209" s="19">
        <v>1</v>
      </c>
      <c r="F209" s="19">
        <v>1</v>
      </c>
      <c r="G209" s="19">
        <v>0</v>
      </c>
      <c r="H209" s="19">
        <v>0</v>
      </c>
      <c r="I209" s="19">
        <v>2</v>
      </c>
      <c r="J209" s="19">
        <v>2</v>
      </c>
      <c r="K209" s="19">
        <v>3</v>
      </c>
      <c r="L209" s="19">
        <v>2</v>
      </c>
      <c r="M209" s="19">
        <v>0</v>
      </c>
      <c r="N209" s="19">
        <v>0</v>
      </c>
      <c r="O209" s="19">
        <v>0</v>
      </c>
      <c r="P209" s="19">
        <v>0</v>
      </c>
      <c r="Q209" s="19">
        <v>0</v>
      </c>
      <c r="R209" s="19">
        <v>0</v>
      </c>
      <c r="S209" s="19">
        <v>0</v>
      </c>
      <c r="T209" s="25" t="s">
        <v>47</v>
      </c>
      <c r="U209" s="19">
        <v>2</v>
      </c>
      <c r="V209" s="20">
        <v>0</v>
      </c>
      <c r="W209" s="19">
        <v>0</v>
      </c>
      <c r="X209" s="19">
        <v>0</v>
      </c>
      <c r="Y209" s="19">
        <v>0</v>
      </c>
      <c r="AC209" s="19">
        <v>1</v>
      </c>
      <c r="AD209" s="19">
        <v>0</v>
      </c>
      <c r="AE209" s="19">
        <v>0</v>
      </c>
      <c r="AF209" s="19">
        <v>0</v>
      </c>
      <c r="AG209" s="19">
        <v>0</v>
      </c>
      <c r="AH209" s="19">
        <v>0</v>
      </c>
      <c r="AI209" s="19">
        <v>0</v>
      </c>
      <c r="AJ209" s="19">
        <v>0</v>
      </c>
      <c r="AK209" s="19">
        <v>0</v>
      </c>
      <c r="AL209" s="19">
        <v>0</v>
      </c>
      <c r="AM209" s="19">
        <v>1</v>
      </c>
      <c r="AN209" s="19">
        <v>0</v>
      </c>
      <c r="AO209" s="19">
        <v>1</v>
      </c>
      <c r="AP209" s="19">
        <v>1</v>
      </c>
      <c r="AQ209" s="19">
        <v>0</v>
      </c>
      <c r="AR209" s="19">
        <v>1</v>
      </c>
      <c r="AS209" s="19">
        <v>1</v>
      </c>
      <c r="AT209" s="19">
        <v>0</v>
      </c>
      <c r="AU209" s="19">
        <v>0</v>
      </c>
      <c r="AV209" s="19">
        <v>1</v>
      </c>
      <c r="AW209" s="19">
        <v>1</v>
      </c>
      <c r="AX209" s="19">
        <v>2</v>
      </c>
      <c r="AY209" s="19">
        <v>1</v>
      </c>
      <c r="AZ209" s="25" t="s">
        <v>513</v>
      </c>
      <c r="BA209" s="25" t="s">
        <v>47</v>
      </c>
      <c r="BB209" s="19">
        <v>2</v>
      </c>
      <c r="BC209" s="20">
        <v>3</v>
      </c>
      <c r="BD209" s="19">
        <v>1</v>
      </c>
      <c r="BE209" s="19">
        <v>3</v>
      </c>
      <c r="BH209" s="19">
        <v>0</v>
      </c>
      <c r="BI209" s="19">
        <v>1</v>
      </c>
      <c r="BJ209" s="19">
        <v>1</v>
      </c>
      <c r="BK209" s="19">
        <v>0</v>
      </c>
      <c r="BL209" s="19">
        <v>1</v>
      </c>
      <c r="BM209" s="19">
        <v>1</v>
      </c>
      <c r="BN209" s="19">
        <v>1</v>
      </c>
      <c r="BO209" s="19">
        <v>1</v>
      </c>
      <c r="BP209" s="19">
        <v>1</v>
      </c>
      <c r="BQ209" s="19">
        <v>0</v>
      </c>
      <c r="BR209" s="19">
        <v>1</v>
      </c>
      <c r="BS209" s="19">
        <v>1</v>
      </c>
      <c r="BT209" s="19">
        <v>1</v>
      </c>
      <c r="BU209" s="19">
        <v>0</v>
      </c>
      <c r="BV209" s="19">
        <v>1</v>
      </c>
      <c r="BW209" s="19">
        <v>1</v>
      </c>
      <c r="BX209" s="19">
        <v>0</v>
      </c>
      <c r="BY209" s="19">
        <v>0</v>
      </c>
      <c r="BZ209" s="19">
        <v>0</v>
      </c>
      <c r="CA209" s="19">
        <v>1</v>
      </c>
      <c r="CB209" s="19">
        <v>0</v>
      </c>
      <c r="CC209" s="19">
        <v>1</v>
      </c>
      <c r="CD209" s="19">
        <v>1</v>
      </c>
      <c r="CE209" s="19">
        <v>1</v>
      </c>
      <c r="CF209" s="19">
        <v>1</v>
      </c>
      <c r="CG209" s="25" t="s">
        <v>512</v>
      </c>
      <c r="CH209" s="19">
        <v>0</v>
      </c>
      <c r="CJ209" s="19">
        <v>2</v>
      </c>
      <c r="CK209" s="20" t="b">
        <f t="shared" si="147"/>
        <v>1</v>
      </c>
      <c r="CL209" s="21" t="b">
        <f t="shared" si="148"/>
        <v>0</v>
      </c>
      <c r="CM209" s="21" t="b">
        <f t="shared" si="139"/>
        <v>1</v>
      </c>
      <c r="CN209" s="19" t="b">
        <f t="shared" si="149"/>
        <v>1</v>
      </c>
      <c r="CO209" s="20" t="b">
        <f t="shared" si="150"/>
        <v>0</v>
      </c>
      <c r="CP209" s="19" t="b">
        <f t="shared" si="151"/>
        <v>0</v>
      </c>
      <c r="CQ209" s="19" t="b">
        <f t="shared" si="152"/>
        <v>1</v>
      </c>
      <c r="CR209" s="19" t="b">
        <f t="shared" si="153"/>
        <v>0</v>
      </c>
      <c r="CS209" s="20" t="b">
        <f t="shared" si="154"/>
        <v>1</v>
      </c>
      <c r="CT209" s="19" t="b">
        <f t="shared" si="155"/>
        <v>1</v>
      </c>
      <c r="CU209" s="19" t="b">
        <f t="shared" si="156"/>
        <v>0</v>
      </c>
      <c r="CV209" s="19" t="b">
        <f t="shared" si="157"/>
        <v>0</v>
      </c>
      <c r="CW209" s="19" t="b">
        <f t="shared" si="140"/>
        <v>0</v>
      </c>
      <c r="CX209" s="19" t="b">
        <f t="shared" si="158"/>
        <v>0</v>
      </c>
      <c r="CY209" s="19" t="b">
        <f t="shared" si="141"/>
        <v>1</v>
      </c>
      <c r="CZ209" s="20" t="b">
        <f t="shared" si="159"/>
        <v>0</v>
      </c>
      <c r="DA209" s="19" t="b">
        <f t="shared" si="160"/>
        <v>0</v>
      </c>
      <c r="DB209" s="19" t="b">
        <f t="shared" si="161"/>
        <v>0</v>
      </c>
      <c r="DC209" s="19" t="b">
        <f t="shared" si="162"/>
        <v>0</v>
      </c>
      <c r="DD209" s="19" t="b">
        <f t="shared" si="142"/>
        <v>0</v>
      </c>
      <c r="DE209" s="19" t="b">
        <f t="shared" si="163"/>
        <v>0</v>
      </c>
      <c r="DF209" s="19" t="b">
        <f t="shared" si="164"/>
        <v>0</v>
      </c>
      <c r="DG209" s="19" t="b">
        <f t="shared" si="143"/>
        <v>0</v>
      </c>
      <c r="DH209" s="20" t="b">
        <f t="shared" si="165"/>
        <v>1</v>
      </c>
      <c r="DI209" s="21" t="b">
        <f t="shared" si="144"/>
        <v>1</v>
      </c>
      <c r="DJ209" s="19" t="b">
        <f t="shared" si="166"/>
        <v>0</v>
      </c>
      <c r="DK209" s="19" t="b">
        <f t="shared" si="167"/>
        <v>1</v>
      </c>
      <c r="DL209" s="19" t="b">
        <f t="shared" si="168"/>
        <v>1</v>
      </c>
      <c r="DM209" s="19" t="b">
        <f t="shared" si="145"/>
        <v>1</v>
      </c>
      <c r="DN209" s="19" t="b">
        <f t="shared" si="187"/>
        <v>0</v>
      </c>
      <c r="DO209" s="19" t="b">
        <f t="shared" si="186"/>
        <v>0</v>
      </c>
      <c r="DP209" s="20">
        <f t="shared" si="169"/>
        <v>0</v>
      </c>
      <c r="DQ209" s="19">
        <f t="shared" si="170"/>
        <v>0</v>
      </c>
      <c r="DR209" s="19">
        <f t="shared" si="171"/>
        <v>0</v>
      </c>
      <c r="DS209" s="19">
        <f t="shared" si="172"/>
        <v>0</v>
      </c>
      <c r="DT209" s="19">
        <f t="shared" si="173"/>
        <v>0</v>
      </c>
      <c r="DU209" s="19">
        <f t="shared" si="174"/>
        <v>0</v>
      </c>
      <c r="DV209" s="19">
        <f t="shared" si="175"/>
        <v>0</v>
      </c>
      <c r="DW209" s="19">
        <f t="shared" si="176"/>
        <v>0</v>
      </c>
      <c r="DX209" s="19">
        <f t="shared" si="177"/>
        <v>0</v>
      </c>
      <c r="DY209" s="19">
        <f t="shared" si="178"/>
        <v>0</v>
      </c>
      <c r="DZ209" s="19">
        <f t="shared" si="179"/>
        <v>0</v>
      </c>
      <c r="EA209" s="19">
        <f t="shared" si="180"/>
        <v>0</v>
      </c>
      <c r="EB209" s="19">
        <f t="shared" si="181"/>
        <v>0</v>
      </c>
      <c r="EC209" s="19">
        <f t="shared" si="182"/>
        <v>14</v>
      </c>
      <c r="ED209" s="19">
        <f t="shared" si="183"/>
        <v>0</v>
      </c>
      <c r="EE209" s="19">
        <f t="shared" si="184"/>
        <v>0</v>
      </c>
      <c r="EF209" s="19">
        <f t="shared" si="146"/>
        <v>14</v>
      </c>
      <c r="EG209" s="22">
        <f t="shared" si="185"/>
        <v>0.66176470588235292</v>
      </c>
    </row>
    <row r="210" spans="1:137" x14ac:dyDescent="0.25">
      <c r="A210" s="18" t="b">
        <f t="shared" si="138"/>
        <v>1</v>
      </c>
      <c r="B210" s="23" t="s">
        <v>833</v>
      </c>
      <c r="C210" s="32" t="s">
        <v>1142</v>
      </c>
      <c r="D210" s="19">
        <v>1</v>
      </c>
      <c r="E210" s="19">
        <v>1</v>
      </c>
      <c r="F210" s="19">
        <v>1</v>
      </c>
      <c r="G210" s="19">
        <v>0</v>
      </c>
      <c r="H210" s="19">
        <v>0</v>
      </c>
      <c r="I210" s="19">
        <v>19</v>
      </c>
      <c r="J210" s="19">
        <v>1</v>
      </c>
      <c r="K210" s="19">
        <v>3</v>
      </c>
      <c r="L210" s="19">
        <v>1</v>
      </c>
      <c r="M210" s="19">
        <v>0</v>
      </c>
      <c r="N210" s="19">
        <v>0</v>
      </c>
      <c r="O210" s="19">
        <v>0</v>
      </c>
      <c r="P210" s="19">
        <v>0</v>
      </c>
      <c r="Q210" s="19">
        <v>0</v>
      </c>
      <c r="R210" s="19">
        <v>0</v>
      </c>
      <c r="S210" s="19">
        <v>0</v>
      </c>
      <c r="T210" s="25" t="s">
        <v>514</v>
      </c>
      <c r="U210" s="19">
        <v>2</v>
      </c>
      <c r="V210" s="20">
        <v>0</v>
      </c>
      <c r="W210" s="19">
        <v>0</v>
      </c>
      <c r="X210" s="19">
        <v>0</v>
      </c>
      <c r="Y210" s="19">
        <v>0</v>
      </c>
      <c r="AC210" s="19">
        <v>1</v>
      </c>
      <c r="AD210" s="19">
        <v>0</v>
      </c>
      <c r="AE210" s="19">
        <v>0</v>
      </c>
      <c r="AF210" s="19">
        <v>0</v>
      </c>
      <c r="AG210" s="19">
        <v>0</v>
      </c>
      <c r="AH210" s="19">
        <v>1</v>
      </c>
      <c r="AI210" s="19">
        <v>1</v>
      </c>
      <c r="AJ210" s="19">
        <v>0</v>
      </c>
      <c r="AK210" s="19">
        <v>0</v>
      </c>
      <c r="AL210" s="19">
        <v>0</v>
      </c>
      <c r="AM210" s="19">
        <v>1</v>
      </c>
      <c r="AN210" s="19">
        <v>1</v>
      </c>
      <c r="AO210" s="19">
        <v>0</v>
      </c>
      <c r="AP210" s="19">
        <v>0</v>
      </c>
      <c r="AQ210" s="19">
        <v>0</v>
      </c>
      <c r="AR210" s="19">
        <v>0</v>
      </c>
      <c r="AV210" s="19">
        <v>0</v>
      </c>
      <c r="AY210" s="19">
        <v>0</v>
      </c>
      <c r="BA210" s="25" t="s">
        <v>47</v>
      </c>
      <c r="BB210" s="19">
        <v>2</v>
      </c>
      <c r="BC210" s="20">
        <v>3</v>
      </c>
      <c r="BD210" s="19">
        <v>1</v>
      </c>
      <c r="BE210" s="19">
        <v>1</v>
      </c>
      <c r="BF210" s="19">
        <v>1</v>
      </c>
      <c r="BG210" s="19">
        <v>1</v>
      </c>
      <c r="BH210" s="19">
        <v>1</v>
      </c>
      <c r="BI210" s="19">
        <v>1</v>
      </c>
      <c r="BJ210" s="19">
        <v>0</v>
      </c>
      <c r="BK210" s="19">
        <v>0</v>
      </c>
      <c r="BL210" s="19">
        <v>1</v>
      </c>
      <c r="BM210" s="19">
        <v>0</v>
      </c>
      <c r="BN210" s="19">
        <v>0</v>
      </c>
      <c r="BO210" s="19">
        <v>0</v>
      </c>
      <c r="BP210" s="19">
        <v>0</v>
      </c>
      <c r="BQ210" s="19">
        <v>0</v>
      </c>
      <c r="BR210" s="19">
        <v>0</v>
      </c>
      <c r="BS210" s="19">
        <v>0</v>
      </c>
      <c r="BT210" s="19">
        <v>0</v>
      </c>
      <c r="BU210" s="19">
        <v>0</v>
      </c>
      <c r="BV210" s="19">
        <v>0</v>
      </c>
      <c r="BW210" s="19">
        <v>0</v>
      </c>
      <c r="BX210" s="19">
        <v>0</v>
      </c>
      <c r="BY210" s="19">
        <v>0</v>
      </c>
      <c r="BZ210" s="19">
        <v>0</v>
      </c>
      <c r="CA210" s="19">
        <v>0</v>
      </c>
      <c r="CB210" s="19">
        <v>1</v>
      </c>
      <c r="CC210" s="19">
        <v>5</v>
      </c>
      <c r="CD210" s="19">
        <v>0</v>
      </c>
      <c r="CE210" s="19">
        <v>0</v>
      </c>
      <c r="CF210" s="19">
        <v>1</v>
      </c>
      <c r="CG210" s="25" t="s">
        <v>47</v>
      </c>
      <c r="CH210" s="19">
        <v>0</v>
      </c>
      <c r="CJ210" s="19">
        <v>2</v>
      </c>
      <c r="CK210" s="20" t="b">
        <f t="shared" si="147"/>
        <v>1</v>
      </c>
      <c r="CL210" s="21" t="b">
        <f t="shared" si="148"/>
        <v>0</v>
      </c>
      <c r="CM210" s="21" t="b">
        <f t="shared" si="139"/>
        <v>1</v>
      </c>
      <c r="CN210" s="19" t="b">
        <f t="shared" si="149"/>
        <v>1</v>
      </c>
      <c r="CO210" s="20" t="b">
        <f t="shared" si="150"/>
        <v>0</v>
      </c>
      <c r="CP210" s="19" t="b">
        <f t="shared" si="151"/>
        <v>0</v>
      </c>
      <c r="CQ210" s="19" t="b">
        <f t="shared" si="152"/>
        <v>0</v>
      </c>
      <c r="CR210" s="19" t="b">
        <f t="shared" si="153"/>
        <v>0</v>
      </c>
      <c r="CS210" s="20" t="b">
        <f t="shared" si="154"/>
        <v>0</v>
      </c>
      <c r="CT210" s="19" t="b">
        <f t="shared" si="155"/>
        <v>0</v>
      </c>
      <c r="CU210" s="19" t="b">
        <f t="shared" si="156"/>
        <v>0</v>
      </c>
      <c r="CV210" s="19" t="b">
        <f t="shared" si="157"/>
        <v>0</v>
      </c>
      <c r="CW210" s="19" t="b">
        <f t="shared" si="140"/>
        <v>0</v>
      </c>
      <c r="CX210" s="19" t="b">
        <f t="shared" si="158"/>
        <v>0</v>
      </c>
      <c r="CY210" s="19" t="b">
        <f t="shared" si="141"/>
        <v>0</v>
      </c>
      <c r="CZ210" s="20" t="b">
        <f t="shared" si="159"/>
        <v>1</v>
      </c>
      <c r="DA210" s="19" t="b">
        <f t="shared" si="160"/>
        <v>1</v>
      </c>
      <c r="DB210" s="19" t="b">
        <f t="shared" si="161"/>
        <v>0</v>
      </c>
      <c r="DC210" s="19" t="b">
        <f t="shared" si="162"/>
        <v>0</v>
      </c>
      <c r="DD210" s="19" t="b">
        <f t="shared" si="142"/>
        <v>0</v>
      </c>
      <c r="DE210" s="19" t="b">
        <f t="shared" si="163"/>
        <v>0</v>
      </c>
      <c r="DF210" s="19" t="b">
        <f t="shared" si="164"/>
        <v>0</v>
      </c>
      <c r="DG210" s="19" t="b">
        <f t="shared" si="143"/>
        <v>0</v>
      </c>
      <c r="DH210" s="20" t="b">
        <f t="shared" si="165"/>
        <v>0</v>
      </c>
      <c r="DI210" s="21" t="b">
        <f t="shared" si="144"/>
        <v>0</v>
      </c>
      <c r="DJ210" s="19" t="b">
        <f t="shared" si="166"/>
        <v>1</v>
      </c>
      <c r="DK210" s="19" t="b">
        <f t="shared" si="167"/>
        <v>0</v>
      </c>
      <c r="DL210" s="19" t="b">
        <f t="shared" si="168"/>
        <v>0</v>
      </c>
      <c r="DM210" s="19" t="b">
        <f t="shared" si="145"/>
        <v>0</v>
      </c>
      <c r="DN210" s="19" t="b">
        <f t="shared" si="187"/>
        <v>1</v>
      </c>
      <c r="DO210" s="19" t="b">
        <f t="shared" si="186"/>
        <v>0</v>
      </c>
      <c r="DP210" s="20">
        <f t="shared" si="169"/>
        <v>0</v>
      </c>
      <c r="DQ210" s="19">
        <f t="shared" si="170"/>
        <v>0</v>
      </c>
      <c r="DR210" s="19">
        <f t="shared" si="171"/>
        <v>0</v>
      </c>
      <c r="DS210" s="19">
        <f t="shared" si="172"/>
        <v>0</v>
      </c>
      <c r="DT210" s="19">
        <f t="shared" si="173"/>
        <v>0</v>
      </c>
      <c r="DU210" s="19">
        <f t="shared" si="174"/>
        <v>0</v>
      </c>
      <c r="DV210" s="19">
        <f t="shared" si="175"/>
        <v>0</v>
      </c>
      <c r="DW210" s="19">
        <f t="shared" si="176"/>
        <v>0</v>
      </c>
      <c r="DX210" s="19">
        <f t="shared" si="177"/>
        <v>0</v>
      </c>
      <c r="DY210" s="19">
        <f t="shared" si="178"/>
        <v>0</v>
      </c>
      <c r="DZ210" s="19">
        <f t="shared" si="179"/>
        <v>0</v>
      </c>
      <c r="EA210" s="19">
        <f t="shared" si="180"/>
        <v>0</v>
      </c>
      <c r="EB210" s="19">
        <f t="shared" si="181"/>
        <v>0</v>
      </c>
      <c r="EC210" s="19">
        <f t="shared" si="182"/>
        <v>0</v>
      </c>
      <c r="ED210" s="19">
        <f t="shared" si="183"/>
        <v>0</v>
      </c>
      <c r="EE210" s="19">
        <f t="shared" si="184"/>
        <v>16</v>
      </c>
      <c r="EF210" s="19">
        <f t="shared" si="146"/>
        <v>16</v>
      </c>
      <c r="EG210" s="22">
        <f t="shared" si="185"/>
        <v>7.43801652892562E-2</v>
      </c>
    </row>
    <row r="211" spans="1:137" x14ac:dyDescent="0.25">
      <c r="A211" s="18" t="b">
        <f t="shared" si="138"/>
        <v>1</v>
      </c>
      <c r="B211" s="23" t="s">
        <v>833</v>
      </c>
      <c r="C211" s="32" t="s">
        <v>1143</v>
      </c>
      <c r="D211" s="19">
        <v>1</v>
      </c>
      <c r="E211" s="19">
        <v>1</v>
      </c>
      <c r="F211" s="19">
        <v>1</v>
      </c>
      <c r="G211" s="19">
        <v>0</v>
      </c>
      <c r="H211" s="19">
        <v>0</v>
      </c>
      <c r="I211" s="19">
        <v>4</v>
      </c>
      <c r="J211" s="19">
        <v>1</v>
      </c>
      <c r="K211" s="19">
        <v>3</v>
      </c>
      <c r="L211" s="19">
        <v>1</v>
      </c>
      <c r="M211" s="19">
        <v>0</v>
      </c>
      <c r="N211" s="19">
        <v>0</v>
      </c>
      <c r="O211" s="19">
        <v>0</v>
      </c>
      <c r="P211" s="19">
        <v>0</v>
      </c>
      <c r="Q211" s="19">
        <v>0</v>
      </c>
      <c r="R211" s="19">
        <v>0</v>
      </c>
      <c r="S211" s="19">
        <v>0</v>
      </c>
      <c r="T211" s="25" t="s">
        <v>47</v>
      </c>
      <c r="U211" s="19">
        <v>2</v>
      </c>
      <c r="V211" s="20">
        <v>0</v>
      </c>
      <c r="W211" s="19">
        <v>0</v>
      </c>
      <c r="X211" s="19">
        <v>0</v>
      </c>
      <c r="Y211" s="19">
        <v>0</v>
      </c>
      <c r="AC211" s="19">
        <v>0</v>
      </c>
      <c r="AD211" s="19">
        <v>0</v>
      </c>
      <c r="AE211" s="19">
        <v>0</v>
      </c>
      <c r="AF211" s="19">
        <v>0</v>
      </c>
      <c r="AG211" s="19">
        <v>0</v>
      </c>
      <c r="AH211" s="19">
        <v>0</v>
      </c>
      <c r="AI211" s="19">
        <v>0</v>
      </c>
      <c r="AJ211" s="19">
        <v>0</v>
      </c>
      <c r="AK211" s="19">
        <v>0</v>
      </c>
      <c r="AL211" s="19">
        <v>0</v>
      </c>
      <c r="AM211" s="19">
        <v>1</v>
      </c>
      <c r="AN211" s="19">
        <v>0</v>
      </c>
      <c r="AO211" s="19">
        <v>1</v>
      </c>
      <c r="AP211" s="19">
        <v>1</v>
      </c>
      <c r="AQ211" s="19">
        <v>0</v>
      </c>
      <c r="AR211" s="19">
        <v>0</v>
      </c>
      <c r="AV211" s="19">
        <v>0</v>
      </c>
      <c r="AY211" s="19">
        <v>1</v>
      </c>
      <c r="AZ211" s="25" t="s">
        <v>515</v>
      </c>
      <c r="BA211" s="25" t="s">
        <v>47</v>
      </c>
      <c r="BB211" s="19">
        <v>2</v>
      </c>
      <c r="BC211" s="20">
        <v>3</v>
      </c>
      <c r="BD211" s="19">
        <v>1</v>
      </c>
      <c r="BE211" s="19">
        <v>3</v>
      </c>
      <c r="BH211" s="19">
        <v>0</v>
      </c>
      <c r="BI211" s="19">
        <v>1</v>
      </c>
      <c r="BJ211" s="19">
        <v>1</v>
      </c>
      <c r="BK211" s="19">
        <v>0</v>
      </c>
      <c r="BL211" s="19">
        <v>1</v>
      </c>
      <c r="BM211" s="19">
        <v>1</v>
      </c>
      <c r="BN211" s="19">
        <v>1</v>
      </c>
      <c r="BO211" s="19">
        <v>1</v>
      </c>
      <c r="BP211" s="19">
        <v>1</v>
      </c>
      <c r="BQ211" s="19">
        <v>0</v>
      </c>
      <c r="BR211" s="19">
        <v>1</v>
      </c>
      <c r="BS211" s="19">
        <v>1</v>
      </c>
      <c r="BT211" s="19">
        <v>0</v>
      </c>
      <c r="BU211" s="19">
        <v>0</v>
      </c>
      <c r="BV211" s="19">
        <v>0</v>
      </c>
      <c r="BW211" s="19">
        <v>0</v>
      </c>
      <c r="BX211" s="19">
        <v>0</v>
      </c>
      <c r="BY211" s="19">
        <v>0</v>
      </c>
      <c r="BZ211" s="19">
        <v>0</v>
      </c>
      <c r="CA211" s="19">
        <v>1</v>
      </c>
      <c r="CB211" s="19">
        <v>0</v>
      </c>
      <c r="CC211" s="19">
        <v>1</v>
      </c>
      <c r="CD211" s="19">
        <v>1</v>
      </c>
      <c r="CE211" s="19">
        <v>1</v>
      </c>
      <c r="CF211" s="19">
        <v>2</v>
      </c>
      <c r="CG211" s="25" t="s">
        <v>47</v>
      </c>
      <c r="CH211" s="19">
        <v>0</v>
      </c>
      <c r="CJ211" s="19">
        <v>2</v>
      </c>
      <c r="CK211" s="20" t="b">
        <f t="shared" si="147"/>
        <v>1</v>
      </c>
      <c r="CL211" s="21" t="b">
        <f t="shared" si="148"/>
        <v>0</v>
      </c>
      <c r="CM211" s="21" t="b">
        <f t="shared" si="139"/>
        <v>1</v>
      </c>
      <c r="CN211" s="19" t="b">
        <f t="shared" si="149"/>
        <v>1</v>
      </c>
      <c r="CO211" s="20" t="b">
        <f t="shared" si="150"/>
        <v>0</v>
      </c>
      <c r="CP211" s="19" t="b">
        <f t="shared" si="151"/>
        <v>0</v>
      </c>
      <c r="CQ211" s="19" t="b">
        <f t="shared" si="152"/>
        <v>1</v>
      </c>
      <c r="CR211" s="19" t="b">
        <f t="shared" si="153"/>
        <v>0</v>
      </c>
      <c r="CS211" s="20" t="b">
        <f t="shared" si="154"/>
        <v>1</v>
      </c>
      <c r="CT211" s="19" t="b">
        <f t="shared" si="155"/>
        <v>1</v>
      </c>
      <c r="CU211" s="19" t="b">
        <f t="shared" si="156"/>
        <v>0</v>
      </c>
      <c r="CV211" s="19" t="b">
        <f t="shared" si="157"/>
        <v>0</v>
      </c>
      <c r="CW211" s="19" t="b">
        <f t="shared" si="140"/>
        <v>0</v>
      </c>
      <c r="CX211" s="19" t="b">
        <f t="shared" si="158"/>
        <v>0</v>
      </c>
      <c r="CY211" s="19" t="b">
        <f t="shared" si="141"/>
        <v>1</v>
      </c>
      <c r="CZ211" s="20" t="b">
        <f t="shared" si="159"/>
        <v>0</v>
      </c>
      <c r="DA211" s="19" t="b">
        <f t="shared" si="160"/>
        <v>0</v>
      </c>
      <c r="DB211" s="19" t="b">
        <f t="shared" si="161"/>
        <v>0</v>
      </c>
      <c r="DC211" s="19" t="b">
        <f t="shared" si="162"/>
        <v>0</v>
      </c>
      <c r="DD211" s="19" t="b">
        <f t="shared" si="142"/>
        <v>0</v>
      </c>
      <c r="DE211" s="19" t="b">
        <f t="shared" si="163"/>
        <v>0</v>
      </c>
      <c r="DF211" s="19" t="b">
        <f t="shared" si="164"/>
        <v>0</v>
      </c>
      <c r="DG211" s="19" t="b">
        <f t="shared" si="143"/>
        <v>0</v>
      </c>
      <c r="DH211" s="20" t="b">
        <f t="shared" si="165"/>
        <v>1</v>
      </c>
      <c r="DI211" s="21" t="b">
        <f t="shared" si="144"/>
        <v>1</v>
      </c>
      <c r="DJ211" s="19" t="b">
        <f t="shared" si="166"/>
        <v>0</v>
      </c>
      <c r="DK211" s="19" t="b">
        <f t="shared" si="167"/>
        <v>1</v>
      </c>
      <c r="DL211" s="19" t="b">
        <f t="shared" si="168"/>
        <v>1</v>
      </c>
      <c r="DM211" s="19" t="b">
        <f t="shared" si="145"/>
        <v>1</v>
      </c>
      <c r="DN211" s="19" t="b">
        <f t="shared" si="187"/>
        <v>0</v>
      </c>
      <c r="DO211" s="19" t="b">
        <f t="shared" si="186"/>
        <v>0</v>
      </c>
      <c r="DP211" s="20">
        <f t="shared" si="169"/>
        <v>0</v>
      </c>
      <c r="DQ211" s="19">
        <f t="shared" si="170"/>
        <v>0</v>
      </c>
      <c r="DR211" s="19">
        <f t="shared" si="171"/>
        <v>0</v>
      </c>
      <c r="DS211" s="19">
        <f t="shared" si="172"/>
        <v>0</v>
      </c>
      <c r="DT211" s="19">
        <f t="shared" si="173"/>
        <v>0</v>
      </c>
      <c r="DU211" s="19">
        <f t="shared" si="174"/>
        <v>0</v>
      </c>
      <c r="DV211" s="19">
        <f t="shared" si="175"/>
        <v>0</v>
      </c>
      <c r="DW211" s="19">
        <f t="shared" si="176"/>
        <v>0</v>
      </c>
      <c r="DX211" s="19">
        <f t="shared" si="177"/>
        <v>0</v>
      </c>
      <c r="DY211" s="19">
        <f t="shared" si="178"/>
        <v>0</v>
      </c>
      <c r="DZ211" s="19">
        <f t="shared" si="179"/>
        <v>0</v>
      </c>
      <c r="EA211" s="19">
        <f t="shared" si="180"/>
        <v>0</v>
      </c>
      <c r="EB211" s="19">
        <f t="shared" si="181"/>
        <v>0</v>
      </c>
      <c r="EC211" s="19">
        <f t="shared" si="182"/>
        <v>14</v>
      </c>
      <c r="ED211" s="19">
        <f t="shared" si="183"/>
        <v>0</v>
      </c>
      <c r="EE211" s="19">
        <f t="shared" si="184"/>
        <v>0</v>
      </c>
      <c r="EF211" s="19">
        <f t="shared" si="146"/>
        <v>14</v>
      </c>
      <c r="EG211" s="22">
        <f t="shared" si="185"/>
        <v>0.66176470588235292</v>
      </c>
    </row>
    <row r="212" spans="1:137" x14ac:dyDescent="0.25">
      <c r="A212" s="18" t="b">
        <f t="shared" si="138"/>
        <v>1</v>
      </c>
      <c r="B212" s="23" t="s">
        <v>833</v>
      </c>
      <c r="C212" s="32" t="s">
        <v>1144</v>
      </c>
      <c r="D212" s="19">
        <v>1</v>
      </c>
      <c r="E212" s="19">
        <v>1</v>
      </c>
      <c r="F212" s="19">
        <v>1</v>
      </c>
      <c r="G212" s="19">
        <v>0</v>
      </c>
      <c r="H212" s="19">
        <v>0</v>
      </c>
      <c r="I212" s="19">
        <v>1</v>
      </c>
      <c r="J212" s="19">
        <v>1</v>
      </c>
      <c r="K212" s="19">
        <v>3</v>
      </c>
      <c r="L212" s="19">
        <v>1</v>
      </c>
      <c r="M212" s="19">
        <v>0</v>
      </c>
      <c r="N212" s="19">
        <v>0</v>
      </c>
      <c r="O212" s="19">
        <v>0</v>
      </c>
      <c r="P212" s="19">
        <v>0</v>
      </c>
      <c r="Q212" s="19">
        <v>0</v>
      </c>
      <c r="R212" s="19">
        <v>0</v>
      </c>
      <c r="S212" s="19">
        <v>0</v>
      </c>
      <c r="T212" s="25" t="s">
        <v>47</v>
      </c>
      <c r="U212" s="19">
        <v>2</v>
      </c>
      <c r="V212" s="20">
        <v>0</v>
      </c>
      <c r="W212" s="19">
        <v>0</v>
      </c>
      <c r="X212" s="19">
        <v>0</v>
      </c>
      <c r="Y212" s="19">
        <v>0</v>
      </c>
      <c r="AC212" s="19">
        <v>1</v>
      </c>
      <c r="AD212" s="19">
        <v>1</v>
      </c>
      <c r="AE212" s="19">
        <v>1</v>
      </c>
      <c r="AF212" s="19">
        <v>0</v>
      </c>
      <c r="AG212" s="19">
        <v>0</v>
      </c>
      <c r="AH212" s="19">
        <v>0</v>
      </c>
      <c r="AI212" s="19">
        <v>0</v>
      </c>
      <c r="AJ212" s="19">
        <v>0</v>
      </c>
      <c r="AK212" s="19">
        <v>0</v>
      </c>
      <c r="AL212" s="19">
        <v>0</v>
      </c>
      <c r="AM212" s="19">
        <v>1</v>
      </c>
      <c r="AN212" s="19">
        <v>0</v>
      </c>
      <c r="AO212" s="19">
        <v>1</v>
      </c>
      <c r="AP212" s="19">
        <v>0</v>
      </c>
      <c r="AQ212" s="19">
        <v>1</v>
      </c>
      <c r="AR212" s="19">
        <v>1</v>
      </c>
      <c r="AS212" s="19">
        <v>1</v>
      </c>
      <c r="AT212" s="19">
        <v>0</v>
      </c>
      <c r="AU212" s="19">
        <v>1</v>
      </c>
      <c r="AV212" s="19">
        <v>0</v>
      </c>
      <c r="AY212" s="19">
        <v>1</v>
      </c>
      <c r="AZ212" s="25" t="s">
        <v>516</v>
      </c>
      <c r="BA212" s="25" t="s">
        <v>517</v>
      </c>
      <c r="BB212" s="19">
        <v>2</v>
      </c>
      <c r="BC212" s="20">
        <v>3</v>
      </c>
      <c r="BD212" s="19">
        <v>1</v>
      </c>
      <c r="BE212" s="19">
        <v>3</v>
      </c>
      <c r="BH212" s="19">
        <v>0</v>
      </c>
      <c r="BI212" s="19">
        <v>1</v>
      </c>
      <c r="BJ212" s="19">
        <v>1</v>
      </c>
      <c r="BK212" s="19">
        <v>0</v>
      </c>
      <c r="BL212" s="19">
        <v>1</v>
      </c>
      <c r="BM212" s="19">
        <v>1</v>
      </c>
      <c r="BN212" s="19">
        <v>1</v>
      </c>
      <c r="BO212" s="19">
        <v>1</v>
      </c>
      <c r="BP212" s="19">
        <v>1</v>
      </c>
      <c r="BQ212" s="19">
        <v>0</v>
      </c>
      <c r="BR212" s="19">
        <v>1</v>
      </c>
      <c r="BS212" s="19">
        <v>1</v>
      </c>
      <c r="BT212" s="19">
        <v>0</v>
      </c>
      <c r="BU212" s="19">
        <v>0</v>
      </c>
      <c r="BV212" s="19">
        <v>0</v>
      </c>
      <c r="BW212" s="19">
        <v>0</v>
      </c>
      <c r="BX212" s="19">
        <v>0</v>
      </c>
      <c r="BY212" s="19">
        <v>0</v>
      </c>
      <c r="BZ212" s="19">
        <v>0</v>
      </c>
      <c r="CA212" s="19">
        <v>1</v>
      </c>
      <c r="CB212" s="19">
        <v>0</v>
      </c>
      <c r="CC212" s="19">
        <v>1</v>
      </c>
      <c r="CD212" s="19">
        <v>1</v>
      </c>
      <c r="CE212" s="19">
        <v>1</v>
      </c>
      <c r="CF212" s="19">
        <v>3</v>
      </c>
      <c r="CG212" s="25" t="s">
        <v>47</v>
      </c>
      <c r="CH212" s="19">
        <v>0</v>
      </c>
      <c r="CJ212" s="19">
        <v>2</v>
      </c>
      <c r="CK212" s="20" t="b">
        <f t="shared" si="147"/>
        <v>1</v>
      </c>
      <c r="CL212" s="21" t="b">
        <f t="shared" si="148"/>
        <v>0</v>
      </c>
      <c r="CM212" s="21" t="b">
        <f t="shared" si="139"/>
        <v>1</v>
      </c>
      <c r="CN212" s="19" t="b">
        <f t="shared" si="149"/>
        <v>1</v>
      </c>
      <c r="CO212" s="20" t="b">
        <f t="shared" si="150"/>
        <v>0</v>
      </c>
      <c r="CP212" s="19" t="b">
        <f t="shared" si="151"/>
        <v>1</v>
      </c>
      <c r="CQ212" s="19" t="b">
        <f t="shared" si="152"/>
        <v>1</v>
      </c>
      <c r="CR212" s="19" t="b">
        <f t="shared" si="153"/>
        <v>0</v>
      </c>
      <c r="CS212" s="20" t="b">
        <f t="shared" si="154"/>
        <v>1</v>
      </c>
      <c r="CT212" s="19" t="b">
        <f t="shared" si="155"/>
        <v>1</v>
      </c>
      <c r="CU212" s="19" t="b">
        <f t="shared" si="156"/>
        <v>0</v>
      </c>
      <c r="CV212" s="19" t="b">
        <f t="shared" si="157"/>
        <v>0</v>
      </c>
      <c r="CW212" s="19" t="b">
        <f t="shared" si="140"/>
        <v>0</v>
      </c>
      <c r="CX212" s="19" t="b">
        <f t="shared" si="158"/>
        <v>0</v>
      </c>
      <c r="CY212" s="19" t="b">
        <f t="shared" si="141"/>
        <v>1</v>
      </c>
      <c r="CZ212" s="20" t="b">
        <f t="shared" si="159"/>
        <v>0</v>
      </c>
      <c r="DA212" s="19" t="b">
        <f t="shared" si="160"/>
        <v>0</v>
      </c>
      <c r="DB212" s="19" t="b">
        <f t="shared" si="161"/>
        <v>0</v>
      </c>
      <c r="DC212" s="19" t="b">
        <f t="shared" si="162"/>
        <v>0</v>
      </c>
      <c r="DD212" s="19" t="b">
        <f t="shared" si="142"/>
        <v>0</v>
      </c>
      <c r="DE212" s="19" t="b">
        <f t="shared" si="163"/>
        <v>0</v>
      </c>
      <c r="DF212" s="19" t="b">
        <f t="shared" si="164"/>
        <v>0</v>
      </c>
      <c r="DG212" s="19" t="b">
        <f t="shared" si="143"/>
        <v>0</v>
      </c>
      <c r="DH212" s="20" t="b">
        <f t="shared" si="165"/>
        <v>1</v>
      </c>
      <c r="DI212" s="21" t="b">
        <f t="shared" si="144"/>
        <v>1</v>
      </c>
      <c r="DJ212" s="19" t="b">
        <f t="shared" si="166"/>
        <v>0</v>
      </c>
      <c r="DK212" s="19" t="b">
        <f t="shared" si="167"/>
        <v>1</v>
      </c>
      <c r="DL212" s="19" t="b">
        <f t="shared" si="168"/>
        <v>1</v>
      </c>
      <c r="DM212" s="19" t="b">
        <f t="shared" si="145"/>
        <v>1</v>
      </c>
      <c r="DN212" s="19" t="b">
        <f t="shared" si="187"/>
        <v>0</v>
      </c>
      <c r="DO212" s="19" t="b">
        <f t="shared" si="186"/>
        <v>0</v>
      </c>
      <c r="DP212" s="20">
        <f t="shared" si="169"/>
        <v>0</v>
      </c>
      <c r="DQ212" s="19">
        <f t="shared" si="170"/>
        <v>0</v>
      </c>
      <c r="DR212" s="19">
        <f t="shared" si="171"/>
        <v>0</v>
      </c>
      <c r="DS212" s="19">
        <f t="shared" si="172"/>
        <v>0</v>
      </c>
      <c r="DT212" s="19">
        <f t="shared" si="173"/>
        <v>0</v>
      </c>
      <c r="DU212" s="19">
        <f t="shared" si="174"/>
        <v>0</v>
      </c>
      <c r="DV212" s="19">
        <f t="shared" si="175"/>
        <v>0</v>
      </c>
      <c r="DW212" s="19">
        <f t="shared" si="176"/>
        <v>0</v>
      </c>
      <c r="DX212" s="19">
        <f t="shared" si="177"/>
        <v>0</v>
      </c>
      <c r="DY212" s="19">
        <f t="shared" si="178"/>
        <v>10</v>
      </c>
      <c r="DZ212" s="19">
        <f t="shared" si="179"/>
        <v>0</v>
      </c>
      <c r="EA212" s="19">
        <f t="shared" si="180"/>
        <v>0</v>
      </c>
      <c r="EB212" s="19">
        <f t="shared" si="181"/>
        <v>0</v>
      </c>
      <c r="EC212" s="19">
        <f t="shared" si="182"/>
        <v>0</v>
      </c>
      <c r="ED212" s="19">
        <f t="shared" si="183"/>
        <v>0</v>
      </c>
      <c r="EE212" s="19">
        <f t="shared" si="184"/>
        <v>0</v>
      </c>
      <c r="EF212" s="19">
        <f t="shared" si="146"/>
        <v>10</v>
      </c>
      <c r="EG212" s="22">
        <f t="shared" si="185"/>
        <v>0.85</v>
      </c>
    </row>
    <row r="213" spans="1:137" x14ac:dyDescent="0.25">
      <c r="A213" s="18" t="b">
        <f t="shared" si="138"/>
        <v>1</v>
      </c>
      <c r="B213" s="23" t="s">
        <v>833</v>
      </c>
      <c r="C213" s="32" t="s">
        <v>1145</v>
      </c>
      <c r="D213" s="19">
        <v>1</v>
      </c>
      <c r="E213" s="19">
        <v>1</v>
      </c>
      <c r="F213" s="19">
        <v>1</v>
      </c>
      <c r="G213" s="19">
        <v>0</v>
      </c>
      <c r="H213" s="19">
        <v>0</v>
      </c>
      <c r="I213" s="19">
        <v>5</v>
      </c>
      <c r="J213" s="19">
        <v>1</v>
      </c>
      <c r="K213" s="19">
        <v>3</v>
      </c>
      <c r="L213" s="19">
        <v>1</v>
      </c>
      <c r="M213" s="19">
        <v>0</v>
      </c>
      <c r="N213" s="19">
        <v>0</v>
      </c>
      <c r="O213" s="19">
        <v>0</v>
      </c>
      <c r="P213" s="19">
        <v>0</v>
      </c>
      <c r="Q213" s="19">
        <v>0</v>
      </c>
      <c r="R213" s="19">
        <v>0</v>
      </c>
      <c r="S213" s="19">
        <v>0</v>
      </c>
      <c r="T213" s="25" t="s">
        <v>47</v>
      </c>
      <c r="U213" s="19">
        <v>2</v>
      </c>
      <c r="V213" s="20">
        <v>1</v>
      </c>
      <c r="W213" s="19">
        <v>1</v>
      </c>
      <c r="X213" s="19">
        <v>0</v>
      </c>
      <c r="Y213" s="19">
        <v>1</v>
      </c>
      <c r="Z213" s="19">
        <v>1</v>
      </c>
      <c r="AC213" s="19">
        <v>0</v>
      </c>
      <c r="AD213" s="19">
        <v>0</v>
      </c>
      <c r="AE213" s="19">
        <v>0</v>
      </c>
      <c r="AF213" s="19">
        <v>0</v>
      </c>
      <c r="AG213" s="19">
        <v>0</v>
      </c>
      <c r="AH213" s="19">
        <v>0</v>
      </c>
      <c r="AI213" s="19">
        <v>0</v>
      </c>
      <c r="AJ213" s="19">
        <v>0</v>
      </c>
      <c r="AK213" s="19">
        <v>0</v>
      </c>
      <c r="AL213" s="19">
        <v>0</v>
      </c>
      <c r="AM213" s="19">
        <v>1</v>
      </c>
      <c r="AN213" s="19">
        <v>0</v>
      </c>
      <c r="AO213" s="19">
        <v>1</v>
      </c>
      <c r="AP213" s="19">
        <v>1</v>
      </c>
      <c r="AQ213" s="19">
        <v>0</v>
      </c>
      <c r="AR213" s="19">
        <v>0</v>
      </c>
      <c r="AV213" s="19">
        <v>0</v>
      </c>
      <c r="AY213" s="19">
        <v>1</v>
      </c>
      <c r="AZ213" s="25" t="s">
        <v>518</v>
      </c>
      <c r="BA213" s="25" t="s">
        <v>47</v>
      </c>
      <c r="BB213" s="19">
        <v>2</v>
      </c>
      <c r="BC213" s="20">
        <v>3</v>
      </c>
      <c r="BD213" s="19">
        <v>1</v>
      </c>
      <c r="BE213" s="19">
        <v>3</v>
      </c>
      <c r="BH213" s="19">
        <v>0</v>
      </c>
      <c r="BI213" s="19">
        <v>1</v>
      </c>
      <c r="BJ213" s="19">
        <v>1</v>
      </c>
      <c r="BK213" s="19">
        <v>1</v>
      </c>
      <c r="BL213" s="19">
        <v>1</v>
      </c>
      <c r="BM213" s="19">
        <v>1</v>
      </c>
      <c r="BN213" s="19">
        <v>1</v>
      </c>
      <c r="BO213" s="19">
        <v>1</v>
      </c>
      <c r="BP213" s="19">
        <v>1</v>
      </c>
      <c r="BQ213" s="19">
        <v>0</v>
      </c>
      <c r="BR213" s="19">
        <v>1</v>
      </c>
      <c r="BS213" s="19">
        <v>0</v>
      </c>
      <c r="BT213" s="19">
        <v>0</v>
      </c>
      <c r="BU213" s="19">
        <v>0</v>
      </c>
      <c r="BV213" s="19">
        <v>0</v>
      </c>
      <c r="BW213" s="19">
        <v>0</v>
      </c>
      <c r="BX213" s="19">
        <v>1</v>
      </c>
      <c r="BY213" s="19">
        <v>0</v>
      </c>
      <c r="BZ213" s="19">
        <v>0</v>
      </c>
      <c r="CA213" s="19">
        <v>1</v>
      </c>
      <c r="CB213" s="19">
        <v>0</v>
      </c>
      <c r="CC213" s="19">
        <v>1</v>
      </c>
      <c r="CD213" s="19">
        <v>1</v>
      </c>
      <c r="CE213" s="19">
        <v>1</v>
      </c>
      <c r="CF213" s="19">
        <v>1</v>
      </c>
      <c r="CG213" s="25" t="s">
        <v>47</v>
      </c>
      <c r="CH213" s="19">
        <v>0</v>
      </c>
      <c r="CJ213" s="19">
        <v>2</v>
      </c>
      <c r="CK213" s="20" t="b">
        <f t="shared" si="147"/>
        <v>1</v>
      </c>
      <c r="CL213" s="21" t="b">
        <f t="shared" si="148"/>
        <v>0</v>
      </c>
      <c r="CM213" s="21" t="b">
        <f t="shared" si="139"/>
        <v>1</v>
      </c>
      <c r="CN213" s="19" t="b">
        <f t="shared" si="149"/>
        <v>1</v>
      </c>
      <c r="CO213" s="20" t="b">
        <f t="shared" si="150"/>
        <v>1</v>
      </c>
      <c r="CP213" s="19" t="b">
        <f t="shared" si="151"/>
        <v>0</v>
      </c>
      <c r="CQ213" s="19" t="b">
        <f t="shared" si="152"/>
        <v>1</v>
      </c>
      <c r="CR213" s="19" t="b">
        <f t="shared" si="153"/>
        <v>0</v>
      </c>
      <c r="CS213" s="20" t="b">
        <f t="shared" si="154"/>
        <v>1</v>
      </c>
      <c r="CT213" s="19" t="b">
        <f t="shared" si="155"/>
        <v>1</v>
      </c>
      <c r="CU213" s="19" t="b">
        <f t="shared" si="156"/>
        <v>0</v>
      </c>
      <c r="CV213" s="19" t="b">
        <f t="shared" si="157"/>
        <v>0</v>
      </c>
      <c r="CW213" s="19" t="b">
        <f t="shared" si="140"/>
        <v>0</v>
      </c>
      <c r="CX213" s="19" t="b">
        <f t="shared" si="158"/>
        <v>0</v>
      </c>
      <c r="CY213" s="19" t="b">
        <f t="shared" si="141"/>
        <v>1</v>
      </c>
      <c r="CZ213" s="20" t="b">
        <f t="shared" si="159"/>
        <v>0</v>
      </c>
      <c r="DA213" s="19" t="b">
        <f t="shared" si="160"/>
        <v>0</v>
      </c>
      <c r="DB213" s="19" t="b">
        <f t="shared" si="161"/>
        <v>0</v>
      </c>
      <c r="DC213" s="19" t="b">
        <f t="shared" si="162"/>
        <v>0</v>
      </c>
      <c r="DD213" s="19" t="b">
        <f t="shared" si="142"/>
        <v>0</v>
      </c>
      <c r="DE213" s="19" t="b">
        <f t="shared" si="163"/>
        <v>0</v>
      </c>
      <c r="DF213" s="19" t="b">
        <f t="shared" si="164"/>
        <v>0</v>
      </c>
      <c r="DG213" s="19" t="b">
        <f t="shared" si="143"/>
        <v>0</v>
      </c>
      <c r="DH213" s="20" t="b">
        <f t="shared" si="165"/>
        <v>1</v>
      </c>
      <c r="DI213" s="21" t="b">
        <f t="shared" si="144"/>
        <v>1</v>
      </c>
      <c r="DJ213" s="19" t="b">
        <f t="shared" si="166"/>
        <v>0</v>
      </c>
      <c r="DK213" s="19" t="b">
        <f t="shared" si="167"/>
        <v>0</v>
      </c>
      <c r="DL213" s="19" t="b">
        <f t="shared" si="168"/>
        <v>1</v>
      </c>
      <c r="DM213" s="19" t="b">
        <f t="shared" si="145"/>
        <v>1</v>
      </c>
      <c r="DN213" s="19" t="b">
        <f t="shared" si="187"/>
        <v>0</v>
      </c>
      <c r="DO213" s="19" t="b">
        <f t="shared" si="186"/>
        <v>0</v>
      </c>
      <c r="DP213" s="20">
        <f t="shared" si="169"/>
        <v>0</v>
      </c>
      <c r="DQ213" s="19">
        <f t="shared" si="170"/>
        <v>0</v>
      </c>
      <c r="DR213" s="19">
        <f t="shared" si="171"/>
        <v>0</v>
      </c>
      <c r="DS213" s="19">
        <f t="shared" si="172"/>
        <v>0</v>
      </c>
      <c r="DT213" s="19">
        <f t="shared" si="173"/>
        <v>0</v>
      </c>
      <c r="DU213" s="19">
        <f t="shared" si="174"/>
        <v>6</v>
      </c>
      <c r="DV213" s="19">
        <f t="shared" si="175"/>
        <v>0</v>
      </c>
      <c r="DW213" s="19">
        <f t="shared" si="176"/>
        <v>0</v>
      </c>
      <c r="DX213" s="19">
        <f t="shared" si="177"/>
        <v>0</v>
      </c>
      <c r="DY213" s="19">
        <f t="shared" si="178"/>
        <v>0</v>
      </c>
      <c r="DZ213" s="19">
        <f t="shared" si="179"/>
        <v>0</v>
      </c>
      <c r="EA213" s="19">
        <f t="shared" si="180"/>
        <v>0</v>
      </c>
      <c r="EB213" s="19">
        <f t="shared" si="181"/>
        <v>0</v>
      </c>
      <c r="EC213" s="19">
        <f t="shared" si="182"/>
        <v>0</v>
      </c>
      <c r="ED213" s="19">
        <f t="shared" si="183"/>
        <v>0</v>
      </c>
      <c r="EE213" s="19">
        <f t="shared" si="184"/>
        <v>0</v>
      </c>
      <c r="EF213" s="19">
        <f t="shared" si="146"/>
        <v>6</v>
      </c>
      <c r="EG213" s="22">
        <f t="shared" si="185"/>
        <v>0.765625</v>
      </c>
    </row>
    <row r="214" spans="1:137" x14ac:dyDescent="0.25">
      <c r="A214" s="18" t="b">
        <f t="shared" ref="A214:A238" si="188">CM214</f>
        <v>1</v>
      </c>
      <c r="B214" s="23" t="s">
        <v>833</v>
      </c>
      <c r="C214" s="32" t="s">
        <v>1146</v>
      </c>
      <c r="D214" s="19">
        <v>1</v>
      </c>
      <c r="E214" s="19">
        <v>1</v>
      </c>
      <c r="F214" s="19">
        <v>1</v>
      </c>
      <c r="G214" s="19">
        <v>0</v>
      </c>
      <c r="H214" s="19">
        <v>0</v>
      </c>
      <c r="I214" s="19">
        <v>1</v>
      </c>
      <c r="J214" s="19">
        <v>1</v>
      </c>
      <c r="K214" s="19">
        <v>1</v>
      </c>
      <c r="L214" s="19">
        <v>3</v>
      </c>
      <c r="M214" s="19">
        <v>0</v>
      </c>
      <c r="N214" s="19">
        <v>0</v>
      </c>
      <c r="O214" s="19">
        <v>0</v>
      </c>
      <c r="P214" s="19">
        <v>0</v>
      </c>
      <c r="Q214" s="19">
        <v>0</v>
      </c>
      <c r="R214" s="19">
        <v>0</v>
      </c>
      <c r="S214" s="19">
        <v>1</v>
      </c>
      <c r="T214" s="25" t="s">
        <v>47</v>
      </c>
      <c r="U214" s="19">
        <v>2</v>
      </c>
      <c r="V214" s="20">
        <v>0</v>
      </c>
      <c r="W214" s="19">
        <v>0</v>
      </c>
      <c r="X214" s="19">
        <v>0</v>
      </c>
      <c r="Y214" s="19">
        <v>0</v>
      </c>
      <c r="AC214" s="19">
        <v>1</v>
      </c>
      <c r="AD214" s="19">
        <v>1</v>
      </c>
      <c r="AE214" s="19">
        <v>1</v>
      </c>
      <c r="AF214" s="19">
        <v>0</v>
      </c>
      <c r="AG214" s="19">
        <v>0</v>
      </c>
      <c r="AH214" s="19">
        <v>1</v>
      </c>
      <c r="AI214" s="19">
        <v>1</v>
      </c>
      <c r="AJ214" s="19">
        <v>0</v>
      </c>
      <c r="AK214" s="19">
        <v>0</v>
      </c>
      <c r="AL214" s="19">
        <v>0</v>
      </c>
      <c r="AM214" s="19">
        <v>1</v>
      </c>
      <c r="AN214" s="19">
        <v>0</v>
      </c>
      <c r="AO214" s="19">
        <v>1</v>
      </c>
      <c r="AP214" s="19">
        <v>1</v>
      </c>
      <c r="AQ214" s="19">
        <v>0</v>
      </c>
      <c r="AR214" s="19">
        <v>0</v>
      </c>
      <c r="AV214" s="19">
        <v>0</v>
      </c>
      <c r="AY214" s="19">
        <v>1</v>
      </c>
      <c r="AZ214" s="25" t="s">
        <v>519</v>
      </c>
      <c r="BA214" s="25" t="s">
        <v>47</v>
      </c>
      <c r="BB214" s="19">
        <v>2</v>
      </c>
      <c r="BC214" s="20">
        <v>3</v>
      </c>
      <c r="BD214" s="19">
        <v>1</v>
      </c>
      <c r="BE214" s="19">
        <v>1</v>
      </c>
      <c r="BF214" s="19">
        <v>1</v>
      </c>
      <c r="BG214" s="19">
        <v>1</v>
      </c>
      <c r="BH214" s="19">
        <v>0</v>
      </c>
      <c r="BI214" s="19">
        <v>1</v>
      </c>
      <c r="BJ214" s="19">
        <v>1</v>
      </c>
      <c r="BK214" s="19">
        <v>1</v>
      </c>
      <c r="BL214" s="19">
        <v>1</v>
      </c>
      <c r="BM214" s="19">
        <v>1</v>
      </c>
      <c r="BN214" s="19">
        <v>1</v>
      </c>
      <c r="BO214" s="19">
        <v>1</v>
      </c>
      <c r="BP214" s="19">
        <v>1</v>
      </c>
      <c r="BQ214" s="19">
        <v>0</v>
      </c>
      <c r="BR214" s="19">
        <v>1</v>
      </c>
      <c r="BS214" s="19">
        <v>1</v>
      </c>
      <c r="BT214" s="19">
        <v>0</v>
      </c>
      <c r="BU214" s="19">
        <v>0</v>
      </c>
      <c r="BV214" s="19">
        <v>0</v>
      </c>
      <c r="BW214" s="19">
        <v>0</v>
      </c>
      <c r="BX214" s="19">
        <v>1</v>
      </c>
      <c r="BY214" s="19">
        <v>0</v>
      </c>
      <c r="BZ214" s="19">
        <v>0</v>
      </c>
      <c r="CA214" s="19">
        <v>1</v>
      </c>
      <c r="CB214" s="19">
        <v>0</v>
      </c>
      <c r="CC214" s="19">
        <v>1</v>
      </c>
      <c r="CD214" s="19">
        <v>1</v>
      </c>
      <c r="CE214" s="19">
        <v>1</v>
      </c>
      <c r="CF214" s="19">
        <v>2</v>
      </c>
      <c r="CG214" s="25" t="s">
        <v>47</v>
      </c>
      <c r="CH214" s="19">
        <v>0</v>
      </c>
      <c r="CJ214" s="19">
        <v>2</v>
      </c>
      <c r="CK214" s="20" t="b">
        <f t="shared" si="147"/>
        <v>1</v>
      </c>
      <c r="CL214" s="21" t="b">
        <f t="shared" si="148"/>
        <v>0</v>
      </c>
      <c r="CM214" s="21" t="b">
        <f t="shared" ref="CM214:CM238" si="189">AND(CK214=TRUE,CL214=FALSE)</f>
        <v>1</v>
      </c>
      <c r="CN214" s="19" t="b">
        <f t="shared" si="149"/>
        <v>1</v>
      </c>
      <c r="CO214" s="20" t="b">
        <f t="shared" si="150"/>
        <v>0</v>
      </c>
      <c r="CP214" s="19" t="b">
        <f t="shared" si="151"/>
        <v>1</v>
      </c>
      <c r="CQ214" s="19" t="b">
        <f t="shared" si="152"/>
        <v>1</v>
      </c>
      <c r="CR214" s="19" t="b">
        <f t="shared" si="153"/>
        <v>0</v>
      </c>
      <c r="CS214" s="20" t="b">
        <f t="shared" si="154"/>
        <v>1</v>
      </c>
      <c r="CT214" s="19" t="b">
        <f t="shared" si="155"/>
        <v>1</v>
      </c>
      <c r="CU214" s="19" t="b">
        <f t="shared" si="156"/>
        <v>0</v>
      </c>
      <c r="CV214" s="19" t="b">
        <f t="shared" si="157"/>
        <v>0</v>
      </c>
      <c r="CW214" s="19" t="b">
        <f t="shared" ref="CW214:CW238" si="190">OR(CU214=TRUE,CV214=TRUE)</f>
        <v>0</v>
      </c>
      <c r="CX214" s="19" t="b">
        <f t="shared" si="158"/>
        <v>0</v>
      </c>
      <c r="CY214" s="19" t="b">
        <f t="shared" ref="CY214:CY238" si="191">OR(CT214=TRUE,CW214=TRUE)</f>
        <v>1</v>
      </c>
      <c r="CZ214" s="20" t="b">
        <f t="shared" si="159"/>
        <v>0</v>
      </c>
      <c r="DA214" s="19" t="b">
        <f t="shared" si="160"/>
        <v>0</v>
      </c>
      <c r="DB214" s="19" t="b">
        <f t="shared" si="161"/>
        <v>0</v>
      </c>
      <c r="DC214" s="19" t="b">
        <f t="shared" si="162"/>
        <v>0</v>
      </c>
      <c r="DD214" s="19" t="b">
        <f t="shared" ref="DD214:DD238" si="192">OR(DB214=TRUE,DC214=TRUE)</f>
        <v>0</v>
      </c>
      <c r="DE214" s="19" t="b">
        <f t="shared" si="163"/>
        <v>0</v>
      </c>
      <c r="DF214" s="19" t="b">
        <f t="shared" si="164"/>
        <v>0</v>
      </c>
      <c r="DG214" s="19" t="b">
        <f t="shared" ref="DG214:DG238" si="193">OR(DD214=TRUE,DE214=TRUE)</f>
        <v>0</v>
      </c>
      <c r="DH214" s="20" t="b">
        <f t="shared" si="165"/>
        <v>1</v>
      </c>
      <c r="DI214" s="21" t="b">
        <f t="shared" ref="DI214:DI238" si="194">OR(CY214=TRUE,DG214=TRUE)</f>
        <v>1</v>
      </c>
      <c r="DJ214" s="19" t="b">
        <f t="shared" si="166"/>
        <v>0</v>
      </c>
      <c r="DK214" s="19" t="b">
        <f t="shared" si="167"/>
        <v>1</v>
      </c>
      <c r="DL214" s="19" t="b">
        <f t="shared" si="168"/>
        <v>1</v>
      </c>
      <c r="DM214" s="19" t="b">
        <f t="shared" ref="DM214:DM238" si="195">OR(DK214=TRUE,DL214=TRUE)</f>
        <v>1</v>
      </c>
      <c r="DN214" s="19" t="b">
        <f t="shared" si="187"/>
        <v>0</v>
      </c>
      <c r="DO214" s="19" t="b">
        <f t="shared" si="186"/>
        <v>0</v>
      </c>
      <c r="DP214" s="20">
        <f t="shared" si="169"/>
        <v>0</v>
      </c>
      <c r="DQ214" s="19">
        <f t="shared" si="170"/>
        <v>0</v>
      </c>
      <c r="DR214" s="19">
        <f t="shared" si="171"/>
        <v>0</v>
      </c>
      <c r="DS214" s="19">
        <f t="shared" si="172"/>
        <v>0</v>
      </c>
      <c r="DT214" s="19">
        <f t="shared" si="173"/>
        <v>0</v>
      </c>
      <c r="DU214" s="19">
        <f t="shared" si="174"/>
        <v>0</v>
      </c>
      <c r="DV214" s="19">
        <f t="shared" si="175"/>
        <v>0</v>
      </c>
      <c r="DW214" s="19">
        <f t="shared" si="176"/>
        <v>0</v>
      </c>
      <c r="DX214" s="19">
        <f t="shared" si="177"/>
        <v>0</v>
      </c>
      <c r="DY214" s="19">
        <f t="shared" si="178"/>
        <v>10</v>
      </c>
      <c r="DZ214" s="19">
        <f t="shared" si="179"/>
        <v>0</v>
      </c>
      <c r="EA214" s="19">
        <f t="shared" si="180"/>
        <v>0</v>
      </c>
      <c r="EB214" s="19">
        <f t="shared" si="181"/>
        <v>0</v>
      </c>
      <c r="EC214" s="19">
        <f t="shared" si="182"/>
        <v>0</v>
      </c>
      <c r="ED214" s="19">
        <f t="shared" si="183"/>
        <v>0</v>
      </c>
      <c r="EE214" s="19">
        <f t="shared" si="184"/>
        <v>0</v>
      </c>
      <c r="EF214" s="19">
        <f t="shared" ref="EF214:EF238" si="196">SUM(DP214:EE214)</f>
        <v>10</v>
      </c>
      <c r="EG214" s="22">
        <f t="shared" si="185"/>
        <v>0.85</v>
      </c>
    </row>
    <row r="215" spans="1:137" x14ac:dyDescent="0.25">
      <c r="A215" s="18" t="b">
        <f t="shared" si="188"/>
        <v>1</v>
      </c>
      <c r="B215" s="23" t="s">
        <v>833</v>
      </c>
      <c r="C215" s="32" t="s">
        <v>1147</v>
      </c>
      <c r="D215" s="19">
        <v>1</v>
      </c>
      <c r="E215" s="19">
        <v>1</v>
      </c>
      <c r="F215" s="19">
        <v>1</v>
      </c>
      <c r="G215" s="19">
        <v>0</v>
      </c>
      <c r="H215" s="19">
        <v>0</v>
      </c>
      <c r="I215" s="19">
        <v>1</v>
      </c>
      <c r="J215" s="19">
        <v>1</v>
      </c>
      <c r="K215" s="19">
        <v>3</v>
      </c>
      <c r="L215" s="19">
        <v>1</v>
      </c>
      <c r="M215" s="19">
        <v>0</v>
      </c>
      <c r="N215" s="19">
        <v>0</v>
      </c>
      <c r="O215" s="19">
        <v>0</v>
      </c>
      <c r="P215" s="19">
        <v>0</v>
      </c>
      <c r="Q215" s="19">
        <v>0</v>
      </c>
      <c r="R215" s="19">
        <v>0</v>
      </c>
      <c r="S215" s="19">
        <v>0</v>
      </c>
      <c r="T215" s="25" t="s">
        <v>47</v>
      </c>
      <c r="U215" s="19">
        <v>2</v>
      </c>
      <c r="V215" s="20">
        <v>0</v>
      </c>
      <c r="W215" s="19">
        <v>0</v>
      </c>
      <c r="X215" s="19">
        <v>0</v>
      </c>
      <c r="Y215" s="19">
        <v>0</v>
      </c>
      <c r="AC215" s="19">
        <v>0</v>
      </c>
      <c r="AD215" s="19">
        <v>0</v>
      </c>
      <c r="AE215" s="19">
        <v>0</v>
      </c>
      <c r="AF215" s="19">
        <v>0</v>
      </c>
      <c r="AG215" s="19">
        <v>0</v>
      </c>
      <c r="AH215" s="19">
        <v>0</v>
      </c>
      <c r="AI215" s="19">
        <v>0</v>
      </c>
      <c r="AJ215" s="19">
        <v>0</v>
      </c>
      <c r="AK215" s="19">
        <v>0</v>
      </c>
      <c r="AL215" s="19">
        <v>0</v>
      </c>
      <c r="AM215" s="19">
        <v>1</v>
      </c>
      <c r="AN215" s="19">
        <v>1</v>
      </c>
      <c r="AO215" s="19">
        <v>0</v>
      </c>
      <c r="AP215" s="19">
        <v>0</v>
      </c>
      <c r="AQ215" s="19">
        <v>0</v>
      </c>
      <c r="AR215" s="19">
        <v>0</v>
      </c>
      <c r="AV215" s="19">
        <v>0</v>
      </c>
      <c r="AY215" s="19">
        <v>0</v>
      </c>
      <c r="BA215" s="25" t="s">
        <v>47</v>
      </c>
      <c r="BB215" s="19">
        <v>2</v>
      </c>
      <c r="BC215" s="20">
        <v>3</v>
      </c>
      <c r="BD215" s="19">
        <v>1</v>
      </c>
      <c r="BE215" s="19">
        <v>1</v>
      </c>
      <c r="BF215" s="19">
        <v>1</v>
      </c>
      <c r="BG215" s="19">
        <v>1</v>
      </c>
      <c r="BH215" s="19">
        <v>0</v>
      </c>
      <c r="BI215" s="19">
        <v>1</v>
      </c>
      <c r="BJ215" s="19">
        <v>0</v>
      </c>
      <c r="BK215" s="19">
        <v>0</v>
      </c>
      <c r="BL215" s="19">
        <v>1</v>
      </c>
      <c r="BM215" s="19">
        <v>1</v>
      </c>
      <c r="BN215" s="19">
        <v>1</v>
      </c>
      <c r="BO215" s="19">
        <v>1</v>
      </c>
      <c r="BP215" s="19">
        <v>1</v>
      </c>
      <c r="BQ215" s="19">
        <v>0</v>
      </c>
      <c r="BR215" s="19">
        <v>0</v>
      </c>
      <c r="BS215" s="19">
        <v>0</v>
      </c>
      <c r="BT215" s="19">
        <v>0</v>
      </c>
      <c r="BU215" s="19">
        <v>0</v>
      </c>
      <c r="BV215" s="19">
        <v>0</v>
      </c>
      <c r="BW215" s="19">
        <v>0</v>
      </c>
      <c r="BX215" s="19">
        <v>0</v>
      </c>
      <c r="BY215" s="19">
        <v>0</v>
      </c>
      <c r="BZ215" s="19">
        <v>0</v>
      </c>
      <c r="CA215" s="19">
        <v>0</v>
      </c>
      <c r="CB215" s="19">
        <v>1</v>
      </c>
      <c r="CC215" s="19">
        <v>5</v>
      </c>
      <c r="CD215" s="19">
        <v>1</v>
      </c>
      <c r="CE215" s="19">
        <v>0</v>
      </c>
      <c r="CF215" s="19">
        <v>1</v>
      </c>
      <c r="CG215" s="25" t="s">
        <v>47</v>
      </c>
      <c r="CH215" s="19">
        <v>0</v>
      </c>
      <c r="CJ215" s="19">
        <v>2</v>
      </c>
      <c r="CK215" s="20" t="b">
        <f t="shared" si="147"/>
        <v>1</v>
      </c>
      <c r="CL215" s="21" t="b">
        <f t="shared" si="148"/>
        <v>0</v>
      </c>
      <c r="CM215" s="21" t="b">
        <f t="shared" si="189"/>
        <v>1</v>
      </c>
      <c r="CN215" s="19" t="b">
        <f t="shared" si="149"/>
        <v>1</v>
      </c>
      <c r="CO215" s="20" t="b">
        <f t="shared" si="150"/>
        <v>0</v>
      </c>
      <c r="CP215" s="19" t="b">
        <f t="shared" si="151"/>
        <v>0</v>
      </c>
      <c r="CQ215" s="19" t="b">
        <f t="shared" si="152"/>
        <v>0</v>
      </c>
      <c r="CR215" s="19" t="b">
        <f t="shared" si="153"/>
        <v>0</v>
      </c>
      <c r="CS215" s="20" t="b">
        <f t="shared" si="154"/>
        <v>0</v>
      </c>
      <c r="CT215" s="19" t="b">
        <f t="shared" si="155"/>
        <v>0</v>
      </c>
      <c r="CU215" s="19" t="b">
        <f t="shared" si="156"/>
        <v>0</v>
      </c>
      <c r="CV215" s="19" t="b">
        <f t="shared" si="157"/>
        <v>0</v>
      </c>
      <c r="CW215" s="19" t="b">
        <f t="shared" si="190"/>
        <v>0</v>
      </c>
      <c r="CX215" s="19" t="b">
        <f t="shared" si="158"/>
        <v>0</v>
      </c>
      <c r="CY215" s="19" t="b">
        <f t="shared" si="191"/>
        <v>0</v>
      </c>
      <c r="CZ215" s="20" t="b">
        <f t="shared" si="159"/>
        <v>1</v>
      </c>
      <c r="DA215" s="19" t="b">
        <f t="shared" si="160"/>
        <v>0</v>
      </c>
      <c r="DB215" s="19" t="b">
        <f t="shared" si="161"/>
        <v>1</v>
      </c>
      <c r="DC215" s="19" t="b">
        <f t="shared" si="162"/>
        <v>0</v>
      </c>
      <c r="DD215" s="19" t="b">
        <f t="shared" si="192"/>
        <v>1</v>
      </c>
      <c r="DE215" s="19" t="b">
        <f t="shared" si="163"/>
        <v>0</v>
      </c>
      <c r="DF215" s="19" t="b">
        <f t="shared" si="164"/>
        <v>1</v>
      </c>
      <c r="DG215" s="19" t="b">
        <f t="shared" si="193"/>
        <v>1</v>
      </c>
      <c r="DH215" s="20" t="b">
        <f t="shared" si="165"/>
        <v>0</v>
      </c>
      <c r="DI215" s="21" t="b">
        <f t="shared" si="194"/>
        <v>1</v>
      </c>
      <c r="DJ215" s="19" t="b">
        <f t="shared" si="166"/>
        <v>1</v>
      </c>
      <c r="DK215" s="19" t="b">
        <f t="shared" si="167"/>
        <v>0</v>
      </c>
      <c r="DL215" s="19" t="b">
        <f t="shared" si="168"/>
        <v>0</v>
      </c>
      <c r="DM215" s="19" t="b">
        <f t="shared" si="195"/>
        <v>0</v>
      </c>
      <c r="DN215" s="19" t="b">
        <f t="shared" si="187"/>
        <v>1</v>
      </c>
      <c r="DO215" s="19" t="b">
        <f t="shared" si="186"/>
        <v>0</v>
      </c>
      <c r="DP215" s="20">
        <f t="shared" si="169"/>
        <v>0</v>
      </c>
      <c r="DQ215" s="19">
        <f t="shared" si="170"/>
        <v>0</v>
      </c>
      <c r="DR215" s="19">
        <f t="shared" si="171"/>
        <v>0</v>
      </c>
      <c r="DS215" s="19">
        <f t="shared" si="172"/>
        <v>0</v>
      </c>
      <c r="DT215" s="19">
        <f t="shared" si="173"/>
        <v>0</v>
      </c>
      <c r="DU215" s="19">
        <f t="shared" si="174"/>
        <v>0</v>
      </c>
      <c r="DV215" s="19">
        <f t="shared" si="175"/>
        <v>0</v>
      </c>
      <c r="DW215" s="19">
        <f t="shared" si="176"/>
        <v>0</v>
      </c>
      <c r="DX215" s="19">
        <f t="shared" si="177"/>
        <v>0</v>
      </c>
      <c r="DY215" s="19">
        <f t="shared" si="178"/>
        <v>0</v>
      </c>
      <c r="DZ215" s="19">
        <f t="shared" si="179"/>
        <v>0</v>
      </c>
      <c r="EA215" s="19">
        <f t="shared" si="180"/>
        <v>0</v>
      </c>
      <c r="EB215" s="19">
        <f t="shared" si="181"/>
        <v>0</v>
      </c>
      <c r="EC215" s="19">
        <f t="shared" si="182"/>
        <v>0</v>
      </c>
      <c r="ED215" s="19">
        <f t="shared" si="183"/>
        <v>0</v>
      </c>
      <c r="EE215" s="19">
        <f t="shared" si="184"/>
        <v>16</v>
      </c>
      <c r="EF215" s="19">
        <f t="shared" si="196"/>
        <v>16</v>
      </c>
      <c r="EG215" s="22">
        <f t="shared" si="185"/>
        <v>7.43801652892562E-2</v>
      </c>
    </row>
    <row r="216" spans="1:137" x14ac:dyDescent="0.25">
      <c r="A216" s="18" t="b">
        <f t="shared" si="188"/>
        <v>1</v>
      </c>
      <c r="B216" s="23" t="s">
        <v>833</v>
      </c>
      <c r="C216" s="32" t="s">
        <v>1148</v>
      </c>
      <c r="D216" s="19">
        <v>1</v>
      </c>
      <c r="E216" s="19">
        <v>1</v>
      </c>
      <c r="F216" s="19">
        <v>1</v>
      </c>
      <c r="G216" s="19">
        <v>0</v>
      </c>
      <c r="H216" s="19">
        <v>0</v>
      </c>
      <c r="I216" s="19">
        <v>7</v>
      </c>
      <c r="J216" s="19">
        <v>1</v>
      </c>
      <c r="K216" s="19">
        <v>2</v>
      </c>
      <c r="L216" s="19">
        <v>1</v>
      </c>
      <c r="M216" s="19">
        <v>0</v>
      </c>
      <c r="N216" s="19">
        <v>0</v>
      </c>
      <c r="O216" s="19">
        <v>0</v>
      </c>
      <c r="P216" s="19">
        <v>0</v>
      </c>
      <c r="Q216" s="19">
        <v>0</v>
      </c>
      <c r="R216" s="19">
        <v>0</v>
      </c>
      <c r="S216" s="19">
        <v>0</v>
      </c>
      <c r="T216" s="25" t="s">
        <v>47</v>
      </c>
      <c r="U216" s="19">
        <v>2</v>
      </c>
      <c r="V216" s="20">
        <v>1</v>
      </c>
      <c r="W216" s="19">
        <v>0</v>
      </c>
      <c r="X216" s="19">
        <v>0</v>
      </c>
      <c r="Y216" s="19">
        <v>1</v>
      </c>
      <c r="Z216" s="19">
        <v>0</v>
      </c>
      <c r="AA216" s="19">
        <v>0</v>
      </c>
      <c r="AC216" s="19">
        <v>1</v>
      </c>
      <c r="AD216" s="19">
        <v>0</v>
      </c>
      <c r="AE216" s="19">
        <v>0</v>
      </c>
      <c r="AF216" s="19">
        <v>0</v>
      </c>
      <c r="AG216" s="19">
        <v>0</v>
      </c>
      <c r="AH216" s="19">
        <v>0</v>
      </c>
      <c r="AI216" s="19">
        <v>0</v>
      </c>
      <c r="AJ216" s="19">
        <v>0</v>
      </c>
      <c r="AK216" s="19">
        <v>0</v>
      </c>
      <c r="AL216" s="19">
        <v>0</v>
      </c>
      <c r="AM216" s="19">
        <v>1</v>
      </c>
      <c r="AN216" s="19">
        <v>0</v>
      </c>
      <c r="AO216" s="19">
        <v>1</v>
      </c>
      <c r="AP216" s="19">
        <v>0</v>
      </c>
      <c r="AQ216" s="19">
        <v>0</v>
      </c>
      <c r="AR216" s="19">
        <v>0</v>
      </c>
      <c r="AV216" s="19">
        <v>0</v>
      </c>
      <c r="AY216" s="19">
        <v>0</v>
      </c>
      <c r="BA216" s="25" t="s">
        <v>47</v>
      </c>
      <c r="BB216" s="19">
        <v>2</v>
      </c>
      <c r="BC216" s="20">
        <v>3</v>
      </c>
      <c r="BD216" s="19">
        <v>1</v>
      </c>
      <c r="BE216" s="19">
        <v>1</v>
      </c>
      <c r="BF216" s="19">
        <v>0</v>
      </c>
      <c r="BG216" s="19">
        <v>1</v>
      </c>
      <c r="BH216" s="19">
        <v>0</v>
      </c>
      <c r="BI216" s="19">
        <v>1</v>
      </c>
      <c r="BJ216" s="19">
        <v>1</v>
      </c>
      <c r="BK216" s="19">
        <v>0</v>
      </c>
      <c r="BL216" s="19">
        <v>1</v>
      </c>
      <c r="BM216" s="19">
        <v>1</v>
      </c>
      <c r="BN216" s="19">
        <v>1</v>
      </c>
      <c r="BO216" s="19">
        <v>1</v>
      </c>
      <c r="BP216" s="19">
        <v>1</v>
      </c>
      <c r="BQ216" s="19">
        <v>0</v>
      </c>
      <c r="BR216" s="19">
        <v>1</v>
      </c>
      <c r="BS216" s="19">
        <v>0</v>
      </c>
      <c r="BT216" s="19">
        <v>0</v>
      </c>
      <c r="BU216" s="19">
        <v>0</v>
      </c>
      <c r="BV216" s="19">
        <v>0</v>
      </c>
      <c r="BW216" s="19">
        <v>0</v>
      </c>
      <c r="BX216" s="19">
        <v>0</v>
      </c>
      <c r="BY216" s="19">
        <v>0</v>
      </c>
      <c r="BZ216" s="19">
        <v>0</v>
      </c>
      <c r="CA216" s="19">
        <v>1</v>
      </c>
      <c r="CB216" s="19">
        <v>0</v>
      </c>
      <c r="CC216" s="19">
        <v>1</v>
      </c>
      <c r="CD216" s="19">
        <v>1</v>
      </c>
      <c r="CE216" s="19">
        <v>1</v>
      </c>
      <c r="CF216" s="19">
        <v>2</v>
      </c>
      <c r="CG216" s="25" t="s">
        <v>47</v>
      </c>
      <c r="CH216" s="19">
        <v>0</v>
      </c>
      <c r="CJ216" s="19">
        <v>2</v>
      </c>
      <c r="CK216" s="20" t="b">
        <f t="shared" si="147"/>
        <v>1</v>
      </c>
      <c r="CL216" s="21" t="b">
        <f t="shared" si="148"/>
        <v>0</v>
      </c>
      <c r="CM216" s="21" t="b">
        <f t="shared" si="189"/>
        <v>1</v>
      </c>
      <c r="CN216" s="19" t="b">
        <f t="shared" si="149"/>
        <v>0</v>
      </c>
      <c r="CO216" s="20" t="b">
        <f t="shared" si="150"/>
        <v>1</v>
      </c>
      <c r="CP216" s="19" t="b">
        <f t="shared" si="151"/>
        <v>0</v>
      </c>
      <c r="CQ216" s="19" t="b">
        <f t="shared" si="152"/>
        <v>1</v>
      </c>
      <c r="CR216" s="19" t="b">
        <f t="shared" si="153"/>
        <v>0</v>
      </c>
      <c r="CS216" s="20" t="b">
        <f t="shared" si="154"/>
        <v>1</v>
      </c>
      <c r="CT216" s="19" t="b">
        <f t="shared" si="155"/>
        <v>1</v>
      </c>
      <c r="CU216" s="19" t="b">
        <f t="shared" si="156"/>
        <v>0</v>
      </c>
      <c r="CV216" s="19" t="b">
        <f t="shared" si="157"/>
        <v>0</v>
      </c>
      <c r="CW216" s="19" t="b">
        <f t="shared" si="190"/>
        <v>0</v>
      </c>
      <c r="CX216" s="19" t="b">
        <f t="shared" si="158"/>
        <v>0</v>
      </c>
      <c r="CY216" s="19" t="b">
        <f t="shared" si="191"/>
        <v>1</v>
      </c>
      <c r="CZ216" s="20" t="b">
        <f t="shared" si="159"/>
        <v>0</v>
      </c>
      <c r="DA216" s="19" t="b">
        <f t="shared" si="160"/>
        <v>0</v>
      </c>
      <c r="DB216" s="19" t="b">
        <f t="shared" si="161"/>
        <v>0</v>
      </c>
      <c r="DC216" s="19" t="b">
        <f t="shared" si="162"/>
        <v>0</v>
      </c>
      <c r="DD216" s="19" t="b">
        <f t="shared" si="192"/>
        <v>0</v>
      </c>
      <c r="DE216" s="19" t="b">
        <f t="shared" si="163"/>
        <v>0</v>
      </c>
      <c r="DF216" s="19" t="b">
        <f t="shared" si="164"/>
        <v>0</v>
      </c>
      <c r="DG216" s="19" t="b">
        <f t="shared" si="193"/>
        <v>0</v>
      </c>
      <c r="DH216" s="20" t="b">
        <f t="shared" si="165"/>
        <v>1</v>
      </c>
      <c r="DI216" s="21" t="b">
        <f t="shared" si="194"/>
        <v>1</v>
      </c>
      <c r="DJ216" s="19" t="b">
        <f t="shared" si="166"/>
        <v>0</v>
      </c>
      <c r="DK216" s="19" t="b">
        <f t="shared" si="167"/>
        <v>0</v>
      </c>
      <c r="DL216" s="19" t="b">
        <f t="shared" si="168"/>
        <v>1</v>
      </c>
      <c r="DM216" s="19" t="b">
        <f t="shared" si="195"/>
        <v>1</v>
      </c>
      <c r="DN216" s="19" t="b">
        <f t="shared" si="187"/>
        <v>0</v>
      </c>
      <c r="DO216" s="19" t="b">
        <f t="shared" si="186"/>
        <v>0</v>
      </c>
      <c r="DP216" s="20">
        <f t="shared" si="169"/>
        <v>0</v>
      </c>
      <c r="DQ216" s="19">
        <f t="shared" si="170"/>
        <v>0</v>
      </c>
      <c r="DR216" s="19">
        <f t="shared" si="171"/>
        <v>0</v>
      </c>
      <c r="DS216" s="19">
        <f t="shared" si="172"/>
        <v>0</v>
      </c>
      <c r="DT216" s="19">
        <f t="shared" si="173"/>
        <v>0</v>
      </c>
      <c r="DU216" s="19">
        <f t="shared" si="174"/>
        <v>6</v>
      </c>
      <c r="DV216" s="19">
        <f t="shared" si="175"/>
        <v>0</v>
      </c>
      <c r="DW216" s="19">
        <f t="shared" si="176"/>
        <v>0</v>
      </c>
      <c r="DX216" s="19">
        <f t="shared" si="177"/>
        <v>0</v>
      </c>
      <c r="DY216" s="19">
        <f t="shared" si="178"/>
        <v>0</v>
      </c>
      <c r="DZ216" s="19">
        <f t="shared" si="179"/>
        <v>0</v>
      </c>
      <c r="EA216" s="19">
        <f t="shared" si="180"/>
        <v>0</v>
      </c>
      <c r="EB216" s="19">
        <f t="shared" si="181"/>
        <v>0</v>
      </c>
      <c r="EC216" s="19">
        <f t="shared" si="182"/>
        <v>0</v>
      </c>
      <c r="ED216" s="19">
        <f t="shared" si="183"/>
        <v>0</v>
      </c>
      <c r="EE216" s="19">
        <f t="shared" si="184"/>
        <v>0</v>
      </c>
      <c r="EF216" s="19">
        <f t="shared" si="196"/>
        <v>6</v>
      </c>
      <c r="EG216" s="22">
        <f t="shared" si="185"/>
        <v>0.765625</v>
      </c>
    </row>
    <row r="217" spans="1:137" x14ac:dyDescent="0.25">
      <c r="A217" s="18" t="b">
        <f t="shared" si="188"/>
        <v>1</v>
      </c>
      <c r="B217" s="23" t="s">
        <v>833</v>
      </c>
      <c r="C217" s="32" t="s">
        <v>1149</v>
      </c>
      <c r="D217" s="19">
        <v>1</v>
      </c>
      <c r="E217" s="19">
        <v>1</v>
      </c>
      <c r="F217" s="19">
        <v>1</v>
      </c>
      <c r="G217" s="19">
        <v>0</v>
      </c>
      <c r="H217" s="19">
        <v>0</v>
      </c>
      <c r="I217" s="19">
        <v>8</v>
      </c>
      <c r="J217" s="19">
        <v>1</v>
      </c>
      <c r="K217" s="19">
        <v>1</v>
      </c>
      <c r="L217" s="19">
        <v>1</v>
      </c>
      <c r="M217" s="19">
        <v>0</v>
      </c>
      <c r="N217" s="19">
        <v>0</v>
      </c>
      <c r="O217" s="19">
        <v>0</v>
      </c>
      <c r="P217" s="19">
        <v>0</v>
      </c>
      <c r="Q217" s="19">
        <v>0</v>
      </c>
      <c r="R217" s="19">
        <v>0</v>
      </c>
      <c r="S217" s="19">
        <v>0</v>
      </c>
      <c r="T217" s="25" t="s">
        <v>47</v>
      </c>
      <c r="U217" s="19">
        <v>2</v>
      </c>
      <c r="V217" s="20">
        <v>0</v>
      </c>
      <c r="W217" s="19">
        <v>0</v>
      </c>
      <c r="X217" s="19">
        <v>1</v>
      </c>
      <c r="Y217" s="19">
        <v>1</v>
      </c>
      <c r="Z217" s="19">
        <v>0</v>
      </c>
      <c r="AA217" s="19">
        <v>0</v>
      </c>
      <c r="AC217" s="19">
        <v>0</v>
      </c>
      <c r="AD217" s="19">
        <v>0</v>
      </c>
      <c r="AE217" s="19">
        <v>0</v>
      </c>
      <c r="AF217" s="19">
        <v>0</v>
      </c>
      <c r="AG217" s="19">
        <v>0</v>
      </c>
      <c r="AH217" s="19">
        <v>0</v>
      </c>
      <c r="AI217" s="19">
        <v>0</v>
      </c>
      <c r="AJ217" s="19">
        <v>0</v>
      </c>
      <c r="AK217" s="19">
        <v>0</v>
      </c>
      <c r="AL217" s="19">
        <v>0</v>
      </c>
      <c r="AM217" s="19">
        <v>1</v>
      </c>
      <c r="AN217" s="19">
        <v>1</v>
      </c>
      <c r="AO217" s="19">
        <v>0</v>
      </c>
      <c r="AP217" s="19">
        <v>0</v>
      </c>
      <c r="AQ217" s="19">
        <v>0</v>
      </c>
      <c r="AR217" s="19">
        <v>0</v>
      </c>
      <c r="AV217" s="19">
        <v>0</v>
      </c>
      <c r="AY217" s="19">
        <v>0</v>
      </c>
      <c r="BA217" s="25" t="s">
        <v>47</v>
      </c>
      <c r="BB217" s="19">
        <v>2</v>
      </c>
      <c r="BC217" s="20">
        <v>3</v>
      </c>
      <c r="BD217" s="19">
        <v>1</v>
      </c>
      <c r="BE217" s="19">
        <v>1</v>
      </c>
      <c r="BF217" s="19">
        <v>1</v>
      </c>
      <c r="BG217" s="19">
        <v>1</v>
      </c>
      <c r="BH217" s="19">
        <v>0</v>
      </c>
      <c r="BI217" s="19">
        <v>1</v>
      </c>
      <c r="BJ217" s="19">
        <v>0</v>
      </c>
      <c r="BK217" s="19">
        <v>0</v>
      </c>
      <c r="BL217" s="19">
        <v>1</v>
      </c>
      <c r="BM217" s="19">
        <v>1</v>
      </c>
      <c r="BN217" s="19">
        <v>1</v>
      </c>
      <c r="BO217" s="19">
        <v>0</v>
      </c>
      <c r="BP217" s="19">
        <v>1</v>
      </c>
      <c r="BQ217" s="19">
        <v>0</v>
      </c>
      <c r="BR217" s="19">
        <v>1</v>
      </c>
      <c r="BS217" s="19">
        <v>0</v>
      </c>
      <c r="BT217" s="19">
        <v>0</v>
      </c>
      <c r="BU217" s="19">
        <v>0</v>
      </c>
      <c r="BV217" s="19">
        <v>0</v>
      </c>
      <c r="BW217" s="19">
        <v>0</v>
      </c>
      <c r="BX217" s="19">
        <v>0</v>
      </c>
      <c r="BY217" s="19">
        <v>0</v>
      </c>
      <c r="BZ217" s="19">
        <v>0</v>
      </c>
      <c r="CA217" s="19">
        <v>0</v>
      </c>
      <c r="CB217" s="19">
        <v>1</v>
      </c>
      <c r="CC217" s="19">
        <v>4</v>
      </c>
      <c r="CD217" s="19">
        <v>0</v>
      </c>
      <c r="CE217" s="19">
        <v>0</v>
      </c>
      <c r="CF217" s="19">
        <v>2</v>
      </c>
      <c r="CG217" s="25" t="s">
        <v>520</v>
      </c>
      <c r="CH217" s="19">
        <v>0</v>
      </c>
      <c r="CJ217" s="19">
        <v>2</v>
      </c>
      <c r="CK217" s="20" t="b">
        <f t="shared" si="147"/>
        <v>1</v>
      </c>
      <c r="CL217" s="21" t="b">
        <f t="shared" si="148"/>
        <v>0</v>
      </c>
      <c r="CM217" s="21" t="b">
        <f t="shared" si="189"/>
        <v>1</v>
      </c>
      <c r="CN217" s="19" t="b">
        <f t="shared" si="149"/>
        <v>1</v>
      </c>
      <c r="CO217" s="20" t="b">
        <f t="shared" si="150"/>
        <v>0</v>
      </c>
      <c r="CP217" s="19" t="b">
        <f t="shared" si="151"/>
        <v>0</v>
      </c>
      <c r="CQ217" s="19" t="b">
        <f t="shared" si="152"/>
        <v>0</v>
      </c>
      <c r="CR217" s="19" t="b">
        <f t="shared" si="153"/>
        <v>0</v>
      </c>
      <c r="CS217" s="20" t="b">
        <f t="shared" si="154"/>
        <v>0</v>
      </c>
      <c r="CT217" s="19" t="b">
        <f t="shared" si="155"/>
        <v>0</v>
      </c>
      <c r="CU217" s="19" t="b">
        <f t="shared" si="156"/>
        <v>0</v>
      </c>
      <c r="CV217" s="19" t="b">
        <f t="shared" si="157"/>
        <v>0</v>
      </c>
      <c r="CW217" s="19" t="b">
        <f t="shared" si="190"/>
        <v>0</v>
      </c>
      <c r="CX217" s="19" t="b">
        <f t="shared" si="158"/>
        <v>0</v>
      </c>
      <c r="CY217" s="19" t="b">
        <f t="shared" si="191"/>
        <v>0</v>
      </c>
      <c r="CZ217" s="20" t="b">
        <f t="shared" si="159"/>
        <v>1</v>
      </c>
      <c r="DA217" s="19" t="b">
        <f t="shared" si="160"/>
        <v>0</v>
      </c>
      <c r="DB217" s="19" t="b">
        <f t="shared" si="161"/>
        <v>0</v>
      </c>
      <c r="DC217" s="19" t="b">
        <f t="shared" si="162"/>
        <v>0</v>
      </c>
      <c r="DD217" s="19" t="b">
        <f t="shared" si="192"/>
        <v>0</v>
      </c>
      <c r="DE217" s="19" t="b">
        <f t="shared" si="163"/>
        <v>1</v>
      </c>
      <c r="DF217" s="19" t="b">
        <f t="shared" si="164"/>
        <v>1</v>
      </c>
      <c r="DG217" s="19" t="b">
        <f t="shared" si="193"/>
        <v>1</v>
      </c>
      <c r="DH217" s="20" t="b">
        <f t="shared" si="165"/>
        <v>1</v>
      </c>
      <c r="DI217" s="21" t="b">
        <f t="shared" si="194"/>
        <v>1</v>
      </c>
      <c r="DJ217" s="19" t="b">
        <f t="shared" si="166"/>
        <v>0</v>
      </c>
      <c r="DK217" s="19" t="b">
        <f t="shared" si="167"/>
        <v>0</v>
      </c>
      <c r="DL217" s="19" t="b">
        <f t="shared" si="168"/>
        <v>0</v>
      </c>
      <c r="DM217" s="19" t="b">
        <f t="shared" si="195"/>
        <v>0</v>
      </c>
      <c r="DN217" s="19" t="b">
        <f t="shared" si="187"/>
        <v>0</v>
      </c>
      <c r="DO217" s="19" t="b">
        <f t="shared" si="186"/>
        <v>0</v>
      </c>
      <c r="DP217" s="20">
        <f t="shared" si="169"/>
        <v>0</v>
      </c>
      <c r="DQ217" s="19">
        <f t="shared" si="170"/>
        <v>0</v>
      </c>
      <c r="DR217" s="19">
        <f t="shared" si="171"/>
        <v>0</v>
      </c>
      <c r="DS217" s="19">
        <f t="shared" si="172"/>
        <v>0</v>
      </c>
      <c r="DT217" s="19">
        <f t="shared" si="173"/>
        <v>0</v>
      </c>
      <c r="DU217" s="19">
        <f t="shared" si="174"/>
        <v>0</v>
      </c>
      <c r="DV217" s="19">
        <f t="shared" si="175"/>
        <v>0</v>
      </c>
      <c r="DW217" s="19">
        <f t="shared" si="176"/>
        <v>0</v>
      </c>
      <c r="DX217" s="19">
        <f t="shared" si="177"/>
        <v>0</v>
      </c>
      <c r="DY217" s="19">
        <f t="shared" si="178"/>
        <v>0</v>
      </c>
      <c r="DZ217" s="19">
        <f t="shared" si="179"/>
        <v>0</v>
      </c>
      <c r="EA217" s="19">
        <f t="shared" si="180"/>
        <v>0</v>
      </c>
      <c r="EB217" s="19">
        <f t="shared" si="181"/>
        <v>0</v>
      </c>
      <c r="EC217" s="19">
        <f t="shared" si="182"/>
        <v>0</v>
      </c>
      <c r="ED217" s="19">
        <f t="shared" si="183"/>
        <v>0</v>
      </c>
      <c r="EE217" s="19">
        <f t="shared" si="184"/>
        <v>16</v>
      </c>
      <c r="EF217" s="19">
        <f t="shared" si="196"/>
        <v>16</v>
      </c>
      <c r="EG217" s="22">
        <f t="shared" si="185"/>
        <v>7.43801652892562E-2</v>
      </c>
    </row>
    <row r="218" spans="1:137" x14ac:dyDescent="0.25">
      <c r="A218" s="18" t="b">
        <f t="shared" si="188"/>
        <v>1</v>
      </c>
      <c r="B218" s="23" t="s">
        <v>833</v>
      </c>
      <c r="C218" s="32" t="s">
        <v>1150</v>
      </c>
      <c r="D218" s="19">
        <v>1</v>
      </c>
      <c r="E218" s="19">
        <v>1</v>
      </c>
      <c r="F218" s="19">
        <v>1</v>
      </c>
      <c r="G218" s="19">
        <v>0</v>
      </c>
      <c r="H218" s="19">
        <v>0</v>
      </c>
      <c r="I218" s="19">
        <v>36</v>
      </c>
      <c r="J218" s="19">
        <v>2</v>
      </c>
      <c r="K218" s="19">
        <v>2</v>
      </c>
      <c r="L218" s="19">
        <v>1</v>
      </c>
      <c r="M218" s="19">
        <v>0</v>
      </c>
      <c r="N218" s="19">
        <v>0</v>
      </c>
      <c r="O218" s="19">
        <v>0</v>
      </c>
      <c r="P218" s="19">
        <v>0</v>
      </c>
      <c r="Q218" s="19">
        <v>0</v>
      </c>
      <c r="R218" s="19">
        <v>0</v>
      </c>
      <c r="S218" s="19">
        <v>0</v>
      </c>
      <c r="T218" s="25" t="s">
        <v>47</v>
      </c>
      <c r="U218" s="19">
        <v>2</v>
      </c>
      <c r="V218" s="20">
        <v>0</v>
      </c>
      <c r="W218" s="19">
        <v>0</v>
      </c>
      <c r="X218" s="19">
        <v>1</v>
      </c>
      <c r="Y218" s="19">
        <v>1</v>
      </c>
      <c r="Z218" s="19">
        <v>0</v>
      </c>
      <c r="AA218" s="19">
        <v>0</v>
      </c>
      <c r="AC218" s="19">
        <v>1</v>
      </c>
      <c r="AD218" s="19">
        <v>0</v>
      </c>
      <c r="AE218" s="19">
        <v>0</v>
      </c>
      <c r="AF218" s="19">
        <v>0</v>
      </c>
      <c r="AG218" s="19">
        <v>0</v>
      </c>
      <c r="AH218" s="19">
        <v>1</v>
      </c>
      <c r="AI218" s="19">
        <v>0</v>
      </c>
      <c r="AJ218" s="19">
        <v>0</v>
      </c>
      <c r="AK218" s="19">
        <v>1</v>
      </c>
      <c r="AL218" s="19">
        <v>1</v>
      </c>
      <c r="AM218" s="19">
        <v>0</v>
      </c>
      <c r="AN218" s="19">
        <v>0</v>
      </c>
      <c r="AO218" s="19">
        <v>0</v>
      </c>
      <c r="AP218" s="19">
        <v>0</v>
      </c>
      <c r="AQ218" s="19">
        <v>0</v>
      </c>
      <c r="AR218" s="19">
        <v>0</v>
      </c>
      <c r="AV218" s="19">
        <v>0</v>
      </c>
      <c r="AY218" s="19">
        <v>0</v>
      </c>
      <c r="BA218" s="25" t="s">
        <v>47</v>
      </c>
      <c r="BB218" s="19">
        <v>2</v>
      </c>
      <c r="BC218" s="20">
        <v>1</v>
      </c>
      <c r="BI218" s="19">
        <v>1</v>
      </c>
      <c r="BJ218" s="19">
        <v>1</v>
      </c>
      <c r="BK218" s="19">
        <v>0</v>
      </c>
      <c r="BL218" s="19">
        <v>1</v>
      </c>
      <c r="BM218" s="19">
        <v>1</v>
      </c>
      <c r="BN218" s="19">
        <v>1</v>
      </c>
      <c r="BO218" s="19">
        <v>1</v>
      </c>
      <c r="BP218" s="19">
        <v>0</v>
      </c>
      <c r="BQ218" s="19">
        <v>0</v>
      </c>
      <c r="BR218" s="19">
        <v>0</v>
      </c>
      <c r="BS218" s="19">
        <v>0</v>
      </c>
      <c r="BT218" s="19">
        <v>0</v>
      </c>
      <c r="BU218" s="19">
        <v>0</v>
      </c>
      <c r="BV218" s="19">
        <v>0</v>
      </c>
      <c r="BW218" s="19">
        <v>0</v>
      </c>
      <c r="BX218" s="19">
        <v>0</v>
      </c>
      <c r="BY218" s="19">
        <v>0</v>
      </c>
      <c r="BZ218" s="19">
        <v>0</v>
      </c>
      <c r="CA218" s="19">
        <v>0</v>
      </c>
      <c r="CB218" s="19">
        <v>1</v>
      </c>
      <c r="CC218" s="19">
        <v>5</v>
      </c>
      <c r="CD218" s="19">
        <v>0</v>
      </c>
      <c r="CE218" s="19">
        <v>0</v>
      </c>
      <c r="CF218" s="19">
        <v>1</v>
      </c>
      <c r="CG218" s="25" t="s">
        <v>47</v>
      </c>
      <c r="CH218" s="19">
        <v>0</v>
      </c>
      <c r="CJ218" s="19">
        <v>2</v>
      </c>
      <c r="CK218" s="20" t="b">
        <f t="shared" si="147"/>
        <v>1</v>
      </c>
      <c r="CL218" s="21" t="b">
        <f t="shared" si="148"/>
        <v>0</v>
      </c>
      <c r="CM218" s="21" t="b">
        <f t="shared" si="189"/>
        <v>1</v>
      </c>
      <c r="CN218" s="19" t="b">
        <f t="shared" si="149"/>
        <v>0</v>
      </c>
      <c r="CO218" s="20" t="b">
        <f t="shared" si="150"/>
        <v>0</v>
      </c>
      <c r="CP218" s="19" t="b">
        <f t="shared" si="151"/>
        <v>0</v>
      </c>
      <c r="CQ218" s="19" t="b">
        <f t="shared" si="152"/>
        <v>0</v>
      </c>
      <c r="CR218" s="19" t="b">
        <f t="shared" si="153"/>
        <v>1</v>
      </c>
      <c r="CS218" s="20" t="b">
        <f t="shared" si="154"/>
        <v>1</v>
      </c>
      <c r="CT218" s="19" t="b">
        <f t="shared" si="155"/>
        <v>0</v>
      </c>
      <c r="CU218" s="19" t="b">
        <f t="shared" si="156"/>
        <v>0</v>
      </c>
      <c r="CV218" s="19" t="b">
        <f t="shared" si="157"/>
        <v>0</v>
      </c>
      <c r="CW218" s="19" t="b">
        <f t="shared" si="190"/>
        <v>0</v>
      </c>
      <c r="CX218" s="19" t="b">
        <f t="shared" si="158"/>
        <v>1</v>
      </c>
      <c r="CY218" s="19" t="b">
        <f t="shared" si="191"/>
        <v>0</v>
      </c>
      <c r="CZ218" s="20" t="b">
        <f t="shared" si="159"/>
        <v>0</v>
      </c>
      <c r="DA218" s="19" t="b">
        <f t="shared" si="160"/>
        <v>0</v>
      </c>
      <c r="DB218" s="19" t="b">
        <f t="shared" si="161"/>
        <v>0</v>
      </c>
      <c r="DC218" s="19" t="b">
        <f t="shared" si="162"/>
        <v>0</v>
      </c>
      <c r="DD218" s="19" t="b">
        <f t="shared" si="192"/>
        <v>0</v>
      </c>
      <c r="DE218" s="19" t="b">
        <f t="shared" si="163"/>
        <v>0</v>
      </c>
      <c r="DF218" s="19" t="b">
        <f t="shared" si="164"/>
        <v>0</v>
      </c>
      <c r="DG218" s="19" t="b">
        <f t="shared" si="193"/>
        <v>0</v>
      </c>
      <c r="DH218" s="20" t="b">
        <f t="shared" si="165"/>
        <v>0</v>
      </c>
      <c r="DI218" s="21" t="b">
        <f t="shared" si="194"/>
        <v>0</v>
      </c>
      <c r="DJ218" s="19" t="b">
        <f t="shared" si="166"/>
        <v>1</v>
      </c>
      <c r="DK218" s="19" t="b">
        <f t="shared" si="167"/>
        <v>0</v>
      </c>
      <c r="DL218" s="19" t="b">
        <f t="shared" si="168"/>
        <v>0</v>
      </c>
      <c r="DM218" s="19" t="b">
        <f t="shared" si="195"/>
        <v>0</v>
      </c>
      <c r="DN218" s="19" t="b">
        <f t="shared" si="187"/>
        <v>1</v>
      </c>
      <c r="DO218" s="19" t="b">
        <f t="shared" si="186"/>
        <v>1</v>
      </c>
      <c r="DP218" s="20">
        <f t="shared" si="169"/>
        <v>0</v>
      </c>
      <c r="DQ218" s="19">
        <f t="shared" si="170"/>
        <v>0</v>
      </c>
      <c r="DR218" s="19">
        <f t="shared" si="171"/>
        <v>0</v>
      </c>
      <c r="DS218" s="19">
        <f t="shared" si="172"/>
        <v>0</v>
      </c>
      <c r="DT218" s="19">
        <f t="shared" si="173"/>
        <v>0</v>
      </c>
      <c r="DU218" s="19">
        <f t="shared" si="174"/>
        <v>0</v>
      </c>
      <c r="DV218" s="19">
        <f t="shared" si="175"/>
        <v>0</v>
      </c>
      <c r="DW218" s="19">
        <f t="shared" si="176"/>
        <v>0</v>
      </c>
      <c r="DX218" s="19">
        <f t="shared" si="177"/>
        <v>0</v>
      </c>
      <c r="DY218" s="19">
        <f t="shared" si="178"/>
        <v>0</v>
      </c>
      <c r="DZ218" s="19">
        <f t="shared" si="179"/>
        <v>0</v>
      </c>
      <c r="EA218" s="19">
        <f t="shared" si="180"/>
        <v>0</v>
      </c>
      <c r="EB218" s="19">
        <f t="shared" si="181"/>
        <v>0</v>
      </c>
      <c r="EC218" s="19">
        <f t="shared" si="182"/>
        <v>0</v>
      </c>
      <c r="ED218" s="19">
        <f t="shared" si="183"/>
        <v>15</v>
      </c>
      <c r="EE218" s="19">
        <f t="shared" si="184"/>
        <v>0</v>
      </c>
      <c r="EF218" s="19">
        <f t="shared" si="196"/>
        <v>15</v>
      </c>
      <c r="EG218" s="22">
        <f t="shared" si="185"/>
        <v>0.1076923076923077</v>
      </c>
    </row>
    <row r="219" spans="1:137" x14ac:dyDescent="0.25">
      <c r="A219" s="18" t="b">
        <f t="shared" si="188"/>
        <v>1</v>
      </c>
      <c r="B219" s="23" t="s">
        <v>833</v>
      </c>
      <c r="C219" s="32" t="s">
        <v>1151</v>
      </c>
      <c r="D219" s="19">
        <v>1</v>
      </c>
      <c r="E219" s="19">
        <v>1</v>
      </c>
      <c r="F219" s="19">
        <v>1</v>
      </c>
      <c r="G219" s="19">
        <v>0</v>
      </c>
      <c r="H219" s="19">
        <v>0</v>
      </c>
      <c r="I219" s="19">
        <v>2</v>
      </c>
      <c r="J219" s="19">
        <v>2</v>
      </c>
      <c r="K219" s="19">
        <v>3</v>
      </c>
      <c r="L219" s="19">
        <v>3</v>
      </c>
      <c r="M219" s="19">
        <v>0</v>
      </c>
      <c r="N219" s="19">
        <v>0</v>
      </c>
      <c r="O219" s="19">
        <v>0</v>
      </c>
      <c r="P219" s="19">
        <v>0</v>
      </c>
      <c r="Q219" s="19">
        <v>0</v>
      </c>
      <c r="R219" s="19">
        <v>0</v>
      </c>
      <c r="S219" s="19">
        <v>1</v>
      </c>
      <c r="T219" s="25" t="s">
        <v>47</v>
      </c>
      <c r="U219" s="19">
        <v>2</v>
      </c>
      <c r="V219" s="20">
        <v>0</v>
      </c>
      <c r="W219" s="19">
        <v>0</v>
      </c>
      <c r="X219" s="19">
        <v>0</v>
      </c>
      <c r="Y219" s="19">
        <v>0</v>
      </c>
      <c r="AC219" s="19">
        <v>0</v>
      </c>
      <c r="AD219" s="19">
        <v>0</v>
      </c>
      <c r="AE219" s="19">
        <v>0</v>
      </c>
      <c r="AF219" s="19">
        <v>0</v>
      </c>
      <c r="AG219" s="19">
        <v>0</v>
      </c>
      <c r="AH219" s="19">
        <v>0</v>
      </c>
      <c r="AI219" s="19">
        <v>0</v>
      </c>
      <c r="AJ219" s="19">
        <v>0</v>
      </c>
      <c r="AK219" s="19">
        <v>0</v>
      </c>
      <c r="AL219" s="19">
        <v>0</v>
      </c>
      <c r="AM219" s="19">
        <v>1</v>
      </c>
      <c r="AN219" s="19">
        <v>0</v>
      </c>
      <c r="AO219" s="19">
        <v>1</v>
      </c>
      <c r="AP219" s="19">
        <v>0</v>
      </c>
      <c r="AQ219" s="19">
        <v>0</v>
      </c>
      <c r="AR219" s="19">
        <v>0</v>
      </c>
      <c r="AV219" s="19">
        <v>0</v>
      </c>
      <c r="AY219" s="19">
        <v>1</v>
      </c>
      <c r="AZ219" s="25" t="s">
        <v>518</v>
      </c>
      <c r="BA219" s="25" t="s">
        <v>47</v>
      </c>
      <c r="BB219" s="19">
        <v>2</v>
      </c>
      <c r="BC219" s="20">
        <v>3</v>
      </c>
      <c r="BD219" s="19">
        <v>1</v>
      </c>
      <c r="BE219" s="19">
        <v>2</v>
      </c>
      <c r="BI219" s="19">
        <v>1</v>
      </c>
      <c r="BJ219" s="19">
        <v>1</v>
      </c>
      <c r="BK219" s="19">
        <v>0</v>
      </c>
      <c r="BL219" s="19">
        <v>1</v>
      </c>
      <c r="BM219" s="19">
        <v>1</v>
      </c>
      <c r="BN219" s="19">
        <v>1</v>
      </c>
      <c r="BO219" s="19">
        <v>1</v>
      </c>
      <c r="BP219" s="19">
        <v>1</v>
      </c>
      <c r="BQ219" s="19">
        <v>1</v>
      </c>
      <c r="BR219" s="19">
        <v>1</v>
      </c>
      <c r="BS219" s="19">
        <v>0</v>
      </c>
      <c r="BT219" s="19">
        <v>0</v>
      </c>
      <c r="BU219" s="19">
        <v>0</v>
      </c>
      <c r="BV219" s="19">
        <v>0</v>
      </c>
      <c r="BW219" s="19">
        <v>0</v>
      </c>
      <c r="BX219" s="19">
        <v>0</v>
      </c>
      <c r="BY219" s="19">
        <v>0</v>
      </c>
      <c r="BZ219" s="19">
        <v>0</v>
      </c>
      <c r="CA219" s="19">
        <v>0</v>
      </c>
      <c r="CB219" s="19">
        <v>1</v>
      </c>
      <c r="CC219" s="19">
        <v>2</v>
      </c>
      <c r="CD219" s="19">
        <v>1</v>
      </c>
      <c r="CE219" s="19">
        <v>1</v>
      </c>
      <c r="CF219" s="19">
        <v>3</v>
      </c>
      <c r="CG219" s="25" t="s">
        <v>47</v>
      </c>
      <c r="CH219" s="19">
        <v>0</v>
      </c>
      <c r="CJ219" s="19">
        <v>2</v>
      </c>
      <c r="CK219" s="20" t="b">
        <f t="shared" si="147"/>
        <v>1</v>
      </c>
      <c r="CL219" s="21" t="b">
        <f t="shared" si="148"/>
        <v>0</v>
      </c>
      <c r="CM219" s="21" t="b">
        <f t="shared" si="189"/>
        <v>1</v>
      </c>
      <c r="CN219" s="19" t="b">
        <f t="shared" si="149"/>
        <v>1</v>
      </c>
      <c r="CO219" s="20" t="b">
        <f t="shared" si="150"/>
        <v>0</v>
      </c>
      <c r="CP219" s="19" t="b">
        <f t="shared" si="151"/>
        <v>0</v>
      </c>
      <c r="CQ219" s="19" t="b">
        <f t="shared" si="152"/>
        <v>1</v>
      </c>
      <c r="CR219" s="19" t="b">
        <f t="shared" si="153"/>
        <v>0</v>
      </c>
      <c r="CS219" s="20" t="b">
        <f t="shared" si="154"/>
        <v>1</v>
      </c>
      <c r="CT219" s="19" t="b">
        <f t="shared" si="155"/>
        <v>1</v>
      </c>
      <c r="CU219" s="19" t="b">
        <f t="shared" si="156"/>
        <v>0</v>
      </c>
      <c r="CV219" s="19" t="b">
        <f t="shared" si="157"/>
        <v>0</v>
      </c>
      <c r="CW219" s="19" t="b">
        <f t="shared" si="190"/>
        <v>0</v>
      </c>
      <c r="CX219" s="19" t="b">
        <f t="shared" si="158"/>
        <v>0</v>
      </c>
      <c r="CY219" s="19" t="b">
        <f t="shared" si="191"/>
        <v>1</v>
      </c>
      <c r="CZ219" s="20" t="b">
        <f t="shared" si="159"/>
        <v>0</v>
      </c>
      <c r="DA219" s="19" t="b">
        <f t="shared" si="160"/>
        <v>0</v>
      </c>
      <c r="DB219" s="19" t="b">
        <f t="shared" si="161"/>
        <v>0</v>
      </c>
      <c r="DC219" s="19" t="b">
        <f t="shared" si="162"/>
        <v>0</v>
      </c>
      <c r="DD219" s="19" t="b">
        <f t="shared" si="192"/>
        <v>0</v>
      </c>
      <c r="DE219" s="19" t="b">
        <f t="shared" si="163"/>
        <v>0</v>
      </c>
      <c r="DF219" s="19" t="b">
        <f t="shared" si="164"/>
        <v>0</v>
      </c>
      <c r="DG219" s="19" t="b">
        <f t="shared" si="193"/>
        <v>0</v>
      </c>
      <c r="DH219" s="20" t="b">
        <f t="shared" si="165"/>
        <v>1</v>
      </c>
      <c r="DI219" s="21" t="b">
        <f t="shared" si="194"/>
        <v>1</v>
      </c>
      <c r="DJ219" s="19" t="b">
        <f t="shared" si="166"/>
        <v>0</v>
      </c>
      <c r="DK219" s="19" t="b">
        <f t="shared" si="167"/>
        <v>0</v>
      </c>
      <c r="DL219" s="19" t="b">
        <f t="shared" si="168"/>
        <v>0</v>
      </c>
      <c r="DM219" s="19" t="b">
        <f t="shared" si="195"/>
        <v>0</v>
      </c>
      <c r="DN219" s="19" t="b">
        <f t="shared" si="187"/>
        <v>0</v>
      </c>
      <c r="DO219" s="19" t="b">
        <f t="shared" si="186"/>
        <v>0</v>
      </c>
      <c r="DP219" s="20">
        <f t="shared" si="169"/>
        <v>0</v>
      </c>
      <c r="DQ219" s="19">
        <f t="shared" si="170"/>
        <v>0</v>
      </c>
      <c r="DR219" s="19">
        <f t="shared" si="171"/>
        <v>0</v>
      </c>
      <c r="DS219" s="19">
        <f t="shared" si="172"/>
        <v>0</v>
      </c>
      <c r="DT219" s="19">
        <f t="shared" si="173"/>
        <v>0</v>
      </c>
      <c r="DU219" s="19">
        <f t="shared" si="174"/>
        <v>0</v>
      </c>
      <c r="DV219" s="19">
        <f t="shared" si="175"/>
        <v>0</v>
      </c>
      <c r="DW219" s="19">
        <f t="shared" si="176"/>
        <v>0</v>
      </c>
      <c r="DX219" s="19">
        <f t="shared" si="177"/>
        <v>0</v>
      </c>
      <c r="DY219" s="19">
        <f t="shared" si="178"/>
        <v>0</v>
      </c>
      <c r="DZ219" s="19">
        <f t="shared" si="179"/>
        <v>0</v>
      </c>
      <c r="EA219" s="19">
        <f t="shared" si="180"/>
        <v>0</v>
      </c>
      <c r="EB219" s="19">
        <f t="shared" si="181"/>
        <v>0</v>
      </c>
      <c r="EC219" s="19">
        <f t="shared" si="182"/>
        <v>14</v>
      </c>
      <c r="ED219" s="19">
        <f t="shared" si="183"/>
        <v>0</v>
      </c>
      <c r="EE219" s="19">
        <f t="shared" si="184"/>
        <v>0</v>
      </c>
      <c r="EF219" s="19">
        <f t="shared" si="196"/>
        <v>14</v>
      </c>
      <c r="EG219" s="22">
        <f t="shared" si="185"/>
        <v>0.66176470588235292</v>
      </c>
    </row>
    <row r="220" spans="1:137" x14ac:dyDescent="0.25">
      <c r="A220" s="18" t="b">
        <f t="shared" si="188"/>
        <v>1</v>
      </c>
      <c r="B220" s="23" t="s">
        <v>833</v>
      </c>
      <c r="C220" s="32" t="s">
        <v>1152</v>
      </c>
      <c r="D220" s="19">
        <v>1</v>
      </c>
      <c r="E220" s="19">
        <v>1</v>
      </c>
      <c r="F220" s="19">
        <v>1</v>
      </c>
      <c r="G220" s="19">
        <v>0</v>
      </c>
      <c r="H220" s="19">
        <v>0</v>
      </c>
      <c r="I220" s="19">
        <v>2</v>
      </c>
      <c r="J220" s="19">
        <v>1</v>
      </c>
      <c r="K220" s="19">
        <v>2</v>
      </c>
      <c r="L220" s="19">
        <v>3</v>
      </c>
      <c r="M220" s="19">
        <v>0</v>
      </c>
      <c r="N220" s="19">
        <v>0</v>
      </c>
      <c r="O220" s="19">
        <v>0</v>
      </c>
      <c r="P220" s="19">
        <v>0</v>
      </c>
      <c r="Q220" s="19">
        <v>0</v>
      </c>
      <c r="R220" s="19">
        <v>0</v>
      </c>
      <c r="S220" s="19">
        <v>1</v>
      </c>
      <c r="T220" s="25" t="s">
        <v>47</v>
      </c>
      <c r="U220" s="19">
        <v>2</v>
      </c>
      <c r="V220" s="20">
        <v>0</v>
      </c>
      <c r="W220" s="19">
        <v>0</v>
      </c>
      <c r="X220" s="19">
        <v>0</v>
      </c>
      <c r="Y220" s="19">
        <v>0</v>
      </c>
      <c r="AC220" s="19">
        <v>0</v>
      </c>
      <c r="AD220" s="19">
        <v>0</v>
      </c>
      <c r="AE220" s="19">
        <v>0</v>
      </c>
      <c r="AF220" s="19">
        <v>0</v>
      </c>
      <c r="AG220" s="19">
        <v>0</v>
      </c>
      <c r="AH220" s="19">
        <v>1</v>
      </c>
      <c r="AI220" s="19">
        <v>1</v>
      </c>
      <c r="AJ220" s="19">
        <v>0</v>
      </c>
      <c r="AK220" s="19">
        <v>0</v>
      </c>
      <c r="AL220" s="19">
        <v>0</v>
      </c>
      <c r="AM220" s="19">
        <v>0</v>
      </c>
      <c r="AN220" s="19">
        <v>0</v>
      </c>
      <c r="AO220" s="19">
        <v>0</v>
      </c>
      <c r="AP220" s="19">
        <v>0</v>
      </c>
      <c r="AQ220" s="19">
        <v>0</v>
      </c>
      <c r="AR220" s="19">
        <v>0</v>
      </c>
      <c r="AV220" s="19">
        <v>0</v>
      </c>
      <c r="AY220" s="19">
        <v>0</v>
      </c>
      <c r="BA220" s="25" t="s">
        <v>47</v>
      </c>
      <c r="BB220" s="19">
        <v>2</v>
      </c>
      <c r="BC220" s="20">
        <v>3</v>
      </c>
      <c r="BD220" s="19">
        <v>1</v>
      </c>
      <c r="BE220" s="19">
        <v>1</v>
      </c>
      <c r="BF220" s="19">
        <v>1</v>
      </c>
      <c r="BG220" s="19">
        <v>1</v>
      </c>
      <c r="BH220" s="19">
        <v>0</v>
      </c>
      <c r="BI220" s="19">
        <v>1</v>
      </c>
      <c r="BJ220" s="19">
        <v>1</v>
      </c>
      <c r="BK220" s="19">
        <v>0</v>
      </c>
      <c r="BL220" s="19">
        <v>0</v>
      </c>
      <c r="BM220" s="19">
        <v>0</v>
      </c>
      <c r="BN220" s="19">
        <v>0</v>
      </c>
      <c r="BO220" s="19">
        <v>0</v>
      </c>
      <c r="BP220" s="19">
        <v>0</v>
      </c>
      <c r="BQ220" s="19">
        <v>0</v>
      </c>
      <c r="BR220" s="19">
        <v>0</v>
      </c>
      <c r="BS220" s="19">
        <v>0</v>
      </c>
      <c r="BT220" s="19">
        <v>0</v>
      </c>
      <c r="BU220" s="19">
        <v>0</v>
      </c>
      <c r="BV220" s="19">
        <v>0</v>
      </c>
      <c r="BW220" s="19">
        <v>0</v>
      </c>
      <c r="BX220" s="19">
        <v>0</v>
      </c>
      <c r="BY220" s="19">
        <v>0</v>
      </c>
      <c r="BZ220" s="19">
        <v>0</v>
      </c>
      <c r="CA220" s="19">
        <v>0</v>
      </c>
      <c r="CB220" s="19">
        <v>1</v>
      </c>
      <c r="CC220" s="19">
        <v>4</v>
      </c>
      <c r="CD220" s="19">
        <v>0</v>
      </c>
      <c r="CE220" s="19">
        <v>0</v>
      </c>
      <c r="CF220" s="19">
        <v>2</v>
      </c>
      <c r="CG220" s="25" t="s">
        <v>47</v>
      </c>
      <c r="CH220" s="19">
        <v>0</v>
      </c>
      <c r="CJ220" s="19">
        <v>2</v>
      </c>
      <c r="CK220" s="20" t="b">
        <f t="shared" si="147"/>
        <v>1</v>
      </c>
      <c r="CL220" s="21" t="b">
        <f t="shared" si="148"/>
        <v>0</v>
      </c>
      <c r="CM220" s="21" t="b">
        <f t="shared" si="189"/>
        <v>1</v>
      </c>
      <c r="CN220" s="19" t="b">
        <f t="shared" si="149"/>
        <v>1</v>
      </c>
      <c r="CO220" s="20" t="b">
        <f t="shared" si="150"/>
        <v>0</v>
      </c>
      <c r="CP220" s="19" t="b">
        <f t="shared" si="151"/>
        <v>0</v>
      </c>
      <c r="CQ220" s="19" t="b">
        <f t="shared" si="152"/>
        <v>0</v>
      </c>
      <c r="CR220" s="19" t="b">
        <f t="shared" si="153"/>
        <v>0</v>
      </c>
      <c r="CS220" s="20" t="b">
        <f t="shared" si="154"/>
        <v>0</v>
      </c>
      <c r="CT220" s="19" t="b">
        <f t="shared" si="155"/>
        <v>0</v>
      </c>
      <c r="CU220" s="19" t="b">
        <f t="shared" si="156"/>
        <v>0</v>
      </c>
      <c r="CV220" s="19" t="b">
        <f t="shared" si="157"/>
        <v>0</v>
      </c>
      <c r="CW220" s="19" t="b">
        <f t="shared" si="190"/>
        <v>0</v>
      </c>
      <c r="CX220" s="19" t="b">
        <f t="shared" si="158"/>
        <v>0</v>
      </c>
      <c r="CY220" s="19" t="b">
        <f t="shared" si="191"/>
        <v>0</v>
      </c>
      <c r="CZ220" s="20" t="b">
        <f t="shared" si="159"/>
        <v>1</v>
      </c>
      <c r="DA220" s="19" t="b">
        <f t="shared" si="160"/>
        <v>1</v>
      </c>
      <c r="DB220" s="19" t="b">
        <f t="shared" si="161"/>
        <v>0</v>
      </c>
      <c r="DC220" s="19" t="b">
        <f t="shared" si="162"/>
        <v>0</v>
      </c>
      <c r="DD220" s="19" t="b">
        <f t="shared" si="192"/>
        <v>0</v>
      </c>
      <c r="DE220" s="19" t="b">
        <f t="shared" si="163"/>
        <v>0</v>
      </c>
      <c r="DF220" s="19" t="b">
        <f t="shared" si="164"/>
        <v>0</v>
      </c>
      <c r="DG220" s="19" t="b">
        <f t="shared" si="193"/>
        <v>0</v>
      </c>
      <c r="DH220" s="20" t="b">
        <f t="shared" si="165"/>
        <v>0</v>
      </c>
      <c r="DI220" s="21" t="b">
        <f t="shared" si="194"/>
        <v>0</v>
      </c>
      <c r="DJ220" s="19" t="b">
        <f t="shared" si="166"/>
        <v>1</v>
      </c>
      <c r="DK220" s="19" t="b">
        <f t="shared" si="167"/>
        <v>0</v>
      </c>
      <c r="DL220" s="19" t="b">
        <f t="shared" si="168"/>
        <v>0</v>
      </c>
      <c r="DM220" s="19" t="b">
        <f t="shared" si="195"/>
        <v>0</v>
      </c>
      <c r="DN220" s="19" t="b">
        <f t="shared" si="187"/>
        <v>1</v>
      </c>
      <c r="DO220" s="19" t="b">
        <f t="shared" si="186"/>
        <v>0</v>
      </c>
      <c r="DP220" s="20">
        <f t="shared" si="169"/>
        <v>0</v>
      </c>
      <c r="DQ220" s="19">
        <f t="shared" si="170"/>
        <v>0</v>
      </c>
      <c r="DR220" s="19">
        <f t="shared" si="171"/>
        <v>0</v>
      </c>
      <c r="DS220" s="19">
        <f t="shared" si="172"/>
        <v>0</v>
      </c>
      <c r="DT220" s="19">
        <f t="shared" si="173"/>
        <v>0</v>
      </c>
      <c r="DU220" s="19">
        <f t="shared" si="174"/>
        <v>0</v>
      </c>
      <c r="DV220" s="19">
        <f t="shared" si="175"/>
        <v>0</v>
      </c>
      <c r="DW220" s="19">
        <f t="shared" si="176"/>
        <v>0</v>
      </c>
      <c r="DX220" s="19">
        <f t="shared" si="177"/>
        <v>0</v>
      </c>
      <c r="DY220" s="19">
        <f t="shared" si="178"/>
        <v>0</v>
      </c>
      <c r="DZ220" s="19">
        <f t="shared" si="179"/>
        <v>0</v>
      </c>
      <c r="EA220" s="19">
        <f t="shared" si="180"/>
        <v>0</v>
      </c>
      <c r="EB220" s="19">
        <f t="shared" si="181"/>
        <v>0</v>
      </c>
      <c r="EC220" s="19">
        <f t="shared" si="182"/>
        <v>0</v>
      </c>
      <c r="ED220" s="19">
        <f t="shared" si="183"/>
        <v>0</v>
      </c>
      <c r="EE220" s="19">
        <f t="shared" si="184"/>
        <v>16</v>
      </c>
      <c r="EF220" s="19">
        <f t="shared" si="196"/>
        <v>16</v>
      </c>
      <c r="EG220" s="22">
        <f t="shared" si="185"/>
        <v>7.43801652892562E-2</v>
      </c>
    </row>
    <row r="221" spans="1:137" x14ac:dyDescent="0.25">
      <c r="A221" s="18" t="b">
        <f t="shared" si="188"/>
        <v>1</v>
      </c>
      <c r="B221" s="23" t="s">
        <v>833</v>
      </c>
      <c r="C221" s="32" t="s">
        <v>1153</v>
      </c>
      <c r="D221" s="19">
        <v>1</v>
      </c>
      <c r="E221" s="19">
        <v>1</v>
      </c>
      <c r="F221" s="19">
        <v>1</v>
      </c>
      <c r="G221" s="19">
        <v>0</v>
      </c>
      <c r="H221" s="19">
        <v>0</v>
      </c>
      <c r="I221" s="19">
        <v>4</v>
      </c>
      <c r="J221" s="19">
        <v>1</v>
      </c>
      <c r="K221" s="19">
        <v>2</v>
      </c>
      <c r="L221" s="19">
        <v>1</v>
      </c>
      <c r="M221" s="19">
        <v>0</v>
      </c>
      <c r="N221" s="19">
        <v>0</v>
      </c>
      <c r="O221" s="19">
        <v>0</v>
      </c>
      <c r="P221" s="19">
        <v>0</v>
      </c>
      <c r="Q221" s="19">
        <v>0</v>
      </c>
      <c r="R221" s="19">
        <v>0</v>
      </c>
      <c r="S221" s="19">
        <v>0</v>
      </c>
      <c r="T221" s="25" t="s">
        <v>35</v>
      </c>
      <c r="U221" s="19">
        <v>2</v>
      </c>
      <c r="V221" s="20">
        <v>0</v>
      </c>
      <c r="W221" s="19">
        <v>0</v>
      </c>
      <c r="X221" s="19">
        <v>0</v>
      </c>
      <c r="Y221" s="19">
        <v>0</v>
      </c>
      <c r="AC221" s="19">
        <v>0</v>
      </c>
      <c r="AD221" s="19">
        <v>0</v>
      </c>
      <c r="AE221" s="19">
        <v>0</v>
      </c>
      <c r="AF221" s="19">
        <v>0</v>
      </c>
      <c r="AG221" s="19">
        <v>0</v>
      </c>
      <c r="AH221" s="19">
        <v>1</v>
      </c>
      <c r="AI221" s="19">
        <v>1</v>
      </c>
      <c r="AJ221" s="19">
        <v>0</v>
      </c>
      <c r="AK221" s="19">
        <v>0</v>
      </c>
      <c r="AL221" s="19">
        <v>0</v>
      </c>
      <c r="AM221" s="19">
        <v>0</v>
      </c>
      <c r="AN221" s="19">
        <v>0</v>
      </c>
      <c r="AO221" s="19">
        <v>0</v>
      </c>
      <c r="AP221" s="19">
        <v>0</v>
      </c>
      <c r="AQ221" s="19">
        <v>0</v>
      </c>
      <c r="AR221" s="19">
        <v>0</v>
      </c>
      <c r="AV221" s="19">
        <v>0</v>
      </c>
      <c r="AY221" s="19">
        <v>0</v>
      </c>
      <c r="BA221" s="25" t="s">
        <v>370</v>
      </c>
      <c r="BB221" s="19">
        <v>2</v>
      </c>
      <c r="BC221" s="20">
        <v>1</v>
      </c>
      <c r="BI221" s="19">
        <v>1</v>
      </c>
      <c r="BJ221" s="19">
        <v>0</v>
      </c>
      <c r="BK221" s="19">
        <v>0</v>
      </c>
      <c r="BL221" s="19">
        <v>0</v>
      </c>
      <c r="BM221" s="19">
        <v>0</v>
      </c>
      <c r="BN221" s="19">
        <v>0</v>
      </c>
      <c r="BO221" s="19">
        <v>0</v>
      </c>
      <c r="BP221" s="19">
        <v>0</v>
      </c>
      <c r="BQ221" s="19">
        <v>0</v>
      </c>
      <c r="BR221" s="19">
        <v>0</v>
      </c>
      <c r="BS221" s="19">
        <v>0</v>
      </c>
      <c r="BT221" s="19">
        <v>0</v>
      </c>
      <c r="BU221" s="19">
        <v>0</v>
      </c>
      <c r="BV221" s="19">
        <v>0</v>
      </c>
      <c r="BW221" s="19">
        <v>0</v>
      </c>
      <c r="BX221" s="19">
        <v>0</v>
      </c>
      <c r="BY221" s="19">
        <v>0</v>
      </c>
      <c r="BZ221" s="19">
        <v>0</v>
      </c>
      <c r="CA221" s="19">
        <v>0</v>
      </c>
      <c r="CB221" s="19">
        <v>1</v>
      </c>
      <c r="CC221" s="19">
        <v>5</v>
      </c>
      <c r="CD221" s="19">
        <v>0</v>
      </c>
      <c r="CE221" s="19">
        <v>0</v>
      </c>
      <c r="CF221" s="19">
        <v>1</v>
      </c>
      <c r="CG221" s="25" t="s">
        <v>47</v>
      </c>
      <c r="CH221" s="19">
        <v>0</v>
      </c>
      <c r="CJ221" s="19">
        <v>2</v>
      </c>
      <c r="CK221" s="20" t="b">
        <f t="shared" si="147"/>
        <v>1</v>
      </c>
      <c r="CL221" s="21" t="b">
        <f t="shared" si="148"/>
        <v>0</v>
      </c>
      <c r="CM221" s="21" t="b">
        <f t="shared" si="189"/>
        <v>1</v>
      </c>
      <c r="CN221" s="19" t="b">
        <f t="shared" si="149"/>
        <v>0</v>
      </c>
      <c r="CO221" s="20" t="b">
        <f t="shared" si="150"/>
        <v>0</v>
      </c>
      <c r="CP221" s="19" t="b">
        <f t="shared" si="151"/>
        <v>0</v>
      </c>
      <c r="CQ221" s="19" t="b">
        <f t="shared" si="152"/>
        <v>0</v>
      </c>
      <c r="CR221" s="19" t="b">
        <f t="shared" si="153"/>
        <v>0</v>
      </c>
      <c r="CS221" s="20" t="b">
        <f t="shared" si="154"/>
        <v>0</v>
      </c>
      <c r="CT221" s="19" t="b">
        <f t="shared" si="155"/>
        <v>0</v>
      </c>
      <c r="CU221" s="19" t="b">
        <f t="shared" si="156"/>
        <v>0</v>
      </c>
      <c r="CV221" s="19" t="b">
        <f t="shared" si="157"/>
        <v>0</v>
      </c>
      <c r="CW221" s="19" t="b">
        <f t="shared" si="190"/>
        <v>0</v>
      </c>
      <c r="CX221" s="19" t="b">
        <f t="shared" si="158"/>
        <v>0</v>
      </c>
      <c r="CY221" s="19" t="b">
        <f t="shared" si="191"/>
        <v>0</v>
      </c>
      <c r="CZ221" s="20" t="b">
        <f t="shared" si="159"/>
        <v>1</v>
      </c>
      <c r="DA221" s="19" t="b">
        <f t="shared" si="160"/>
        <v>1</v>
      </c>
      <c r="DB221" s="19" t="b">
        <f t="shared" si="161"/>
        <v>0</v>
      </c>
      <c r="DC221" s="19" t="b">
        <f t="shared" si="162"/>
        <v>0</v>
      </c>
      <c r="DD221" s="19" t="b">
        <f t="shared" si="192"/>
        <v>0</v>
      </c>
      <c r="DE221" s="19" t="b">
        <f t="shared" si="163"/>
        <v>0</v>
      </c>
      <c r="DF221" s="19" t="b">
        <f t="shared" si="164"/>
        <v>0</v>
      </c>
      <c r="DG221" s="19" t="b">
        <f t="shared" si="193"/>
        <v>0</v>
      </c>
      <c r="DH221" s="20" t="b">
        <f t="shared" si="165"/>
        <v>0</v>
      </c>
      <c r="DI221" s="21" t="b">
        <f t="shared" si="194"/>
        <v>0</v>
      </c>
      <c r="DJ221" s="19" t="b">
        <f t="shared" si="166"/>
        <v>1</v>
      </c>
      <c r="DK221" s="19" t="b">
        <f t="shared" si="167"/>
        <v>0</v>
      </c>
      <c r="DL221" s="19" t="b">
        <f t="shared" si="168"/>
        <v>0</v>
      </c>
      <c r="DM221" s="19" t="b">
        <f t="shared" si="195"/>
        <v>0</v>
      </c>
      <c r="DN221" s="19" t="b">
        <f t="shared" si="187"/>
        <v>1</v>
      </c>
      <c r="DO221" s="19" t="b">
        <f t="shared" si="186"/>
        <v>0</v>
      </c>
      <c r="DP221" s="20">
        <f t="shared" si="169"/>
        <v>0</v>
      </c>
      <c r="DQ221" s="19">
        <f t="shared" si="170"/>
        <v>0</v>
      </c>
      <c r="DR221" s="19">
        <f t="shared" si="171"/>
        <v>0</v>
      </c>
      <c r="DS221" s="19">
        <f t="shared" si="172"/>
        <v>0</v>
      </c>
      <c r="DT221" s="19">
        <f t="shared" si="173"/>
        <v>0</v>
      </c>
      <c r="DU221" s="19">
        <f t="shared" si="174"/>
        <v>0</v>
      </c>
      <c r="DV221" s="19">
        <f t="shared" si="175"/>
        <v>0</v>
      </c>
      <c r="DW221" s="19">
        <f t="shared" si="176"/>
        <v>0</v>
      </c>
      <c r="DX221" s="19">
        <f t="shared" si="177"/>
        <v>0</v>
      </c>
      <c r="DY221" s="19">
        <f t="shared" si="178"/>
        <v>0</v>
      </c>
      <c r="DZ221" s="19">
        <f t="shared" si="179"/>
        <v>0</v>
      </c>
      <c r="EA221" s="19">
        <f t="shared" si="180"/>
        <v>0</v>
      </c>
      <c r="EB221" s="19">
        <f t="shared" si="181"/>
        <v>0</v>
      </c>
      <c r="EC221" s="19">
        <f t="shared" si="182"/>
        <v>0</v>
      </c>
      <c r="ED221" s="19">
        <f t="shared" si="183"/>
        <v>0</v>
      </c>
      <c r="EE221" s="19">
        <f t="shared" si="184"/>
        <v>16</v>
      </c>
      <c r="EF221" s="19">
        <f t="shared" si="196"/>
        <v>16</v>
      </c>
      <c r="EG221" s="22">
        <f t="shared" si="185"/>
        <v>7.43801652892562E-2</v>
      </c>
    </row>
    <row r="222" spans="1:137" x14ac:dyDescent="0.25">
      <c r="A222" s="18" t="b">
        <f t="shared" si="188"/>
        <v>1</v>
      </c>
      <c r="B222" s="23" t="s">
        <v>844</v>
      </c>
      <c r="C222" s="32" t="s">
        <v>1154</v>
      </c>
      <c r="D222" s="19">
        <v>1</v>
      </c>
      <c r="E222" s="19">
        <v>1</v>
      </c>
      <c r="F222" s="19">
        <v>1</v>
      </c>
      <c r="G222" s="19">
        <v>0</v>
      </c>
      <c r="H222" s="19">
        <v>0</v>
      </c>
      <c r="I222" s="19">
        <v>1</v>
      </c>
      <c r="J222" s="19">
        <v>2</v>
      </c>
      <c r="K222" s="19">
        <v>3</v>
      </c>
      <c r="L222" s="19">
        <v>1</v>
      </c>
      <c r="M222" s="19">
        <v>0</v>
      </c>
      <c r="N222" s="19">
        <v>0</v>
      </c>
      <c r="O222" s="19">
        <v>0</v>
      </c>
      <c r="P222" s="19">
        <v>0</v>
      </c>
      <c r="Q222" s="19">
        <v>0</v>
      </c>
      <c r="R222" s="19">
        <v>0</v>
      </c>
      <c r="S222" s="19">
        <v>0</v>
      </c>
      <c r="T222" s="25" t="s">
        <v>47</v>
      </c>
      <c r="U222" s="19">
        <v>2</v>
      </c>
      <c r="V222" s="20">
        <v>1</v>
      </c>
      <c r="W222" s="19">
        <v>0</v>
      </c>
      <c r="X222" s="19">
        <v>1</v>
      </c>
      <c r="Y222" s="19">
        <v>1</v>
      </c>
      <c r="Z222" s="19">
        <v>0</v>
      </c>
      <c r="AA222" s="19">
        <v>1</v>
      </c>
      <c r="AB222" s="19">
        <v>1</v>
      </c>
      <c r="AC222" s="19">
        <v>0</v>
      </c>
      <c r="AD222" s="19">
        <v>0</v>
      </c>
      <c r="AE222" s="19">
        <v>0</v>
      </c>
      <c r="AF222" s="19">
        <v>0</v>
      </c>
      <c r="AG222" s="19">
        <v>0</v>
      </c>
      <c r="AH222" s="19">
        <v>0</v>
      </c>
      <c r="AI222" s="19">
        <v>0</v>
      </c>
      <c r="AJ222" s="19">
        <v>0</v>
      </c>
      <c r="AK222" s="19">
        <v>0</v>
      </c>
      <c r="AL222" s="19">
        <v>0</v>
      </c>
      <c r="AM222" s="19">
        <v>1</v>
      </c>
      <c r="AN222" s="19">
        <v>0</v>
      </c>
      <c r="AO222" s="19">
        <v>1</v>
      </c>
      <c r="AP222" s="19">
        <v>0</v>
      </c>
      <c r="AQ222" s="19">
        <v>1</v>
      </c>
      <c r="AR222" s="19">
        <v>0</v>
      </c>
      <c r="AV222" s="19">
        <v>1</v>
      </c>
      <c r="AW222" s="19">
        <v>2</v>
      </c>
      <c r="AX222" s="19">
        <v>2</v>
      </c>
      <c r="AY222" s="19">
        <v>0</v>
      </c>
      <c r="BA222" s="25" t="s">
        <v>521</v>
      </c>
      <c r="BB222" s="19">
        <v>2</v>
      </c>
      <c r="BC222" s="20">
        <v>3</v>
      </c>
      <c r="BD222" s="19">
        <v>1</v>
      </c>
      <c r="BE222" s="19">
        <v>3</v>
      </c>
      <c r="BH222" s="19">
        <v>0</v>
      </c>
      <c r="BI222" s="19">
        <v>1</v>
      </c>
      <c r="BJ222" s="19">
        <v>1</v>
      </c>
      <c r="BK222" s="19">
        <v>0</v>
      </c>
      <c r="BL222" s="19">
        <v>1</v>
      </c>
      <c r="BM222" s="19">
        <v>1</v>
      </c>
      <c r="BN222" s="19">
        <v>1</v>
      </c>
      <c r="BO222" s="19">
        <v>1</v>
      </c>
      <c r="BP222" s="19">
        <v>1</v>
      </c>
      <c r="BQ222" s="19">
        <v>0</v>
      </c>
      <c r="BR222" s="19">
        <v>1</v>
      </c>
      <c r="BS222" s="19">
        <v>1</v>
      </c>
      <c r="BT222" s="19">
        <v>1</v>
      </c>
      <c r="BU222" s="19">
        <v>0</v>
      </c>
      <c r="BV222" s="19">
        <v>0</v>
      </c>
      <c r="BW222" s="19">
        <v>0</v>
      </c>
      <c r="BX222" s="19">
        <v>0</v>
      </c>
      <c r="BY222" s="19">
        <v>0</v>
      </c>
      <c r="BZ222" s="19">
        <v>0</v>
      </c>
      <c r="CA222" s="19">
        <v>1</v>
      </c>
      <c r="CB222" s="19">
        <v>0</v>
      </c>
      <c r="CC222" s="19">
        <v>1</v>
      </c>
      <c r="CD222" s="19">
        <v>1</v>
      </c>
      <c r="CE222" s="19">
        <v>1</v>
      </c>
      <c r="CF222" s="19">
        <v>15</v>
      </c>
      <c r="CG222" s="25" t="s">
        <v>47</v>
      </c>
      <c r="CH222" s="19">
        <v>0</v>
      </c>
      <c r="CJ222" s="19">
        <v>2</v>
      </c>
      <c r="CK222" s="20" t="b">
        <f t="shared" si="147"/>
        <v>1</v>
      </c>
      <c r="CL222" s="21" t="b">
        <f t="shared" si="148"/>
        <v>0</v>
      </c>
      <c r="CM222" s="21" t="b">
        <f t="shared" si="189"/>
        <v>1</v>
      </c>
      <c r="CN222" s="19" t="b">
        <f t="shared" si="149"/>
        <v>1</v>
      </c>
      <c r="CO222" s="20" t="b">
        <f t="shared" si="150"/>
        <v>1</v>
      </c>
      <c r="CP222" s="19" t="b">
        <f t="shared" si="151"/>
        <v>0</v>
      </c>
      <c r="CQ222" s="19" t="b">
        <f t="shared" si="152"/>
        <v>1</v>
      </c>
      <c r="CR222" s="19" t="b">
        <f t="shared" si="153"/>
        <v>0</v>
      </c>
      <c r="CS222" s="20" t="b">
        <f t="shared" si="154"/>
        <v>1</v>
      </c>
      <c r="CT222" s="19" t="b">
        <f t="shared" si="155"/>
        <v>1</v>
      </c>
      <c r="CU222" s="19" t="b">
        <f t="shared" si="156"/>
        <v>0</v>
      </c>
      <c r="CV222" s="19" t="b">
        <f t="shared" si="157"/>
        <v>0</v>
      </c>
      <c r="CW222" s="19" t="b">
        <f t="shared" si="190"/>
        <v>0</v>
      </c>
      <c r="CX222" s="19" t="b">
        <f t="shared" si="158"/>
        <v>0</v>
      </c>
      <c r="CY222" s="19" t="b">
        <f t="shared" si="191"/>
        <v>1</v>
      </c>
      <c r="CZ222" s="20" t="b">
        <f t="shared" si="159"/>
        <v>0</v>
      </c>
      <c r="DA222" s="19" t="b">
        <f t="shared" si="160"/>
        <v>0</v>
      </c>
      <c r="DB222" s="19" t="b">
        <f t="shared" si="161"/>
        <v>0</v>
      </c>
      <c r="DC222" s="19" t="b">
        <f t="shared" si="162"/>
        <v>0</v>
      </c>
      <c r="DD222" s="19" t="b">
        <f t="shared" si="192"/>
        <v>0</v>
      </c>
      <c r="DE222" s="19" t="b">
        <f t="shared" si="163"/>
        <v>0</v>
      </c>
      <c r="DF222" s="19" t="b">
        <f t="shared" si="164"/>
        <v>0</v>
      </c>
      <c r="DG222" s="19" t="b">
        <f t="shared" si="193"/>
        <v>0</v>
      </c>
      <c r="DH222" s="20" t="b">
        <f t="shared" si="165"/>
        <v>1</v>
      </c>
      <c r="DI222" s="21" t="b">
        <f t="shared" si="194"/>
        <v>1</v>
      </c>
      <c r="DJ222" s="19" t="b">
        <f t="shared" si="166"/>
        <v>0</v>
      </c>
      <c r="DK222" s="19" t="b">
        <f t="shared" si="167"/>
        <v>1</v>
      </c>
      <c r="DL222" s="19" t="b">
        <f t="shared" si="168"/>
        <v>1</v>
      </c>
      <c r="DM222" s="19" t="b">
        <f t="shared" si="195"/>
        <v>1</v>
      </c>
      <c r="DN222" s="19" t="b">
        <f t="shared" si="187"/>
        <v>0</v>
      </c>
      <c r="DO222" s="19" t="b">
        <f t="shared" si="186"/>
        <v>0</v>
      </c>
      <c r="DP222" s="20">
        <f t="shared" si="169"/>
        <v>0</v>
      </c>
      <c r="DQ222" s="19">
        <f t="shared" si="170"/>
        <v>0</v>
      </c>
      <c r="DR222" s="19">
        <f t="shared" si="171"/>
        <v>0</v>
      </c>
      <c r="DS222" s="19">
        <f t="shared" si="172"/>
        <v>0</v>
      </c>
      <c r="DT222" s="19">
        <f t="shared" si="173"/>
        <v>0</v>
      </c>
      <c r="DU222" s="19">
        <f t="shared" si="174"/>
        <v>6</v>
      </c>
      <c r="DV222" s="19">
        <f t="shared" si="175"/>
        <v>0</v>
      </c>
      <c r="DW222" s="19">
        <f t="shared" si="176"/>
        <v>0</v>
      </c>
      <c r="DX222" s="19">
        <f t="shared" si="177"/>
        <v>0</v>
      </c>
      <c r="DY222" s="19">
        <f t="shared" si="178"/>
        <v>0</v>
      </c>
      <c r="DZ222" s="19">
        <f t="shared" si="179"/>
        <v>0</v>
      </c>
      <c r="EA222" s="19">
        <f t="shared" si="180"/>
        <v>0</v>
      </c>
      <c r="EB222" s="19">
        <f t="shared" si="181"/>
        <v>0</v>
      </c>
      <c r="EC222" s="19">
        <f t="shared" si="182"/>
        <v>0</v>
      </c>
      <c r="ED222" s="19">
        <f t="shared" si="183"/>
        <v>0</v>
      </c>
      <c r="EE222" s="19">
        <f t="shared" si="184"/>
        <v>0</v>
      </c>
      <c r="EF222" s="19">
        <f t="shared" si="196"/>
        <v>6</v>
      </c>
      <c r="EG222" s="22">
        <f t="shared" si="185"/>
        <v>0.765625</v>
      </c>
    </row>
    <row r="223" spans="1:137" x14ac:dyDescent="0.25">
      <c r="A223" s="18" t="b">
        <f t="shared" si="188"/>
        <v>1</v>
      </c>
      <c r="B223" s="23" t="s">
        <v>844</v>
      </c>
      <c r="C223" s="32" t="s">
        <v>1155</v>
      </c>
      <c r="D223" s="19">
        <v>1</v>
      </c>
      <c r="E223" s="19">
        <v>1</v>
      </c>
      <c r="F223" s="19">
        <v>1</v>
      </c>
      <c r="G223" s="19">
        <v>0</v>
      </c>
      <c r="H223" s="19">
        <v>0</v>
      </c>
      <c r="I223" s="19">
        <v>3</v>
      </c>
      <c r="J223" s="19">
        <v>1</v>
      </c>
      <c r="K223" s="19">
        <v>3</v>
      </c>
      <c r="L223" s="19">
        <v>1</v>
      </c>
      <c r="M223" s="19">
        <v>0</v>
      </c>
      <c r="N223" s="19">
        <v>0</v>
      </c>
      <c r="O223" s="19">
        <v>0</v>
      </c>
      <c r="P223" s="19">
        <v>0</v>
      </c>
      <c r="Q223" s="19">
        <v>0</v>
      </c>
      <c r="R223" s="19">
        <v>0</v>
      </c>
      <c r="S223" s="19">
        <v>0</v>
      </c>
      <c r="T223" s="25" t="s">
        <v>47</v>
      </c>
      <c r="U223" s="19">
        <v>2</v>
      </c>
      <c r="V223" s="20">
        <v>0</v>
      </c>
      <c r="W223" s="19">
        <v>0</v>
      </c>
      <c r="X223" s="19">
        <v>0</v>
      </c>
      <c r="Y223" s="19">
        <v>0</v>
      </c>
      <c r="AC223" s="19">
        <v>1</v>
      </c>
      <c r="AD223" s="19">
        <v>0</v>
      </c>
      <c r="AE223" s="19">
        <v>0</v>
      </c>
      <c r="AF223" s="19">
        <v>0</v>
      </c>
      <c r="AG223" s="19">
        <v>0</v>
      </c>
      <c r="AH223" s="19">
        <v>0</v>
      </c>
      <c r="AI223" s="19">
        <v>0</v>
      </c>
      <c r="AJ223" s="19">
        <v>0</v>
      </c>
      <c r="AK223" s="19">
        <v>0</v>
      </c>
      <c r="AL223" s="19">
        <v>0</v>
      </c>
      <c r="AM223" s="19">
        <v>1</v>
      </c>
      <c r="AN223" s="19">
        <v>0</v>
      </c>
      <c r="AO223" s="19">
        <v>1</v>
      </c>
      <c r="AP223" s="19">
        <v>1</v>
      </c>
      <c r="AQ223" s="19">
        <v>0</v>
      </c>
      <c r="AR223" s="19">
        <v>1</v>
      </c>
      <c r="AS223" s="19">
        <v>1</v>
      </c>
      <c r="AT223" s="19">
        <v>0</v>
      </c>
      <c r="AU223" s="19">
        <v>0</v>
      </c>
      <c r="AV223" s="19">
        <v>1</v>
      </c>
      <c r="AW223" s="19">
        <v>2</v>
      </c>
      <c r="AX223" s="19">
        <v>2</v>
      </c>
      <c r="AY223" s="19">
        <v>0</v>
      </c>
      <c r="BA223" s="25" t="s">
        <v>47</v>
      </c>
      <c r="BB223" s="19">
        <v>2</v>
      </c>
      <c r="BC223" s="20">
        <v>2</v>
      </c>
      <c r="BI223" s="19">
        <v>1</v>
      </c>
      <c r="BJ223" s="19">
        <v>1</v>
      </c>
      <c r="BK223" s="19">
        <v>0</v>
      </c>
      <c r="BL223" s="19">
        <v>1</v>
      </c>
      <c r="BM223" s="19">
        <v>1</v>
      </c>
      <c r="BN223" s="19">
        <v>1</v>
      </c>
      <c r="BO223" s="19">
        <v>1</v>
      </c>
      <c r="BP223" s="19">
        <v>1</v>
      </c>
      <c r="BQ223" s="19">
        <v>0</v>
      </c>
      <c r="BR223" s="19">
        <v>1</v>
      </c>
      <c r="BS223" s="19">
        <v>0</v>
      </c>
      <c r="BT223" s="19">
        <v>0</v>
      </c>
      <c r="BU223" s="19">
        <v>0</v>
      </c>
      <c r="BV223" s="19">
        <v>0</v>
      </c>
      <c r="BW223" s="19">
        <v>0</v>
      </c>
      <c r="BX223" s="19">
        <v>0</v>
      </c>
      <c r="BY223" s="19">
        <v>0</v>
      </c>
      <c r="BZ223" s="19">
        <v>0</v>
      </c>
      <c r="CA223" s="19">
        <v>1</v>
      </c>
      <c r="CB223" s="19">
        <v>0</v>
      </c>
      <c r="CC223" s="19">
        <v>1</v>
      </c>
      <c r="CD223" s="19">
        <v>1</v>
      </c>
      <c r="CE223" s="19">
        <v>1</v>
      </c>
      <c r="CF223" s="19">
        <v>5</v>
      </c>
      <c r="CG223" s="25" t="s">
        <v>47</v>
      </c>
      <c r="CH223" s="19">
        <v>0</v>
      </c>
      <c r="CJ223" s="19">
        <v>2</v>
      </c>
      <c r="CK223" s="20" t="b">
        <f t="shared" si="147"/>
        <v>1</v>
      </c>
      <c r="CL223" s="21" t="b">
        <f t="shared" si="148"/>
        <v>0</v>
      </c>
      <c r="CM223" s="21" t="b">
        <f t="shared" si="189"/>
        <v>1</v>
      </c>
      <c r="CN223" s="19" t="b">
        <f t="shared" si="149"/>
        <v>1</v>
      </c>
      <c r="CO223" s="20" t="b">
        <f t="shared" si="150"/>
        <v>0</v>
      </c>
      <c r="CP223" s="19" t="b">
        <f t="shared" si="151"/>
        <v>0</v>
      </c>
      <c r="CQ223" s="19" t="b">
        <f t="shared" si="152"/>
        <v>1</v>
      </c>
      <c r="CR223" s="19" t="b">
        <f t="shared" si="153"/>
        <v>0</v>
      </c>
      <c r="CS223" s="20" t="b">
        <f t="shared" si="154"/>
        <v>1</v>
      </c>
      <c r="CT223" s="19" t="b">
        <f t="shared" si="155"/>
        <v>1</v>
      </c>
      <c r="CU223" s="19" t="b">
        <f t="shared" si="156"/>
        <v>0</v>
      </c>
      <c r="CV223" s="19" t="b">
        <f t="shared" si="157"/>
        <v>0</v>
      </c>
      <c r="CW223" s="19" t="b">
        <f t="shared" si="190"/>
        <v>0</v>
      </c>
      <c r="CX223" s="19" t="b">
        <f t="shared" si="158"/>
        <v>0</v>
      </c>
      <c r="CY223" s="19" t="b">
        <f t="shared" si="191"/>
        <v>1</v>
      </c>
      <c r="CZ223" s="20" t="b">
        <f t="shared" si="159"/>
        <v>0</v>
      </c>
      <c r="DA223" s="19" t="b">
        <f t="shared" si="160"/>
        <v>0</v>
      </c>
      <c r="DB223" s="19" t="b">
        <f t="shared" si="161"/>
        <v>0</v>
      </c>
      <c r="DC223" s="19" t="b">
        <f t="shared" si="162"/>
        <v>0</v>
      </c>
      <c r="DD223" s="19" t="b">
        <f t="shared" si="192"/>
        <v>0</v>
      </c>
      <c r="DE223" s="19" t="b">
        <f t="shared" si="163"/>
        <v>0</v>
      </c>
      <c r="DF223" s="19" t="b">
        <f t="shared" si="164"/>
        <v>0</v>
      </c>
      <c r="DG223" s="19" t="b">
        <f t="shared" si="193"/>
        <v>0</v>
      </c>
      <c r="DH223" s="20" t="b">
        <f t="shared" si="165"/>
        <v>1</v>
      </c>
      <c r="DI223" s="21" t="b">
        <f t="shared" si="194"/>
        <v>1</v>
      </c>
      <c r="DJ223" s="19" t="b">
        <f t="shared" si="166"/>
        <v>0</v>
      </c>
      <c r="DK223" s="19" t="b">
        <f t="shared" si="167"/>
        <v>0</v>
      </c>
      <c r="DL223" s="19" t="b">
        <f t="shared" si="168"/>
        <v>1</v>
      </c>
      <c r="DM223" s="19" t="b">
        <f t="shared" si="195"/>
        <v>1</v>
      </c>
      <c r="DN223" s="19" t="b">
        <f t="shared" si="187"/>
        <v>0</v>
      </c>
      <c r="DO223" s="19" t="b">
        <f t="shared" si="186"/>
        <v>0</v>
      </c>
      <c r="DP223" s="20">
        <f t="shared" si="169"/>
        <v>0</v>
      </c>
      <c r="DQ223" s="19">
        <f t="shared" si="170"/>
        <v>0</v>
      </c>
      <c r="DR223" s="19">
        <f t="shared" si="171"/>
        <v>0</v>
      </c>
      <c r="DS223" s="19">
        <f t="shared" si="172"/>
        <v>0</v>
      </c>
      <c r="DT223" s="19">
        <f t="shared" si="173"/>
        <v>0</v>
      </c>
      <c r="DU223" s="19">
        <f t="shared" si="174"/>
        <v>0</v>
      </c>
      <c r="DV223" s="19">
        <f t="shared" si="175"/>
        <v>0</v>
      </c>
      <c r="DW223" s="19">
        <f t="shared" si="176"/>
        <v>0</v>
      </c>
      <c r="DX223" s="19">
        <f t="shared" si="177"/>
        <v>0</v>
      </c>
      <c r="DY223" s="19">
        <f t="shared" si="178"/>
        <v>0</v>
      </c>
      <c r="DZ223" s="19">
        <f t="shared" si="179"/>
        <v>0</v>
      </c>
      <c r="EA223" s="19">
        <f t="shared" si="180"/>
        <v>0</v>
      </c>
      <c r="EB223" s="19">
        <f t="shared" si="181"/>
        <v>0</v>
      </c>
      <c r="EC223" s="19">
        <f t="shared" si="182"/>
        <v>14</v>
      </c>
      <c r="ED223" s="19">
        <f t="shared" si="183"/>
        <v>0</v>
      </c>
      <c r="EE223" s="19">
        <f t="shared" si="184"/>
        <v>0</v>
      </c>
      <c r="EF223" s="19">
        <f t="shared" si="196"/>
        <v>14</v>
      </c>
      <c r="EG223" s="22">
        <f t="shared" si="185"/>
        <v>0.66176470588235292</v>
      </c>
    </row>
    <row r="224" spans="1:137" x14ac:dyDescent="0.25">
      <c r="A224" s="18" t="b">
        <f t="shared" si="188"/>
        <v>1</v>
      </c>
      <c r="B224" s="23" t="s">
        <v>844</v>
      </c>
      <c r="C224" s="32" t="s">
        <v>1156</v>
      </c>
      <c r="D224" s="19">
        <v>1</v>
      </c>
      <c r="E224" s="19">
        <v>1</v>
      </c>
      <c r="F224" s="19">
        <v>1</v>
      </c>
      <c r="G224" s="19">
        <v>0</v>
      </c>
      <c r="H224" s="19">
        <v>0</v>
      </c>
      <c r="I224" s="19">
        <v>3</v>
      </c>
      <c r="J224" s="19">
        <v>2</v>
      </c>
      <c r="K224" s="19">
        <v>2</v>
      </c>
      <c r="L224" s="19">
        <v>2</v>
      </c>
      <c r="M224" s="19">
        <v>0</v>
      </c>
      <c r="N224" s="19">
        <v>0</v>
      </c>
      <c r="O224" s="19">
        <v>0</v>
      </c>
      <c r="P224" s="19">
        <v>0</v>
      </c>
      <c r="Q224" s="19">
        <v>0</v>
      </c>
      <c r="R224" s="19">
        <v>0</v>
      </c>
      <c r="S224" s="19">
        <v>0</v>
      </c>
      <c r="T224" s="25" t="s">
        <v>47</v>
      </c>
      <c r="U224" s="19">
        <v>2</v>
      </c>
      <c r="V224" s="20">
        <v>1</v>
      </c>
      <c r="W224" s="19">
        <v>0</v>
      </c>
      <c r="X224" s="19">
        <v>1</v>
      </c>
      <c r="Y224" s="19">
        <v>1</v>
      </c>
      <c r="Z224" s="19">
        <v>0</v>
      </c>
      <c r="AA224" s="19">
        <v>1</v>
      </c>
      <c r="AB224" s="19">
        <v>0</v>
      </c>
      <c r="AC224" s="19">
        <v>0</v>
      </c>
      <c r="AD224" s="19">
        <v>0</v>
      </c>
      <c r="AE224" s="19">
        <v>0</v>
      </c>
      <c r="AF224" s="19">
        <v>0</v>
      </c>
      <c r="AG224" s="19">
        <v>0</v>
      </c>
      <c r="AH224" s="19">
        <v>0</v>
      </c>
      <c r="AI224" s="19">
        <v>0</v>
      </c>
      <c r="AJ224" s="19">
        <v>0</v>
      </c>
      <c r="AK224" s="19">
        <v>0</v>
      </c>
      <c r="AL224" s="19">
        <v>0</v>
      </c>
      <c r="AM224" s="19">
        <v>1</v>
      </c>
      <c r="AN224" s="19">
        <v>1</v>
      </c>
      <c r="AO224" s="19">
        <v>0</v>
      </c>
      <c r="AP224" s="19">
        <v>0</v>
      </c>
      <c r="AQ224" s="19">
        <v>0</v>
      </c>
      <c r="AR224" s="19">
        <v>0</v>
      </c>
      <c r="AV224" s="19">
        <v>0</v>
      </c>
      <c r="AY224" s="19">
        <v>0</v>
      </c>
      <c r="BA224" s="25" t="s">
        <v>47</v>
      </c>
      <c r="BB224" s="19">
        <v>2</v>
      </c>
      <c r="BC224" s="20">
        <v>3</v>
      </c>
      <c r="BD224" s="19">
        <v>1</v>
      </c>
      <c r="BE224" s="19">
        <v>1</v>
      </c>
      <c r="BF224" s="19">
        <v>1</v>
      </c>
      <c r="BG224" s="19">
        <v>0</v>
      </c>
      <c r="BH224" s="19">
        <v>0</v>
      </c>
      <c r="BI224" s="19">
        <v>1</v>
      </c>
      <c r="BJ224" s="19">
        <v>1</v>
      </c>
      <c r="BK224" s="19">
        <v>0</v>
      </c>
      <c r="BL224" s="19">
        <v>1</v>
      </c>
      <c r="BM224" s="19">
        <v>1</v>
      </c>
      <c r="BN224" s="19">
        <v>1</v>
      </c>
      <c r="BO224" s="19">
        <v>1</v>
      </c>
      <c r="BP224" s="19">
        <v>1</v>
      </c>
      <c r="BQ224" s="19">
        <v>0</v>
      </c>
      <c r="BR224" s="19">
        <v>1</v>
      </c>
      <c r="BS224" s="19">
        <v>0</v>
      </c>
      <c r="BT224" s="19">
        <v>0</v>
      </c>
      <c r="BU224" s="19">
        <v>0</v>
      </c>
      <c r="BV224" s="19">
        <v>0</v>
      </c>
      <c r="BW224" s="19">
        <v>0</v>
      </c>
      <c r="BX224" s="19">
        <v>0</v>
      </c>
      <c r="BY224" s="19">
        <v>0</v>
      </c>
      <c r="BZ224" s="19">
        <v>0</v>
      </c>
      <c r="CA224" s="19">
        <v>1</v>
      </c>
      <c r="CB224" s="19">
        <v>0</v>
      </c>
      <c r="CC224" s="19">
        <v>2</v>
      </c>
      <c r="CD224" s="19">
        <v>1</v>
      </c>
      <c r="CE224" s="19">
        <v>1</v>
      </c>
      <c r="CF224" s="19" t="s">
        <v>763</v>
      </c>
      <c r="CG224" s="25" t="s">
        <v>512</v>
      </c>
      <c r="CH224" s="19">
        <v>0</v>
      </c>
      <c r="CJ224" s="19">
        <v>2</v>
      </c>
      <c r="CK224" s="20" t="b">
        <f t="shared" si="147"/>
        <v>1</v>
      </c>
      <c r="CL224" s="21" t="b">
        <f t="shared" si="148"/>
        <v>0</v>
      </c>
      <c r="CM224" s="21" t="b">
        <f t="shared" si="189"/>
        <v>1</v>
      </c>
      <c r="CN224" s="19" t="b">
        <f t="shared" si="149"/>
        <v>1</v>
      </c>
      <c r="CO224" s="20" t="b">
        <f t="shared" si="150"/>
        <v>1</v>
      </c>
      <c r="CP224" s="19" t="b">
        <f t="shared" si="151"/>
        <v>0</v>
      </c>
      <c r="CQ224" s="19" t="b">
        <f t="shared" si="152"/>
        <v>0</v>
      </c>
      <c r="CR224" s="19" t="b">
        <f t="shared" si="153"/>
        <v>0</v>
      </c>
      <c r="CS224" s="20" t="b">
        <f t="shared" si="154"/>
        <v>1</v>
      </c>
      <c r="CT224" s="19" t="b">
        <f t="shared" si="155"/>
        <v>1</v>
      </c>
      <c r="CU224" s="19" t="b">
        <f t="shared" si="156"/>
        <v>0</v>
      </c>
      <c r="CV224" s="19" t="b">
        <f t="shared" si="157"/>
        <v>0</v>
      </c>
      <c r="CW224" s="19" t="b">
        <f t="shared" si="190"/>
        <v>0</v>
      </c>
      <c r="CX224" s="19" t="b">
        <f t="shared" si="158"/>
        <v>0</v>
      </c>
      <c r="CY224" s="19" t="b">
        <f t="shared" si="191"/>
        <v>1</v>
      </c>
      <c r="CZ224" s="20" t="b">
        <f t="shared" si="159"/>
        <v>0</v>
      </c>
      <c r="DA224" s="19" t="b">
        <f t="shared" si="160"/>
        <v>0</v>
      </c>
      <c r="DB224" s="19" t="b">
        <f t="shared" si="161"/>
        <v>0</v>
      </c>
      <c r="DC224" s="19" t="b">
        <f t="shared" si="162"/>
        <v>0</v>
      </c>
      <c r="DD224" s="19" t="b">
        <f t="shared" si="192"/>
        <v>0</v>
      </c>
      <c r="DE224" s="19" t="b">
        <f t="shared" si="163"/>
        <v>0</v>
      </c>
      <c r="DF224" s="19" t="b">
        <f t="shared" si="164"/>
        <v>0</v>
      </c>
      <c r="DG224" s="19" t="b">
        <f t="shared" si="193"/>
        <v>0</v>
      </c>
      <c r="DH224" s="20" t="b">
        <f t="shared" si="165"/>
        <v>1</v>
      </c>
      <c r="DI224" s="21" t="b">
        <f t="shared" si="194"/>
        <v>1</v>
      </c>
      <c r="DJ224" s="19" t="b">
        <f t="shared" si="166"/>
        <v>0</v>
      </c>
      <c r="DK224" s="19" t="b">
        <f t="shared" si="167"/>
        <v>0</v>
      </c>
      <c r="DL224" s="19" t="b">
        <f t="shared" si="168"/>
        <v>1</v>
      </c>
      <c r="DM224" s="19" t="b">
        <f t="shared" si="195"/>
        <v>1</v>
      </c>
      <c r="DN224" s="19" t="b">
        <f t="shared" si="187"/>
        <v>0</v>
      </c>
      <c r="DO224" s="19" t="b">
        <f t="shared" si="186"/>
        <v>0</v>
      </c>
      <c r="DP224" s="20">
        <f t="shared" si="169"/>
        <v>0</v>
      </c>
      <c r="DQ224" s="19">
        <f t="shared" si="170"/>
        <v>0</v>
      </c>
      <c r="DR224" s="19">
        <f t="shared" si="171"/>
        <v>0</v>
      </c>
      <c r="DS224" s="19">
        <f t="shared" si="172"/>
        <v>0</v>
      </c>
      <c r="DT224" s="19">
        <f t="shared" si="173"/>
        <v>0</v>
      </c>
      <c r="DU224" s="19">
        <f t="shared" si="174"/>
        <v>0</v>
      </c>
      <c r="DV224" s="19">
        <f t="shared" si="175"/>
        <v>0</v>
      </c>
      <c r="DW224" s="19">
        <f t="shared" si="176"/>
        <v>8</v>
      </c>
      <c r="DX224" s="19">
        <f t="shared" si="177"/>
        <v>0</v>
      </c>
      <c r="DY224" s="19">
        <f t="shared" si="178"/>
        <v>0</v>
      </c>
      <c r="DZ224" s="19">
        <f t="shared" si="179"/>
        <v>0</v>
      </c>
      <c r="EA224" s="19">
        <f t="shared" si="180"/>
        <v>0</v>
      </c>
      <c r="EB224" s="19">
        <f t="shared" si="181"/>
        <v>0</v>
      </c>
      <c r="EC224" s="19">
        <f t="shared" si="182"/>
        <v>0</v>
      </c>
      <c r="ED224" s="19">
        <f t="shared" si="183"/>
        <v>0</v>
      </c>
      <c r="EE224" s="19">
        <f t="shared" si="184"/>
        <v>0</v>
      </c>
      <c r="EF224" s="19">
        <f t="shared" si="196"/>
        <v>8</v>
      </c>
      <c r="EG224" s="22">
        <f t="shared" si="185"/>
        <v>0.36363636363636365</v>
      </c>
    </row>
    <row r="225" spans="1:138" x14ac:dyDescent="0.25">
      <c r="A225" s="18" t="b">
        <f t="shared" si="188"/>
        <v>1</v>
      </c>
      <c r="B225" s="23" t="s">
        <v>844</v>
      </c>
      <c r="C225" s="32" t="s">
        <v>1157</v>
      </c>
      <c r="D225" s="19">
        <v>1</v>
      </c>
      <c r="E225" s="19">
        <v>1</v>
      </c>
      <c r="F225" s="19">
        <v>1</v>
      </c>
      <c r="G225" s="19">
        <v>0</v>
      </c>
      <c r="H225" s="19">
        <v>0</v>
      </c>
      <c r="I225" s="19">
        <v>4</v>
      </c>
      <c r="J225" s="19">
        <v>2</v>
      </c>
      <c r="K225" s="19">
        <v>2</v>
      </c>
      <c r="L225" s="19">
        <v>1</v>
      </c>
      <c r="M225" s="19">
        <v>0</v>
      </c>
      <c r="N225" s="19">
        <v>0</v>
      </c>
      <c r="O225" s="19">
        <v>0</v>
      </c>
      <c r="P225" s="19">
        <v>0</v>
      </c>
      <c r="Q225" s="19">
        <v>0</v>
      </c>
      <c r="R225" s="19">
        <v>0</v>
      </c>
      <c r="S225" s="19">
        <v>0</v>
      </c>
      <c r="T225" s="25" t="s">
        <v>47</v>
      </c>
      <c r="U225" s="19">
        <v>2</v>
      </c>
      <c r="V225" s="20">
        <v>0</v>
      </c>
      <c r="W225" s="19">
        <v>0</v>
      </c>
      <c r="X225" s="19">
        <v>0</v>
      </c>
      <c r="Y225" s="19">
        <v>0</v>
      </c>
      <c r="AC225" s="19">
        <v>1</v>
      </c>
      <c r="AD225" s="19">
        <v>0</v>
      </c>
      <c r="AE225" s="19">
        <v>0</v>
      </c>
      <c r="AF225" s="19">
        <v>0</v>
      </c>
      <c r="AG225" s="19">
        <v>0</v>
      </c>
      <c r="AH225" s="19">
        <v>0</v>
      </c>
      <c r="AI225" s="19">
        <v>0</v>
      </c>
      <c r="AJ225" s="19">
        <v>0</v>
      </c>
      <c r="AK225" s="19">
        <v>0</v>
      </c>
      <c r="AL225" s="19">
        <v>0</v>
      </c>
      <c r="AM225" s="19">
        <v>0</v>
      </c>
      <c r="AN225" s="19">
        <v>0</v>
      </c>
      <c r="AO225" s="19">
        <v>0</v>
      </c>
      <c r="AP225" s="19">
        <v>0</v>
      </c>
      <c r="AQ225" s="19">
        <v>0</v>
      </c>
      <c r="AR225" s="19">
        <v>0</v>
      </c>
      <c r="AV225" s="19">
        <v>0</v>
      </c>
      <c r="AY225" s="19">
        <v>0</v>
      </c>
      <c r="BA225" s="25" t="s">
        <v>47</v>
      </c>
      <c r="BB225" s="19">
        <v>2</v>
      </c>
      <c r="BC225" s="20">
        <v>3</v>
      </c>
      <c r="BD225" s="19">
        <v>1</v>
      </c>
      <c r="BE225" s="19">
        <v>1</v>
      </c>
      <c r="BF225" s="19">
        <v>1</v>
      </c>
      <c r="BG225" s="19">
        <v>1</v>
      </c>
      <c r="BH225" s="19">
        <v>0</v>
      </c>
      <c r="BI225" s="19">
        <v>1</v>
      </c>
      <c r="BJ225" s="19">
        <v>0</v>
      </c>
      <c r="BK225" s="19">
        <v>0</v>
      </c>
      <c r="BL225" s="19">
        <v>1</v>
      </c>
      <c r="BM225" s="19">
        <v>1</v>
      </c>
      <c r="BN225" s="19">
        <v>1</v>
      </c>
      <c r="BO225" s="19">
        <v>1</v>
      </c>
      <c r="BP225" s="19">
        <v>1</v>
      </c>
      <c r="BQ225" s="19">
        <v>0</v>
      </c>
      <c r="BR225" s="19">
        <v>0</v>
      </c>
      <c r="BS225" s="19">
        <v>0</v>
      </c>
      <c r="BT225" s="19">
        <v>0</v>
      </c>
      <c r="BU225" s="19">
        <v>0</v>
      </c>
      <c r="BV225" s="19">
        <v>0</v>
      </c>
      <c r="BW225" s="19">
        <v>0</v>
      </c>
      <c r="BX225" s="19">
        <v>0</v>
      </c>
      <c r="BY225" s="19">
        <v>0</v>
      </c>
      <c r="BZ225" s="19">
        <v>0</v>
      </c>
      <c r="CA225" s="19">
        <v>0</v>
      </c>
      <c r="CB225" s="19">
        <v>1</v>
      </c>
      <c r="CC225" s="19">
        <v>4</v>
      </c>
      <c r="CD225" s="19">
        <v>1</v>
      </c>
      <c r="CE225" s="19">
        <v>1</v>
      </c>
      <c r="CF225" s="19">
        <v>1</v>
      </c>
      <c r="CG225" s="25" t="s">
        <v>47</v>
      </c>
      <c r="CH225" s="19">
        <v>0</v>
      </c>
      <c r="CJ225" s="19">
        <v>2</v>
      </c>
      <c r="CK225" s="20" t="b">
        <f t="shared" si="147"/>
        <v>1</v>
      </c>
      <c r="CL225" s="21" t="b">
        <f t="shared" si="148"/>
        <v>0</v>
      </c>
      <c r="CM225" s="21" t="b">
        <f t="shared" si="189"/>
        <v>1</v>
      </c>
      <c r="CN225" s="19" t="b">
        <f t="shared" si="149"/>
        <v>0</v>
      </c>
      <c r="CO225" s="20" t="b">
        <f t="shared" si="150"/>
        <v>0</v>
      </c>
      <c r="CP225" s="19" t="b">
        <f t="shared" si="151"/>
        <v>0</v>
      </c>
      <c r="CQ225" s="19" t="b">
        <f t="shared" si="152"/>
        <v>0</v>
      </c>
      <c r="CR225" s="19" t="b">
        <f t="shared" si="153"/>
        <v>0</v>
      </c>
      <c r="CS225" s="20" t="b">
        <f t="shared" si="154"/>
        <v>0</v>
      </c>
      <c r="CT225" s="19" t="b">
        <f t="shared" si="155"/>
        <v>0</v>
      </c>
      <c r="CU225" s="19" t="b">
        <f t="shared" si="156"/>
        <v>0</v>
      </c>
      <c r="CV225" s="19" t="b">
        <f t="shared" si="157"/>
        <v>0</v>
      </c>
      <c r="CW225" s="19" t="b">
        <f t="shared" si="190"/>
        <v>0</v>
      </c>
      <c r="CX225" s="19" t="b">
        <f t="shared" si="158"/>
        <v>0</v>
      </c>
      <c r="CY225" s="19" t="b">
        <f t="shared" si="191"/>
        <v>0</v>
      </c>
      <c r="CZ225" s="20" t="b">
        <f t="shared" si="159"/>
        <v>1</v>
      </c>
      <c r="DA225" s="19" t="b">
        <f t="shared" si="160"/>
        <v>0</v>
      </c>
      <c r="DB225" s="19" t="b">
        <f t="shared" si="161"/>
        <v>1</v>
      </c>
      <c r="DC225" s="19" t="b">
        <f t="shared" si="162"/>
        <v>0</v>
      </c>
      <c r="DD225" s="19" t="b">
        <f t="shared" si="192"/>
        <v>1</v>
      </c>
      <c r="DE225" s="19" t="b">
        <f t="shared" si="163"/>
        <v>0</v>
      </c>
      <c r="DF225" s="19" t="b">
        <f t="shared" si="164"/>
        <v>1</v>
      </c>
      <c r="DG225" s="19" t="b">
        <f t="shared" si="193"/>
        <v>1</v>
      </c>
      <c r="DH225" s="20" t="b">
        <f t="shared" si="165"/>
        <v>0</v>
      </c>
      <c r="DI225" s="21" t="b">
        <f t="shared" si="194"/>
        <v>1</v>
      </c>
      <c r="DJ225" s="19" t="b">
        <f t="shared" si="166"/>
        <v>1</v>
      </c>
      <c r="DK225" s="19" t="b">
        <f t="shared" si="167"/>
        <v>0</v>
      </c>
      <c r="DL225" s="19" t="b">
        <f t="shared" si="168"/>
        <v>0</v>
      </c>
      <c r="DM225" s="19" t="b">
        <f t="shared" si="195"/>
        <v>0</v>
      </c>
      <c r="DN225" s="19" t="b">
        <f t="shared" si="187"/>
        <v>1</v>
      </c>
      <c r="DO225" s="19" t="b">
        <f t="shared" si="186"/>
        <v>0</v>
      </c>
      <c r="DP225" s="20">
        <f t="shared" si="169"/>
        <v>0</v>
      </c>
      <c r="DQ225" s="19">
        <f t="shared" si="170"/>
        <v>0</v>
      </c>
      <c r="DR225" s="19">
        <f t="shared" si="171"/>
        <v>0</v>
      </c>
      <c r="DS225" s="19">
        <f t="shared" si="172"/>
        <v>0</v>
      </c>
      <c r="DT225" s="19">
        <f t="shared" si="173"/>
        <v>0</v>
      </c>
      <c r="DU225" s="19">
        <f t="shared" si="174"/>
        <v>0</v>
      </c>
      <c r="DV225" s="19">
        <f t="shared" si="175"/>
        <v>0</v>
      </c>
      <c r="DW225" s="19">
        <f t="shared" si="176"/>
        <v>0</v>
      </c>
      <c r="DX225" s="19">
        <f t="shared" si="177"/>
        <v>0</v>
      </c>
      <c r="DY225" s="19">
        <f t="shared" si="178"/>
        <v>0</v>
      </c>
      <c r="DZ225" s="19">
        <f t="shared" si="179"/>
        <v>0</v>
      </c>
      <c r="EA225" s="19">
        <f t="shared" si="180"/>
        <v>0</v>
      </c>
      <c r="EB225" s="19">
        <f t="shared" si="181"/>
        <v>0</v>
      </c>
      <c r="EC225" s="19">
        <f t="shared" si="182"/>
        <v>0</v>
      </c>
      <c r="ED225" s="19">
        <f t="shared" si="183"/>
        <v>0</v>
      </c>
      <c r="EE225" s="19">
        <f t="shared" si="184"/>
        <v>16</v>
      </c>
      <c r="EF225" s="19">
        <f t="shared" si="196"/>
        <v>16</v>
      </c>
      <c r="EG225" s="22">
        <f t="shared" si="185"/>
        <v>7.43801652892562E-2</v>
      </c>
    </row>
    <row r="226" spans="1:138" x14ac:dyDescent="0.25">
      <c r="A226" s="18" t="b">
        <f t="shared" si="188"/>
        <v>1</v>
      </c>
      <c r="B226" s="23" t="s">
        <v>844</v>
      </c>
      <c r="C226" s="32" t="s">
        <v>1158</v>
      </c>
      <c r="D226" s="19">
        <v>1</v>
      </c>
      <c r="E226" s="19">
        <v>1</v>
      </c>
      <c r="F226" s="19">
        <v>1</v>
      </c>
      <c r="G226" s="19">
        <v>0</v>
      </c>
      <c r="H226" s="19">
        <v>0</v>
      </c>
      <c r="I226" s="19">
        <v>4</v>
      </c>
      <c r="J226" s="19">
        <v>2</v>
      </c>
      <c r="K226" s="19">
        <v>2</v>
      </c>
      <c r="L226" s="19">
        <v>1</v>
      </c>
      <c r="M226" s="19">
        <v>0</v>
      </c>
      <c r="N226" s="19">
        <v>0</v>
      </c>
      <c r="O226" s="19">
        <v>0</v>
      </c>
      <c r="P226" s="19">
        <v>0</v>
      </c>
      <c r="Q226" s="19">
        <v>0</v>
      </c>
      <c r="R226" s="19">
        <v>0</v>
      </c>
      <c r="S226" s="19">
        <v>0</v>
      </c>
      <c r="T226" s="25" t="s">
        <v>522</v>
      </c>
      <c r="U226" s="19">
        <v>2</v>
      </c>
      <c r="V226" s="20">
        <v>0</v>
      </c>
      <c r="W226" s="19">
        <v>0</v>
      </c>
      <c r="X226" s="19">
        <v>0</v>
      </c>
      <c r="Y226" s="19">
        <v>0</v>
      </c>
      <c r="AC226" s="19">
        <v>1</v>
      </c>
      <c r="AD226" s="19">
        <v>0</v>
      </c>
      <c r="AE226" s="19">
        <v>0</v>
      </c>
      <c r="AF226" s="19">
        <v>0</v>
      </c>
      <c r="AG226" s="19">
        <v>0</v>
      </c>
      <c r="AH226" s="19">
        <v>0</v>
      </c>
      <c r="AI226" s="19">
        <v>0</v>
      </c>
      <c r="AJ226" s="19">
        <v>0</v>
      </c>
      <c r="AK226" s="19">
        <v>0</v>
      </c>
      <c r="AL226" s="19">
        <v>0</v>
      </c>
      <c r="AM226" s="19">
        <v>0</v>
      </c>
      <c r="AN226" s="19">
        <v>0</v>
      </c>
      <c r="AO226" s="19">
        <v>0</v>
      </c>
      <c r="AP226" s="19">
        <v>0</v>
      </c>
      <c r="AQ226" s="19">
        <v>1</v>
      </c>
      <c r="AR226" s="19">
        <v>0</v>
      </c>
      <c r="AV226" s="19">
        <v>0</v>
      </c>
      <c r="AY226" s="19">
        <v>0</v>
      </c>
      <c r="BA226" s="25" t="s">
        <v>35</v>
      </c>
      <c r="BB226" s="19">
        <v>2</v>
      </c>
      <c r="BC226" s="20">
        <v>1</v>
      </c>
      <c r="BI226" s="19">
        <v>1</v>
      </c>
      <c r="BJ226" s="19">
        <v>0</v>
      </c>
      <c r="BK226" s="19">
        <v>0</v>
      </c>
      <c r="BL226" s="19">
        <v>1</v>
      </c>
      <c r="BM226" s="19">
        <v>0</v>
      </c>
      <c r="BN226" s="19">
        <v>1</v>
      </c>
      <c r="BO226" s="19">
        <v>1</v>
      </c>
      <c r="BP226" s="19">
        <v>0</v>
      </c>
      <c r="BQ226" s="19">
        <v>0</v>
      </c>
      <c r="BR226" s="19">
        <v>0</v>
      </c>
      <c r="BS226" s="19">
        <v>0</v>
      </c>
      <c r="BT226" s="19">
        <v>0</v>
      </c>
      <c r="BU226" s="19">
        <v>0</v>
      </c>
      <c r="BV226" s="19">
        <v>0</v>
      </c>
      <c r="BW226" s="19">
        <v>0</v>
      </c>
      <c r="BX226" s="19">
        <v>0</v>
      </c>
      <c r="BY226" s="19">
        <v>0</v>
      </c>
      <c r="BZ226" s="19">
        <v>0</v>
      </c>
      <c r="CA226" s="19">
        <v>0</v>
      </c>
      <c r="CB226" s="19">
        <v>1</v>
      </c>
      <c r="CC226" s="19">
        <v>5</v>
      </c>
      <c r="CD226" s="19">
        <v>0</v>
      </c>
      <c r="CE226" s="19">
        <v>0</v>
      </c>
      <c r="CF226" s="19">
        <v>1</v>
      </c>
      <c r="CG226" s="25" t="s">
        <v>47</v>
      </c>
      <c r="CH226" s="19">
        <v>0</v>
      </c>
      <c r="CJ226" s="19">
        <v>2</v>
      </c>
      <c r="CK226" s="20" t="b">
        <f t="shared" si="147"/>
        <v>1</v>
      </c>
      <c r="CL226" s="21" t="b">
        <f t="shared" si="148"/>
        <v>0</v>
      </c>
      <c r="CM226" s="21" t="b">
        <f t="shared" si="189"/>
        <v>1</v>
      </c>
      <c r="CN226" s="19" t="b">
        <f t="shared" si="149"/>
        <v>0</v>
      </c>
      <c r="CO226" s="20" t="b">
        <f t="shared" si="150"/>
        <v>0</v>
      </c>
      <c r="CP226" s="19" t="b">
        <f t="shared" si="151"/>
        <v>0</v>
      </c>
      <c r="CQ226" s="19" t="b">
        <f t="shared" si="152"/>
        <v>0</v>
      </c>
      <c r="CR226" s="19" t="b">
        <f t="shared" si="153"/>
        <v>0</v>
      </c>
      <c r="CS226" s="20" t="b">
        <f t="shared" si="154"/>
        <v>0</v>
      </c>
      <c r="CT226" s="19" t="b">
        <f t="shared" si="155"/>
        <v>0</v>
      </c>
      <c r="CU226" s="19" t="b">
        <f t="shared" si="156"/>
        <v>0</v>
      </c>
      <c r="CV226" s="19" t="b">
        <f t="shared" si="157"/>
        <v>0</v>
      </c>
      <c r="CW226" s="19" t="b">
        <f t="shared" si="190"/>
        <v>0</v>
      </c>
      <c r="CX226" s="19" t="b">
        <f t="shared" si="158"/>
        <v>0</v>
      </c>
      <c r="CY226" s="19" t="b">
        <f t="shared" si="191"/>
        <v>0</v>
      </c>
      <c r="CZ226" s="20" t="b">
        <f t="shared" si="159"/>
        <v>1</v>
      </c>
      <c r="DA226" s="19" t="b">
        <f t="shared" si="160"/>
        <v>1</v>
      </c>
      <c r="DB226" s="19" t="b">
        <f t="shared" si="161"/>
        <v>0</v>
      </c>
      <c r="DC226" s="19" t="b">
        <f t="shared" si="162"/>
        <v>0</v>
      </c>
      <c r="DD226" s="19" t="b">
        <f t="shared" si="192"/>
        <v>0</v>
      </c>
      <c r="DE226" s="19" t="b">
        <f t="shared" si="163"/>
        <v>0</v>
      </c>
      <c r="DF226" s="19" t="b">
        <f t="shared" si="164"/>
        <v>0</v>
      </c>
      <c r="DG226" s="19" t="b">
        <f t="shared" si="193"/>
        <v>0</v>
      </c>
      <c r="DH226" s="20" t="b">
        <f t="shared" si="165"/>
        <v>0</v>
      </c>
      <c r="DI226" s="21" t="b">
        <f t="shared" si="194"/>
        <v>0</v>
      </c>
      <c r="DJ226" s="19" t="b">
        <f t="shared" si="166"/>
        <v>1</v>
      </c>
      <c r="DK226" s="19" t="b">
        <f t="shared" si="167"/>
        <v>0</v>
      </c>
      <c r="DL226" s="19" t="b">
        <f t="shared" si="168"/>
        <v>0</v>
      </c>
      <c r="DM226" s="19" t="b">
        <f t="shared" si="195"/>
        <v>0</v>
      </c>
      <c r="DN226" s="19" t="b">
        <f t="shared" si="187"/>
        <v>1</v>
      </c>
      <c r="DO226" s="19" t="b">
        <f t="shared" si="186"/>
        <v>0</v>
      </c>
      <c r="DP226" s="20">
        <f t="shared" si="169"/>
        <v>0</v>
      </c>
      <c r="DQ226" s="19">
        <f t="shared" si="170"/>
        <v>0</v>
      </c>
      <c r="DR226" s="19">
        <f t="shared" si="171"/>
        <v>0</v>
      </c>
      <c r="DS226" s="19">
        <f t="shared" si="172"/>
        <v>0</v>
      </c>
      <c r="DT226" s="19">
        <f t="shared" si="173"/>
        <v>0</v>
      </c>
      <c r="DU226" s="19">
        <f t="shared" si="174"/>
        <v>0</v>
      </c>
      <c r="DV226" s="19">
        <f t="shared" si="175"/>
        <v>0</v>
      </c>
      <c r="DW226" s="19">
        <f t="shared" si="176"/>
        <v>0</v>
      </c>
      <c r="DX226" s="19">
        <f t="shared" si="177"/>
        <v>0</v>
      </c>
      <c r="DY226" s="19">
        <f t="shared" si="178"/>
        <v>0</v>
      </c>
      <c r="DZ226" s="19">
        <f t="shared" si="179"/>
        <v>0</v>
      </c>
      <c r="EA226" s="19">
        <f t="shared" si="180"/>
        <v>0</v>
      </c>
      <c r="EB226" s="19">
        <f t="shared" si="181"/>
        <v>0</v>
      </c>
      <c r="EC226" s="19">
        <f t="shared" si="182"/>
        <v>0</v>
      </c>
      <c r="ED226" s="19">
        <f t="shared" si="183"/>
        <v>0</v>
      </c>
      <c r="EE226" s="19">
        <f t="shared" si="184"/>
        <v>16</v>
      </c>
      <c r="EF226" s="19">
        <f t="shared" si="196"/>
        <v>16</v>
      </c>
      <c r="EG226" s="22">
        <f t="shared" si="185"/>
        <v>7.43801652892562E-2</v>
      </c>
    </row>
    <row r="227" spans="1:138" x14ac:dyDescent="0.25">
      <c r="A227" s="18" t="b">
        <f t="shared" si="188"/>
        <v>1</v>
      </c>
      <c r="B227" s="23" t="s">
        <v>844</v>
      </c>
      <c r="C227" s="32" t="s">
        <v>1159</v>
      </c>
      <c r="D227" s="19">
        <v>1</v>
      </c>
      <c r="E227" s="19">
        <v>1</v>
      </c>
      <c r="F227" s="19">
        <v>1</v>
      </c>
      <c r="G227" s="19">
        <v>0</v>
      </c>
      <c r="H227" s="19">
        <v>0</v>
      </c>
      <c r="I227" s="19">
        <v>8</v>
      </c>
      <c r="J227" s="19">
        <v>1</v>
      </c>
      <c r="K227" s="19">
        <v>1</v>
      </c>
      <c r="L227" s="19">
        <v>1</v>
      </c>
      <c r="M227" s="19">
        <v>0</v>
      </c>
      <c r="N227" s="19">
        <v>0</v>
      </c>
      <c r="O227" s="19">
        <v>0</v>
      </c>
      <c r="P227" s="19">
        <v>0</v>
      </c>
      <c r="Q227" s="19">
        <v>0</v>
      </c>
      <c r="R227" s="19">
        <v>0</v>
      </c>
      <c r="S227" s="19">
        <v>0</v>
      </c>
      <c r="T227" s="25" t="s">
        <v>514</v>
      </c>
      <c r="U227" s="19">
        <v>2</v>
      </c>
      <c r="V227" s="20">
        <v>1</v>
      </c>
      <c r="W227" s="19">
        <v>1</v>
      </c>
      <c r="X227" s="19">
        <v>0</v>
      </c>
      <c r="Y227" s="19">
        <v>1</v>
      </c>
      <c r="Z227" s="19">
        <v>0</v>
      </c>
      <c r="AA227" s="19">
        <v>1</v>
      </c>
      <c r="AB227" s="19">
        <v>1</v>
      </c>
      <c r="AC227" s="19">
        <v>0</v>
      </c>
      <c r="AD227" s="19">
        <v>0</v>
      </c>
      <c r="AE227" s="19">
        <v>0</v>
      </c>
      <c r="AF227" s="19">
        <v>0</v>
      </c>
      <c r="AG227" s="19">
        <v>0</v>
      </c>
      <c r="AH227" s="19">
        <v>0</v>
      </c>
      <c r="AI227" s="19">
        <v>0</v>
      </c>
      <c r="AJ227" s="19">
        <v>0</v>
      </c>
      <c r="AK227" s="19">
        <v>0</v>
      </c>
      <c r="AL227" s="19">
        <v>0</v>
      </c>
      <c r="AM227" s="19">
        <v>1</v>
      </c>
      <c r="AN227" s="19">
        <v>1</v>
      </c>
      <c r="AO227" s="19">
        <v>0</v>
      </c>
      <c r="AP227" s="19">
        <v>0</v>
      </c>
      <c r="AQ227" s="19">
        <v>0</v>
      </c>
      <c r="AR227" s="19">
        <v>0</v>
      </c>
      <c r="AV227" s="19">
        <v>1</v>
      </c>
      <c r="AW227" s="19">
        <v>1</v>
      </c>
      <c r="AX227" s="19">
        <v>2</v>
      </c>
      <c r="AY227" s="19">
        <v>1</v>
      </c>
      <c r="AZ227" s="25" t="s">
        <v>242</v>
      </c>
      <c r="BA227" s="25" t="s">
        <v>35</v>
      </c>
      <c r="BB227" s="19">
        <v>2</v>
      </c>
      <c r="BC227" s="20">
        <v>3</v>
      </c>
      <c r="BD227" s="19">
        <v>1</v>
      </c>
      <c r="BE227" s="19">
        <v>1</v>
      </c>
      <c r="BF227" s="19">
        <v>1</v>
      </c>
      <c r="BG227" s="19">
        <v>1</v>
      </c>
      <c r="BH227" s="19">
        <v>0</v>
      </c>
      <c r="BI227" s="19">
        <v>1</v>
      </c>
      <c r="BJ227" s="19">
        <v>1</v>
      </c>
      <c r="BK227" s="19">
        <v>0</v>
      </c>
      <c r="BL227" s="19">
        <v>1</v>
      </c>
      <c r="BM227" s="19">
        <v>1</v>
      </c>
      <c r="BN227" s="19">
        <v>1</v>
      </c>
      <c r="BO227" s="19">
        <v>0</v>
      </c>
      <c r="BP227" s="19">
        <v>1</v>
      </c>
      <c r="BQ227" s="19">
        <v>0</v>
      </c>
      <c r="BR227" s="19">
        <v>1</v>
      </c>
      <c r="BS227" s="19">
        <v>0</v>
      </c>
      <c r="BT227" s="19">
        <v>0</v>
      </c>
      <c r="BU227" s="19">
        <v>0</v>
      </c>
      <c r="BV227" s="19">
        <v>0</v>
      </c>
      <c r="BW227" s="19">
        <v>0</v>
      </c>
      <c r="BX227" s="19">
        <v>0</v>
      </c>
      <c r="BY227" s="19">
        <v>0</v>
      </c>
      <c r="BZ227" s="19">
        <v>0</v>
      </c>
      <c r="CA227" s="19">
        <v>1</v>
      </c>
      <c r="CB227" s="19">
        <v>0</v>
      </c>
      <c r="CC227" s="19">
        <v>2</v>
      </c>
      <c r="CD227" s="19">
        <v>1</v>
      </c>
      <c r="CE227" s="19">
        <v>1</v>
      </c>
      <c r="CF227" s="19">
        <v>23</v>
      </c>
      <c r="CG227" s="25" t="s">
        <v>47</v>
      </c>
      <c r="CH227" s="19">
        <v>0</v>
      </c>
      <c r="CJ227" s="19">
        <v>2</v>
      </c>
      <c r="CK227" s="20" t="b">
        <f t="shared" si="147"/>
        <v>1</v>
      </c>
      <c r="CL227" s="21" t="b">
        <f t="shared" si="148"/>
        <v>0</v>
      </c>
      <c r="CM227" s="21" t="b">
        <f t="shared" si="189"/>
        <v>1</v>
      </c>
      <c r="CN227" s="19" t="b">
        <f t="shared" si="149"/>
        <v>1</v>
      </c>
      <c r="CO227" s="20" t="b">
        <f t="shared" si="150"/>
        <v>1</v>
      </c>
      <c r="CP227" s="19" t="b">
        <f t="shared" si="151"/>
        <v>0</v>
      </c>
      <c r="CQ227" s="19" t="b">
        <f t="shared" si="152"/>
        <v>0</v>
      </c>
      <c r="CR227" s="19" t="b">
        <f t="shared" si="153"/>
        <v>0</v>
      </c>
      <c r="CS227" s="20" t="b">
        <f t="shared" si="154"/>
        <v>1</v>
      </c>
      <c r="CT227" s="19" t="b">
        <f t="shared" si="155"/>
        <v>1</v>
      </c>
      <c r="CU227" s="19" t="b">
        <f t="shared" si="156"/>
        <v>0</v>
      </c>
      <c r="CV227" s="19" t="b">
        <f t="shared" si="157"/>
        <v>0</v>
      </c>
      <c r="CW227" s="19" t="b">
        <f t="shared" si="190"/>
        <v>0</v>
      </c>
      <c r="CX227" s="19" t="b">
        <f t="shared" si="158"/>
        <v>0</v>
      </c>
      <c r="CY227" s="19" t="b">
        <f t="shared" si="191"/>
        <v>1</v>
      </c>
      <c r="CZ227" s="20" t="b">
        <f t="shared" si="159"/>
        <v>0</v>
      </c>
      <c r="DA227" s="19" t="b">
        <f t="shared" si="160"/>
        <v>0</v>
      </c>
      <c r="DB227" s="19" t="b">
        <f t="shared" si="161"/>
        <v>0</v>
      </c>
      <c r="DC227" s="19" t="b">
        <f t="shared" si="162"/>
        <v>0</v>
      </c>
      <c r="DD227" s="19" t="b">
        <f t="shared" si="192"/>
        <v>0</v>
      </c>
      <c r="DE227" s="19" t="b">
        <f t="shared" si="163"/>
        <v>0</v>
      </c>
      <c r="DF227" s="19" t="b">
        <f t="shared" si="164"/>
        <v>0</v>
      </c>
      <c r="DG227" s="19" t="b">
        <f t="shared" si="193"/>
        <v>0</v>
      </c>
      <c r="DH227" s="20" t="b">
        <f t="shared" si="165"/>
        <v>1</v>
      </c>
      <c r="DI227" s="21" t="b">
        <f t="shared" si="194"/>
        <v>1</v>
      </c>
      <c r="DJ227" s="19" t="b">
        <f t="shared" si="166"/>
        <v>0</v>
      </c>
      <c r="DK227" s="19" t="b">
        <f t="shared" si="167"/>
        <v>0</v>
      </c>
      <c r="DL227" s="19" t="b">
        <f t="shared" si="168"/>
        <v>1</v>
      </c>
      <c r="DM227" s="19" t="b">
        <f t="shared" si="195"/>
        <v>1</v>
      </c>
      <c r="DN227" s="19" t="b">
        <f t="shared" si="187"/>
        <v>0</v>
      </c>
      <c r="DO227" s="19" t="b">
        <f t="shared" si="186"/>
        <v>0</v>
      </c>
      <c r="DP227" s="20">
        <f t="shared" si="169"/>
        <v>0</v>
      </c>
      <c r="DQ227" s="19">
        <f t="shared" si="170"/>
        <v>0</v>
      </c>
      <c r="DR227" s="19">
        <f t="shared" si="171"/>
        <v>0</v>
      </c>
      <c r="DS227" s="19">
        <f t="shared" si="172"/>
        <v>0</v>
      </c>
      <c r="DT227" s="19">
        <f t="shared" si="173"/>
        <v>0</v>
      </c>
      <c r="DU227" s="19">
        <f t="shared" si="174"/>
        <v>0</v>
      </c>
      <c r="DV227" s="19">
        <f t="shared" si="175"/>
        <v>0</v>
      </c>
      <c r="DW227" s="19">
        <f t="shared" si="176"/>
        <v>8</v>
      </c>
      <c r="DX227" s="19">
        <f t="shared" si="177"/>
        <v>0</v>
      </c>
      <c r="DY227" s="19">
        <f t="shared" si="178"/>
        <v>0</v>
      </c>
      <c r="DZ227" s="19">
        <f t="shared" si="179"/>
        <v>0</v>
      </c>
      <c r="EA227" s="19">
        <f t="shared" si="180"/>
        <v>0</v>
      </c>
      <c r="EB227" s="19">
        <f t="shared" si="181"/>
        <v>0</v>
      </c>
      <c r="EC227" s="19">
        <f t="shared" si="182"/>
        <v>0</v>
      </c>
      <c r="ED227" s="19">
        <f t="shared" si="183"/>
        <v>0</v>
      </c>
      <c r="EE227" s="19">
        <f t="shared" si="184"/>
        <v>0</v>
      </c>
      <c r="EF227" s="19">
        <f t="shared" si="196"/>
        <v>8</v>
      </c>
      <c r="EG227" s="22">
        <f t="shared" si="185"/>
        <v>0.36363636363636365</v>
      </c>
    </row>
    <row r="228" spans="1:138" x14ac:dyDescent="0.25">
      <c r="A228" s="18" t="b">
        <f t="shared" si="188"/>
        <v>1</v>
      </c>
      <c r="B228" s="23" t="s">
        <v>851</v>
      </c>
      <c r="C228" s="31" t="s">
        <v>1160</v>
      </c>
      <c r="D228" s="19">
        <v>1</v>
      </c>
      <c r="E228" s="19">
        <v>1</v>
      </c>
      <c r="F228" s="19">
        <v>1</v>
      </c>
      <c r="G228" s="19">
        <v>0</v>
      </c>
      <c r="H228" s="19">
        <v>0</v>
      </c>
      <c r="I228" s="19">
        <v>25</v>
      </c>
      <c r="J228" s="19">
        <v>2</v>
      </c>
      <c r="K228" s="19">
        <v>3</v>
      </c>
      <c r="L228" s="19">
        <v>1</v>
      </c>
      <c r="M228" s="19">
        <v>0</v>
      </c>
      <c r="N228" s="19">
        <v>0</v>
      </c>
      <c r="O228" s="19">
        <v>0</v>
      </c>
      <c r="P228" s="19">
        <v>0</v>
      </c>
      <c r="Q228" s="19">
        <v>0</v>
      </c>
      <c r="R228" s="19">
        <v>0</v>
      </c>
      <c r="S228" s="19">
        <v>0</v>
      </c>
      <c r="T228" s="25" t="s">
        <v>35</v>
      </c>
      <c r="U228" s="19">
        <v>2</v>
      </c>
      <c r="V228" s="20">
        <v>1</v>
      </c>
      <c r="W228" s="19">
        <v>0</v>
      </c>
      <c r="X228" s="19">
        <v>1</v>
      </c>
      <c r="Y228" s="19">
        <v>1</v>
      </c>
      <c r="Z228" s="19">
        <v>0</v>
      </c>
      <c r="AA228" s="19">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19">
        <v>0</v>
      </c>
      <c r="AR228" s="19">
        <v>0</v>
      </c>
      <c r="AV228" s="19">
        <v>0</v>
      </c>
      <c r="AY228" s="19">
        <v>0</v>
      </c>
      <c r="BA228" s="25" t="s">
        <v>47</v>
      </c>
      <c r="BB228" s="19">
        <v>2</v>
      </c>
      <c r="BC228" s="20">
        <v>3</v>
      </c>
      <c r="BD228" s="19">
        <v>1</v>
      </c>
      <c r="BE228" s="19">
        <v>1</v>
      </c>
      <c r="BF228" s="19">
        <v>1</v>
      </c>
      <c r="BG228" s="19">
        <v>1</v>
      </c>
      <c r="BH228" s="19">
        <v>1</v>
      </c>
      <c r="BI228" s="19">
        <v>1</v>
      </c>
      <c r="BJ228" s="19">
        <v>0</v>
      </c>
      <c r="BK228" s="19">
        <v>0</v>
      </c>
      <c r="BL228" s="19">
        <v>1</v>
      </c>
      <c r="BM228" s="19">
        <v>0</v>
      </c>
      <c r="BN228" s="19">
        <v>1</v>
      </c>
      <c r="BO228" s="19">
        <v>1</v>
      </c>
      <c r="BP228" s="19">
        <v>0</v>
      </c>
      <c r="BQ228" s="19">
        <v>0</v>
      </c>
      <c r="BR228" s="19">
        <v>0</v>
      </c>
      <c r="BS228" s="19">
        <v>0</v>
      </c>
      <c r="BT228" s="19">
        <v>0</v>
      </c>
      <c r="BU228" s="19">
        <v>0</v>
      </c>
      <c r="BV228" s="19">
        <v>0</v>
      </c>
      <c r="BW228" s="19">
        <v>0</v>
      </c>
      <c r="BX228" s="19">
        <v>0</v>
      </c>
      <c r="BY228" s="19">
        <v>0</v>
      </c>
      <c r="BZ228" s="19">
        <v>0</v>
      </c>
      <c r="CA228" s="19">
        <v>0</v>
      </c>
      <c r="CB228" s="19">
        <v>1</v>
      </c>
      <c r="CC228" s="19">
        <v>4</v>
      </c>
      <c r="CD228" s="19">
        <v>0</v>
      </c>
      <c r="CE228" s="19">
        <v>0</v>
      </c>
      <c r="CF228" s="19">
        <v>1</v>
      </c>
      <c r="CG228" s="25" t="s">
        <v>47</v>
      </c>
      <c r="CH228" s="19">
        <v>0</v>
      </c>
      <c r="CJ228" s="19">
        <v>2</v>
      </c>
      <c r="CK228" s="20" t="b">
        <f t="shared" si="147"/>
        <v>1</v>
      </c>
      <c r="CL228" s="21" t="b">
        <f t="shared" si="148"/>
        <v>0</v>
      </c>
      <c r="CM228" s="21" t="b">
        <f t="shared" si="189"/>
        <v>1</v>
      </c>
      <c r="CN228" s="19" t="b">
        <f t="shared" si="149"/>
        <v>1</v>
      </c>
      <c r="CO228" s="20" t="b">
        <f t="shared" si="150"/>
        <v>1</v>
      </c>
      <c r="CP228" s="19" t="b">
        <f t="shared" si="151"/>
        <v>0</v>
      </c>
      <c r="CQ228" s="19" t="b">
        <f t="shared" si="152"/>
        <v>0</v>
      </c>
      <c r="CR228" s="19" t="b">
        <f t="shared" si="153"/>
        <v>0</v>
      </c>
      <c r="CS228" s="20" t="b">
        <f t="shared" si="154"/>
        <v>1</v>
      </c>
      <c r="CT228" s="19" t="b">
        <f t="shared" si="155"/>
        <v>0</v>
      </c>
      <c r="CU228" s="19" t="b">
        <f t="shared" si="156"/>
        <v>0</v>
      </c>
      <c r="CV228" s="19" t="b">
        <f t="shared" si="157"/>
        <v>0</v>
      </c>
      <c r="CW228" s="19" t="b">
        <f t="shared" si="190"/>
        <v>0</v>
      </c>
      <c r="CX228" s="19" t="b">
        <f t="shared" si="158"/>
        <v>1</v>
      </c>
      <c r="CY228" s="19" t="b">
        <f t="shared" si="191"/>
        <v>0</v>
      </c>
      <c r="CZ228" s="20" t="b">
        <f t="shared" si="159"/>
        <v>0</v>
      </c>
      <c r="DA228" s="19" t="b">
        <f t="shared" si="160"/>
        <v>0</v>
      </c>
      <c r="DB228" s="19" t="b">
        <f t="shared" si="161"/>
        <v>0</v>
      </c>
      <c r="DC228" s="19" t="b">
        <f t="shared" si="162"/>
        <v>0</v>
      </c>
      <c r="DD228" s="19" t="b">
        <f t="shared" si="192"/>
        <v>0</v>
      </c>
      <c r="DE228" s="19" t="b">
        <f t="shared" si="163"/>
        <v>0</v>
      </c>
      <c r="DF228" s="19" t="b">
        <f t="shared" si="164"/>
        <v>0</v>
      </c>
      <c r="DG228" s="19" t="b">
        <f t="shared" si="193"/>
        <v>0</v>
      </c>
      <c r="DH228" s="20" t="b">
        <f t="shared" si="165"/>
        <v>0</v>
      </c>
      <c r="DI228" s="21" t="b">
        <f t="shared" si="194"/>
        <v>0</v>
      </c>
      <c r="DJ228" s="19" t="b">
        <f t="shared" si="166"/>
        <v>1</v>
      </c>
      <c r="DK228" s="19" t="b">
        <f t="shared" si="167"/>
        <v>0</v>
      </c>
      <c r="DL228" s="19" t="b">
        <f t="shared" si="168"/>
        <v>0</v>
      </c>
      <c r="DM228" s="19" t="b">
        <f t="shared" si="195"/>
        <v>0</v>
      </c>
      <c r="DN228" s="19" t="b">
        <f t="shared" si="187"/>
        <v>1</v>
      </c>
      <c r="DO228" s="19" t="b">
        <f t="shared" si="186"/>
        <v>1</v>
      </c>
      <c r="DP228" s="20">
        <f t="shared" si="169"/>
        <v>0</v>
      </c>
      <c r="DQ228" s="19">
        <f t="shared" si="170"/>
        <v>0</v>
      </c>
      <c r="DR228" s="19">
        <f t="shared" si="171"/>
        <v>0</v>
      </c>
      <c r="DS228" s="19">
        <f t="shared" si="172"/>
        <v>0</v>
      </c>
      <c r="DT228" s="19">
        <f t="shared" si="173"/>
        <v>0</v>
      </c>
      <c r="DU228" s="19">
        <f t="shared" si="174"/>
        <v>0</v>
      </c>
      <c r="DV228" s="19">
        <f t="shared" si="175"/>
        <v>0</v>
      </c>
      <c r="DW228" s="19">
        <f t="shared" si="176"/>
        <v>8</v>
      </c>
      <c r="DX228" s="19">
        <f t="shared" si="177"/>
        <v>0</v>
      </c>
      <c r="DY228" s="19">
        <f t="shared" si="178"/>
        <v>0</v>
      </c>
      <c r="DZ228" s="19">
        <f t="shared" si="179"/>
        <v>0</v>
      </c>
      <c r="EA228" s="19">
        <f t="shared" si="180"/>
        <v>0</v>
      </c>
      <c r="EB228" s="19">
        <f t="shared" si="181"/>
        <v>0</v>
      </c>
      <c r="EC228" s="19">
        <f t="shared" si="182"/>
        <v>0</v>
      </c>
      <c r="ED228" s="19">
        <f t="shared" si="183"/>
        <v>0</v>
      </c>
      <c r="EE228" s="19">
        <f t="shared" si="184"/>
        <v>0</v>
      </c>
      <c r="EF228" s="19">
        <f t="shared" si="196"/>
        <v>8</v>
      </c>
      <c r="EG228" s="22">
        <f t="shared" si="185"/>
        <v>0.36363636363636365</v>
      </c>
    </row>
    <row r="229" spans="1:138" x14ac:dyDescent="0.25">
      <c r="A229" s="18" t="b">
        <f t="shared" si="188"/>
        <v>1</v>
      </c>
      <c r="B229" s="23" t="s">
        <v>851</v>
      </c>
      <c r="C229" s="32" t="s">
        <v>1161</v>
      </c>
      <c r="D229" s="19">
        <v>1</v>
      </c>
      <c r="E229" s="19">
        <v>1</v>
      </c>
      <c r="F229" s="19">
        <v>1</v>
      </c>
      <c r="G229" s="19">
        <v>0</v>
      </c>
      <c r="H229" s="19">
        <v>0</v>
      </c>
      <c r="I229" s="19">
        <v>1</v>
      </c>
      <c r="J229" s="19">
        <v>2</v>
      </c>
      <c r="K229" s="19">
        <v>3</v>
      </c>
      <c r="L229" s="19">
        <v>3</v>
      </c>
      <c r="M229" s="19">
        <v>0</v>
      </c>
      <c r="N229" s="19">
        <v>0</v>
      </c>
      <c r="O229" s="19">
        <v>0</v>
      </c>
      <c r="P229" s="19">
        <v>0</v>
      </c>
      <c r="Q229" s="19">
        <v>0</v>
      </c>
      <c r="R229" s="19">
        <v>0</v>
      </c>
      <c r="S229" s="19">
        <v>1</v>
      </c>
      <c r="T229" s="25" t="s">
        <v>514</v>
      </c>
      <c r="U229" s="19">
        <v>2</v>
      </c>
      <c r="V229" s="20">
        <v>0</v>
      </c>
      <c r="W229" s="19">
        <v>0</v>
      </c>
      <c r="X229" s="19">
        <v>0</v>
      </c>
      <c r="Y229" s="19">
        <v>0</v>
      </c>
      <c r="AC229" s="19">
        <v>1</v>
      </c>
      <c r="AD229" s="19">
        <v>0</v>
      </c>
      <c r="AE229" s="19">
        <v>0</v>
      </c>
      <c r="AF229" s="19">
        <v>0</v>
      </c>
      <c r="AG229" s="19">
        <v>0</v>
      </c>
      <c r="AH229" s="19">
        <v>1</v>
      </c>
      <c r="AI229" s="19">
        <v>0</v>
      </c>
      <c r="AJ229" s="19">
        <v>1</v>
      </c>
      <c r="AK229" s="19">
        <v>0</v>
      </c>
      <c r="AL229" s="19">
        <v>0</v>
      </c>
      <c r="AM229" s="19">
        <v>0</v>
      </c>
      <c r="AN229" s="19">
        <v>0</v>
      </c>
      <c r="AO229" s="19">
        <v>0</v>
      </c>
      <c r="AP229" s="19">
        <v>0</v>
      </c>
      <c r="AQ229" s="19">
        <v>0</v>
      </c>
      <c r="AR229" s="19">
        <v>0</v>
      </c>
      <c r="AV229" s="19">
        <v>0</v>
      </c>
      <c r="AY229" s="19">
        <v>0</v>
      </c>
      <c r="BA229" s="25" t="s">
        <v>512</v>
      </c>
      <c r="BB229" s="19">
        <v>2</v>
      </c>
      <c r="BC229" s="20">
        <v>3</v>
      </c>
      <c r="BD229" s="19">
        <v>1</v>
      </c>
      <c r="BE229" s="19">
        <v>1</v>
      </c>
      <c r="BF229" s="19">
        <v>1</v>
      </c>
      <c r="BG229" s="19">
        <v>1</v>
      </c>
      <c r="BH229" s="19">
        <v>0</v>
      </c>
      <c r="BI229" s="19">
        <v>1</v>
      </c>
      <c r="BJ229" s="19">
        <v>0</v>
      </c>
      <c r="BK229" s="19">
        <v>0</v>
      </c>
      <c r="BL229" s="19">
        <v>0</v>
      </c>
      <c r="BM229" s="19">
        <v>0</v>
      </c>
      <c r="BN229" s="19">
        <v>0</v>
      </c>
      <c r="BO229" s="19">
        <v>0</v>
      </c>
      <c r="BP229" s="19">
        <v>1</v>
      </c>
      <c r="BQ229" s="19">
        <v>0</v>
      </c>
      <c r="BR229" s="19">
        <v>0</v>
      </c>
      <c r="BS229" s="19">
        <v>0</v>
      </c>
      <c r="BT229" s="19">
        <v>0</v>
      </c>
      <c r="BU229" s="19">
        <v>0</v>
      </c>
      <c r="BV229" s="19">
        <v>0</v>
      </c>
      <c r="BW229" s="19">
        <v>0</v>
      </c>
      <c r="BX229" s="19">
        <v>0</v>
      </c>
      <c r="BY229" s="19">
        <v>0</v>
      </c>
      <c r="BZ229" s="19">
        <v>0</v>
      </c>
      <c r="CA229" s="19">
        <v>0</v>
      </c>
      <c r="CB229" s="19">
        <v>1</v>
      </c>
      <c r="CC229" s="19">
        <v>4</v>
      </c>
      <c r="CD229" s="19">
        <v>0</v>
      </c>
      <c r="CE229" s="19">
        <v>0</v>
      </c>
      <c r="CF229" s="19">
        <v>1</v>
      </c>
      <c r="CG229" s="25" t="s">
        <v>47</v>
      </c>
      <c r="CH229" s="19">
        <v>0</v>
      </c>
      <c r="CJ229" s="19">
        <v>2</v>
      </c>
      <c r="CK229" s="20" t="b">
        <f t="shared" si="147"/>
        <v>1</v>
      </c>
      <c r="CL229" s="21" t="b">
        <f t="shared" si="148"/>
        <v>0</v>
      </c>
      <c r="CM229" s="21" t="b">
        <f t="shared" si="189"/>
        <v>1</v>
      </c>
      <c r="CN229" s="19" t="b">
        <f t="shared" si="149"/>
        <v>1</v>
      </c>
      <c r="CO229" s="20" t="b">
        <f t="shared" si="150"/>
        <v>0</v>
      </c>
      <c r="CP229" s="19" t="b">
        <f t="shared" si="151"/>
        <v>0</v>
      </c>
      <c r="CQ229" s="19" t="b">
        <f t="shared" si="152"/>
        <v>0</v>
      </c>
      <c r="CR229" s="19" t="b">
        <f t="shared" si="153"/>
        <v>1</v>
      </c>
      <c r="CS229" s="20" t="b">
        <f t="shared" si="154"/>
        <v>1</v>
      </c>
      <c r="CT229" s="19" t="b">
        <f t="shared" si="155"/>
        <v>0</v>
      </c>
      <c r="CU229" s="19" t="b">
        <f t="shared" si="156"/>
        <v>1</v>
      </c>
      <c r="CV229" s="19" t="b">
        <f t="shared" si="157"/>
        <v>0</v>
      </c>
      <c r="CW229" s="19" t="b">
        <f t="shared" si="190"/>
        <v>1</v>
      </c>
      <c r="CX229" s="19" t="b">
        <f t="shared" si="158"/>
        <v>0</v>
      </c>
      <c r="CY229" s="19" t="b">
        <f t="shared" si="191"/>
        <v>1</v>
      </c>
      <c r="CZ229" s="20" t="b">
        <f t="shared" si="159"/>
        <v>0</v>
      </c>
      <c r="DA229" s="19" t="b">
        <f t="shared" si="160"/>
        <v>0</v>
      </c>
      <c r="DB229" s="19" t="b">
        <f t="shared" si="161"/>
        <v>0</v>
      </c>
      <c r="DC229" s="19" t="b">
        <f t="shared" si="162"/>
        <v>0</v>
      </c>
      <c r="DD229" s="19" t="b">
        <f t="shared" si="192"/>
        <v>0</v>
      </c>
      <c r="DE229" s="19" t="b">
        <f t="shared" si="163"/>
        <v>0</v>
      </c>
      <c r="DF229" s="19" t="b">
        <f t="shared" si="164"/>
        <v>0</v>
      </c>
      <c r="DG229" s="19" t="b">
        <f t="shared" si="193"/>
        <v>0</v>
      </c>
      <c r="DH229" s="20" t="b">
        <f t="shared" si="165"/>
        <v>0</v>
      </c>
      <c r="DI229" s="21" t="b">
        <f t="shared" si="194"/>
        <v>1</v>
      </c>
      <c r="DJ229" s="19" t="b">
        <f t="shared" si="166"/>
        <v>1</v>
      </c>
      <c r="DK229" s="19" t="b">
        <f t="shared" si="167"/>
        <v>0</v>
      </c>
      <c r="DL229" s="19" t="b">
        <f t="shared" si="168"/>
        <v>0</v>
      </c>
      <c r="DM229" s="19" t="b">
        <f t="shared" si="195"/>
        <v>0</v>
      </c>
      <c r="DN229" s="19" t="b">
        <f t="shared" si="187"/>
        <v>1</v>
      </c>
      <c r="DO229" s="19" t="b">
        <f t="shared" si="186"/>
        <v>1</v>
      </c>
      <c r="DP229" s="20">
        <f t="shared" si="169"/>
        <v>0</v>
      </c>
      <c r="DQ229" s="19">
        <f t="shared" si="170"/>
        <v>0</v>
      </c>
      <c r="DR229" s="19">
        <f t="shared" si="171"/>
        <v>0</v>
      </c>
      <c r="DS229" s="19">
        <f t="shared" si="172"/>
        <v>0</v>
      </c>
      <c r="DT229" s="19">
        <f t="shared" si="173"/>
        <v>0</v>
      </c>
      <c r="DU229" s="19">
        <f t="shared" si="174"/>
        <v>0</v>
      </c>
      <c r="DV229" s="19">
        <f t="shared" si="175"/>
        <v>0</v>
      </c>
      <c r="DW229" s="19">
        <f t="shared" si="176"/>
        <v>0</v>
      </c>
      <c r="DX229" s="19">
        <f t="shared" si="177"/>
        <v>0</v>
      </c>
      <c r="DY229" s="19">
        <f t="shared" si="178"/>
        <v>0</v>
      </c>
      <c r="DZ229" s="19">
        <f t="shared" si="179"/>
        <v>0</v>
      </c>
      <c r="EA229" s="19">
        <f t="shared" si="180"/>
        <v>0</v>
      </c>
      <c r="EB229" s="19">
        <f t="shared" si="181"/>
        <v>0</v>
      </c>
      <c r="EC229" s="19">
        <f t="shared" si="182"/>
        <v>0</v>
      </c>
      <c r="ED229" s="19">
        <f t="shared" si="183"/>
        <v>15</v>
      </c>
      <c r="EE229" s="19">
        <f t="shared" si="184"/>
        <v>0</v>
      </c>
      <c r="EF229" s="19">
        <f t="shared" si="196"/>
        <v>15</v>
      </c>
      <c r="EG229" s="22">
        <f t="shared" si="185"/>
        <v>0.1076923076923077</v>
      </c>
    </row>
    <row r="230" spans="1:138" x14ac:dyDescent="0.25">
      <c r="A230" s="18" t="b">
        <f t="shared" si="188"/>
        <v>1</v>
      </c>
      <c r="B230" s="23" t="s">
        <v>851</v>
      </c>
      <c r="C230" s="32" t="s">
        <v>1162</v>
      </c>
      <c r="D230" s="19">
        <v>1</v>
      </c>
      <c r="E230" s="19">
        <v>1</v>
      </c>
      <c r="F230" s="19">
        <v>1</v>
      </c>
      <c r="G230" s="19">
        <v>0</v>
      </c>
      <c r="H230" s="19">
        <v>0</v>
      </c>
      <c r="I230" s="19">
        <v>2</v>
      </c>
      <c r="J230" s="19">
        <v>1</v>
      </c>
      <c r="K230" s="19">
        <v>2</v>
      </c>
      <c r="L230" s="19">
        <v>1</v>
      </c>
      <c r="M230" s="19">
        <v>0</v>
      </c>
      <c r="N230" s="19">
        <v>0</v>
      </c>
      <c r="O230" s="19">
        <v>0</v>
      </c>
      <c r="P230" s="19">
        <v>0</v>
      </c>
      <c r="Q230" s="19">
        <v>0</v>
      </c>
      <c r="R230" s="19">
        <v>0</v>
      </c>
      <c r="S230" s="19">
        <v>0</v>
      </c>
      <c r="T230" s="25" t="s">
        <v>47</v>
      </c>
      <c r="U230" s="19">
        <v>2</v>
      </c>
      <c r="V230" s="20">
        <v>1</v>
      </c>
      <c r="W230" s="19">
        <v>1</v>
      </c>
      <c r="X230" s="19">
        <v>0</v>
      </c>
      <c r="Y230" s="19">
        <v>1</v>
      </c>
      <c r="Z230" s="19">
        <v>0</v>
      </c>
      <c r="AA230" s="19">
        <v>1</v>
      </c>
      <c r="AB230" s="19">
        <v>1</v>
      </c>
      <c r="AC230" s="19">
        <v>0</v>
      </c>
      <c r="AD230" s="19">
        <v>0</v>
      </c>
      <c r="AE230" s="19">
        <v>0</v>
      </c>
      <c r="AF230" s="19">
        <v>0</v>
      </c>
      <c r="AG230" s="19">
        <v>0</v>
      </c>
      <c r="AH230" s="19">
        <v>0</v>
      </c>
      <c r="AI230" s="19">
        <v>0</v>
      </c>
      <c r="AJ230" s="19">
        <v>0</v>
      </c>
      <c r="AK230" s="19">
        <v>0</v>
      </c>
      <c r="AL230" s="19">
        <v>0</v>
      </c>
      <c r="AM230" s="19">
        <v>1</v>
      </c>
      <c r="AN230" s="19">
        <v>0</v>
      </c>
      <c r="AO230" s="19">
        <v>1</v>
      </c>
      <c r="AP230" s="19">
        <v>0</v>
      </c>
      <c r="AQ230" s="19">
        <v>1</v>
      </c>
      <c r="AR230" s="19">
        <v>0</v>
      </c>
      <c r="AV230" s="19">
        <v>1</v>
      </c>
      <c r="AW230" s="19">
        <v>1</v>
      </c>
      <c r="AX230" s="19">
        <v>2</v>
      </c>
      <c r="AY230" s="19">
        <v>1</v>
      </c>
      <c r="AZ230" s="25" t="s">
        <v>523</v>
      </c>
      <c r="BA230" s="25" t="s">
        <v>47</v>
      </c>
      <c r="BB230" s="19">
        <v>2</v>
      </c>
      <c r="BC230" s="20">
        <v>3</v>
      </c>
      <c r="BD230" s="19">
        <v>1</v>
      </c>
      <c r="BE230" s="19">
        <v>3</v>
      </c>
      <c r="BH230" s="19">
        <v>0</v>
      </c>
      <c r="BI230" s="19">
        <v>1</v>
      </c>
      <c r="BJ230" s="19">
        <v>0</v>
      </c>
      <c r="BK230" s="19">
        <v>0</v>
      </c>
      <c r="BL230" s="19">
        <v>1</v>
      </c>
      <c r="BM230" s="19">
        <v>1</v>
      </c>
      <c r="BN230" s="19">
        <v>1</v>
      </c>
      <c r="BO230" s="19">
        <v>1</v>
      </c>
      <c r="BP230" s="19">
        <v>1</v>
      </c>
      <c r="BQ230" s="19">
        <v>0</v>
      </c>
      <c r="BR230" s="19">
        <v>1</v>
      </c>
      <c r="BS230" s="19">
        <v>0</v>
      </c>
      <c r="BT230" s="19">
        <v>0</v>
      </c>
      <c r="BU230" s="19">
        <v>0</v>
      </c>
      <c r="BV230" s="19">
        <v>0</v>
      </c>
      <c r="BW230" s="19">
        <v>0</v>
      </c>
      <c r="BX230" s="19">
        <v>0</v>
      </c>
      <c r="BY230" s="19">
        <v>0</v>
      </c>
      <c r="BZ230" s="19">
        <v>0</v>
      </c>
      <c r="CA230" s="19">
        <v>1</v>
      </c>
      <c r="CB230" s="19">
        <v>0</v>
      </c>
      <c r="CC230" s="19">
        <v>1</v>
      </c>
      <c r="CD230" s="19">
        <v>1</v>
      </c>
      <c r="CE230" s="19">
        <v>1</v>
      </c>
      <c r="CF230" s="19">
        <v>3</v>
      </c>
      <c r="CG230" s="25" t="s">
        <v>47</v>
      </c>
      <c r="CH230" s="19">
        <v>0</v>
      </c>
      <c r="CJ230" s="19">
        <v>2</v>
      </c>
      <c r="CK230" s="20" t="b">
        <f t="shared" si="147"/>
        <v>1</v>
      </c>
      <c r="CL230" s="21" t="b">
        <f t="shared" si="148"/>
        <v>0</v>
      </c>
      <c r="CM230" s="21" t="b">
        <f t="shared" si="189"/>
        <v>1</v>
      </c>
      <c r="CN230" s="19" t="b">
        <f t="shared" si="149"/>
        <v>0</v>
      </c>
      <c r="CO230" s="20" t="b">
        <f t="shared" si="150"/>
        <v>1</v>
      </c>
      <c r="CP230" s="19" t="b">
        <f t="shared" si="151"/>
        <v>0</v>
      </c>
      <c r="CQ230" s="19" t="b">
        <f t="shared" si="152"/>
        <v>1</v>
      </c>
      <c r="CR230" s="19" t="b">
        <f t="shared" si="153"/>
        <v>0</v>
      </c>
      <c r="CS230" s="20" t="b">
        <f t="shared" si="154"/>
        <v>1</v>
      </c>
      <c r="CT230" s="19" t="b">
        <f t="shared" si="155"/>
        <v>1</v>
      </c>
      <c r="CU230" s="19" t="b">
        <f t="shared" si="156"/>
        <v>0</v>
      </c>
      <c r="CV230" s="19" t="b">
        <f t="shared" si="157"/>
        <v>0</v>
      </c>
      <c r="CW230" s="19" t="b">
        <f t="shared" si="190"/>
        <v>0</v>
      </c>
      <c r="CX230" s="19" t="b">
        <f t="shared" si="158"/>
        <v>0</v>
      </c>
      <c r="CY230" s="19" t="b">
        <f t="shared" si="191"/>
        <v>1</v>
      </c>
      <c r="CZ230" s="20" t="b">
        <f t="shared" si="159"/>
        <v>0</v>
      </c>
      <c r="DA230" s="19" t="b">
        <f t="shared" si="160"/>
        <v>0</v>
      </c>
      <c r="DB230" s="19" t="b">
        <f t="shared" si="161"/>
        <v>0</v>
      </c>
      <c r="DC230" s="19" t="b">
        <f t="shared" si="162"/>
        <v>0</v>
      </c>
      <c r="DD230" s="19" t="b">
        <f t="shared" si="192"/>
        <v>0</v>
      </c>
      <c r="DE230" s="19" t="b">
        <f t="shared" si="163"/>
        <v>0</v>
      </c>
      <c r="DF230" s="19" t="b">
        <f t="shared" si="164"/>
        <v>0</v>
      </c>
      <c r="DG230" s="19" t="b">
        <f t="shared" si="193"/>
        <v>0</v>
      </c>
      <c r="DH230" s="20" t="b">
        <f t="shared" si="165"/>
        <v>1</v>
      </c>
      <c r="DI230" s="21" t="b">
        <f t="shared" si="194"/>
        <v>1</v>
      </c>
      <c r="DJ230" s="19" t="b">
        <f t="shared" si="166"/>
        <v>0</v>
      </c>
      <c r="DK230" s="19" t="b">
        <f t="shared" si="167"/>
        <v>0</v>
      </c>
      <c r="DL230" s="19" t="b">
        <f t="shared" si="168"/>
        <v>1</v>
      </c>
      <c r="DM230" s="19" t="b">
        <f t="shared" si="195"/>
        <v>1</v>
      </c>
      <c r="DN230" s="19" t="b">
        <f t="shared" si="187"/>
        <v>0</v>
      </c>
      <c r="DO230" s="19" t="b">
        <f t="shared" si="186"/>
        <v>0</v>
      </c>
      <c r="DP230" s="20">
        <f t="shared" si="169"/>
        <v>0</v>
      </c>
      <c r="DQ230" s="19">
        <f t="shared" si="170"/>
        <v>0</v>
      </c>
      <c r="DR230" s="19">
        <f t="shared" si="171"/>
        <v>0</v>
      </c>
      <c r="DS230" s="19">
        <f t="shared" si="172"/>
        <v>0</v>
      </c>
      <c r="DT230" s="19">
        <f t="shared" si="173"/>
        <v>0</v>
      </c>
      <c r="DU230" s="19">
        <f t="shared" si="174"/>
        <v>6</v>
      </c>
      <c r="DV230" s="19">
        <f t="shared" si="175"/>
        <v>0</v>
      </c>
      <c r="DW230" s="19">
        <f t="shared" si="176"/>
        <v>0</v>
      </c>
      <c r="DX230" s="19">
        <f t="shared" si="177"/>
        <v>0</v>
      </c>
      <c r="DY230" s="19">
        <f t="shared" si="178"/>
        <v>0</v>
      </c>
      <c r="DZ230" s="19">
        <f t="shared" si="179"/>
        <v>0</v>
      </c>
      <c r="EA230" s="19">
        <f t="shared" si="180"/>
        <v>0</v>
      </c>
      <c r="EB230" s="19">
        <f t="shared" si="181"/>
        <v>0</v>
      </c>
      <c r="EC230" s="19">
        <f t="shared" si="182"/>
        <v>0</v>
      </c>
      <c r="ED230" s="19">
        <f t="shared" si="183"/>
        <v>0</v>
      </c>
      <c r="EE230" s="19">
        <f t="shared" si="184"/>
        <v>0</v>
      </c>
      <c r="EF230" s="19">
        <f t="shared" si="196"/>
        <v>6</v>
      </c>
      <c r="EG230" s="22">
        <f t="shared" si="185"/>
        <v>0.765625</v>
      </c>
    </row>
    <row r="231" spans="1:138" x14ac:dyDescent="0.25">
      <c r="A231" s="18" t="b">
        <f t="shared" si="188"/>
        <v>1</v>
      </c>
      <c r="B231" s="23" t="s">
        <v>851</v>
      </c>
      <c r="C231" s="32" t="s">
        <v>1163</v>
      </c>
      <c r="D231" s="19">
        <v>1</v>
      </c>
      <c r="E231" s="19">
        <v>1</v>
      </c>
      <c r="F231" s="19">
        <v>1</v>
      </c>
      <c r="G231" s="19">
        <v>0</v>
      </c>
      <c r="H231" s="19">
        <v>0</v>
      </c>
      <c r="I231" s="19">
        <v>4</v>
      </c>
      <c r="J231" s="19">
        <v>1</v>
      </c>
      <c r="K231" s="19">
        <v>2</v>
      </c>
      <c r="L231" s="19">
        <v>2</v>
      </c>
      <c r="M231" s="19">
        <v>0</v>
      </c>
      <c r="N231" s="19">
        <v>0</v>
      </c>
      <c r="O231" s="19">
        <v>0</v>
      </c>
      <c r="P231" s="19">
        <v>0</v>
      </c>
      <c r="Q231" s="19">
        <v>0</v>
      </c>
      <c r="R231" s="19">
        <v>0</v>
      </c>
      <c r="S231" s="19">
        <v>0</v>
      </c>
      <c r="T231" s="25" t="s">
        <v>47</v>
      </c>
      <c r="U231" s="19">
        <v>2</v>
      </c>
      <c r="V231" s="20">
        <v>1</v>
      </c>
      <c r="W231" s="19">
        <v>1</v>
      </c>
      <c r="X231" s="19">
        <v>0</v>
      </c>
      <c r="Y231" s="19">
        <v>1</v>
      </c>
      <c r="Z231" s="19">
        <v>0</v>
      </c>
      <c r="AA231" s="19">
        <v>1</v>
      </c>
      <c r="AB231" s="19">
        <v>1</v>
      </c>
      <c r="AC231" s="19">
        <v>0</v>
      </c>
      <c r="AD231" s="19">
        <v>0</v>
      </c>
      <c r="AE231" s="19">
        <v>0</v>
      </c>
      <c r="AF231" s="19">
        <v>0</v>
      </c>
      <c r="AG231" s="19">
        <v>0</v>
      </c>
      <c r="AH231" s="19">
        <v>0</v>
      </c>
      <c r="AI231" s="19">
        <v>0</v>
      </c>
      <c r="AJ231" s="19">
        <v>0</v>
      </c>
      <c r="AK231" s="19">
        <v>0</v>
      </c>
      <c r="AL231" s="19">
        <v>0</v>
      </c>
      <c r="AM231" s="19">
        <v>1</v>
      </c>
      <c r="AN231" s="19">
        <v>0</v>
      </c>
      <c r="AO231" s="19">
        <v>1</v>
      </c>
      <c r="AP231" s="19">
        <v>0</v>
      </c>
      <c r="AQ231" s="19">
        <v>1</v>
      </c>
      <c r="AR231" s="19">
        <v>0</v>
      </c>
      <c r="AV231" s="19">
        <v>1</v>
      </c>
      <c r="AW231" s="19">
        <v>1</v>
      </c>
      <c r="AX231" s="19">
        <v>2</v>
      </c>
      <c r="AY231" s="19">
        <v>1</v>
      </c>
      <c r="AZ231" s="25" t="s">
        <v>524</v>
      </c>
      <c r="BA231" s="25" t="s">
        <v>47</v>
      </c>
      <c r="BB231" s="19">
        <v>2</v>
      </c>
      <c r="BC231" s="20">
        <v>3</v>
      </c>
      <c r="BD231" s="19">
        <v>1</v>
      </c>
      <c r="BE231" s="19">
        <v>3</v>
      </c>
      <c r="BH231" s="19">
        <v>0</v>
      </c>
      <c r="BI231" s="19">
        <v>1</v>
      </c>
      <c r="BJ231" s="19">
        <v>1</v>
      </c>
      <c r="BK231" s="19">
        <v>1</v>
      </c>
      <c r="BL231" s="19">
        <v>1</v>
      </c>
      <c r="BM231" s="19">
        <v>1</v>
      </c>
      <c r="BN231" s="19">
        <v>1</v>
      </c>
      <c r="BO231" s="19">
        <v>1</v>
      </c>
      <c r="BP231" s="19">
        <v>1</v>
      </c>
      <c r="BQ231" s="19">
        <v>0</v>
      </c>
      <c r="BR231" s="19">
        <v>1</v>
      </c>
      <c r="BS231" s="19">
        <v>0</v>
      </c>
      <c r="BT231" s="19">
        <v>0</v>
      </c>
      <c r="BU231" s="19">
        <v>0</v>
      </c>
      <c r="BV231" s="19">
        <v>0</v>
      </c>
      <c r="BW231" s="19">
        <v>0</v>
      </c>
      <c r="BX231" s="19">
        <v>1</v>
      </c>
      <c r="BY231" s="19">
        <v>0</v>
      </c>
      <c r="BZ231" s="19">
        <v>1</v>
      </c>
      <c r="CA231" s="19">
        <v>1</v>
      </c>
      <c r="CB231" s="19">
        <v>0</v>
      </c>
      <c r="CC231" s="19">
        <v>1</v>
      </c>
      <c r="CD231" s="19">
        <v>1</v>
      </c>
      <c r="CE231" s="19">
        <v>1</v>
      </c>
      <c r="CF231" s="19">
        <v>9</v>
      </c>
      <c r="CG231" s="25" t="s">
        <v>47</v>
      </c>
      <c r="CH231" s="19">
        <v>0</v>
      </c>
      <c r="CJ231" s="19">
        <v>2</v>
      </c>
      <c r="CK231" s="20" t="b">
        <f t="shared" si="147"/>
        <v>1</v>
      </c>
      <c r="CL231" s="21" t="b">
        <f t="shared" si="148"/>
        <v>0</v>
      </c>
      <c r="CM231" s="21" t="b">
        <f t="shared" si="189"/>
        <v>1</v>
      </c>
      <c r="CN231" s="19" t="b">
        <f t="shared" si="149"/>
        <v>1</v>
      </c>
      <c r="CO231" s="20" t="b">
        <f t="shared" si="150"/>
        <v>1</v>
      </c>
      <c r="CP231" s="19" t="b">
        <f t="shared" si="151"/>
        <v>0</v>
      </c>
      <c r="CQ231" s="19" t="b">
        <f t="shared" si="152"/>
        <v>1</v>
      </c>
      <c r="CR231" s="19" t="b">
        <f t="shared" si="153"/>
        <v>0</v>
      </c>
      <c r="CS231" s="20" t="b">
        <f t="shared" si="154"/>
        <v>1</v>
      </c>
      <c r="CT231" s="19" t="b">
        <f t="shared" si="155"/>
        <v>1</v>
      </c>
      <c r="CU231" s="19" t="b">
        <f t="shared" si="156"/>
        <v>0</v>
      </c>
      <c r="CV231" s="19" t="b">
        <f t="shared" si="157"/>
        <v>0</v>
      </c>
      <c r="CW231" s="19" t="b">
        <f t="shared" si="190"/>
        <v>0</v>
      </c>
      <c r="CX231" s="19" t="b">
        <f t="shared" si="158"/>
        <v>0</v>
      </c>
      <c r="CY231" s="19" t="b">
        <f t="shared" si="191"/>
        <v>1</v>
      </c>
      <c r="CZ231" s="20" t="b">
        <f t="shared" si="159"/>
        <v>0</v>
      </c>
      <c r="DA231" s="19" t="b">
        <f t="shared" si="160"/>
        <v>0</v>
      </c>
      <c r="DB231" s="19" t="b">
        <f t="shared" si="161"/>
        <v>0</v>
      </c>
      <c r="DC231" s="19" t="b">
        <f t="shared" si="162"/>
        <v>0</v>
      </c>
      <c r="DD231" s="19" t="b">
        <f t="shared" si="192"/>
        <v>0</v>
      </c>
      <c r="DE231" s="19" t="b">
        <f t="shared" si="163"/>
        <v>0</v>
      </c>
      <c r="DF231" s="19" t="b">
        <f t="shared" si="164"/>
        <v>0</v>
      </c>
      <c r="DG231" s="19" t="b">
        <f t="shared" si="193"/>
        <v>0</v>
      </c>
      <c r="DH231" s="20" t="b">
        <f t="shared" si="165"/>
        <v>1</v>
      </c>
      <c r="DI231" s="21" t="b">
        <f t="shared" si="194"/>
        <v>1</v>
      </c>
      <c r="DJ231" s="19" t="b">
        <f t="shared" si="166"/>
        <v>0</v>
      </c>
      <c r="DK231" s="19" t="b">
        <f t="shared" si="167"/>
        <v>0</v>
      </c>
      <c r="DL231" s="19" t="b">
        <f t="shared" si="168"/>
        <v>1</v>
      </c>
      <c r="DM231" s="19" t="b">
        <f t="shared" si="195"/>
        <v>1</v>
      </c>
      <c r="DN231" s="19" t="b">
        <f t="shared" si="187"/>
        <v>0</v>
      </c>
      <c r="DO231" s="19" t="b">
        <f t="shared" si="186"/>
        <v>0</v>
      </c>
      <c r="DP231" s="20">
        <f t="shared" si="169"/>
        <v>0</v>
      </c>
      <c r="DQ231" s="19">
        <f t="shared" si="170"/>
        <v>0</v>
      </c>
      <c r="DR231" s="19">
        <f t="shared" si="171"/>
        <v>0</v>
      </c>
      <c r="DS231" s="19">
        <f t="shared" si="172"/>
        <v>0</v>
      </c>
      <c r="DT231" s="19">
        <f t="shared" si="173"/>
        <v>0</v>
      </c>
      <c r="DU231" s="19">
        <f t="shared" si="174"/>
        <v>6</v>
      </c>
      <c r="DV231" s="19">
        <f t="shared" si="175"/>
        <v>0</v>
      </c>
      <c r="DW231" s="19">
        <f t="shared" si="176"/>
        <v>0</v>
      </c>
      <c r="DX231" s="19">
        <f t="shared" si="177"/>
        <v>0</v>
      </c>
      <c r="DY231" s="19">
        <f t="shared" si="178"/>
        <v>0</v>
      </c>
      <c r="DZ231" s="19">
        <f t="shared" si="179"/>
        <v>0</v>
      </c>
      <c r="EA231" s="19">
        <f t="shared" si="180"/>
        <v>0</v>
      </c>
      <c r="EB231" s="19">
        <f t="shared" si="181"/>
        <v>0</v>
      </c>
      <c r="EC231" s="19">
        <f t="shared" si="182"/>
        <v>0</v>
      </c>
      <c r="ED231" s="19">
        <f t="shared" si="183"/>
        <v>0</v>
      </c>
      <c r="EE231" s="19">
        <f t="shared" si="184"/>
        <v>0</v>
      </c>
      <c r="EF231" s="19">
        <f t="shared" si="196"/>
        <v>6</v>
      </c>
      <c r="EG231" s="22">
        <f t="shared" si="185"/>
        <v>0.765625</v>
      </c>
    </row>
    <row r="232" spans="1:138" x14ac:dyDescent="0.25">
      <c r="A232" s="18" t="b">
        <f t="shared" si="188"/>
        <v>1</v>
      </c>
      <c r="B232" s="23" t="s">
        <v>851</v>
      </c>
      <c r="C232" s="32" t="s">
        <v>1164</v>
      </c>
      <c r="D232" s="19">
        <v>1</v>
      </c>
      <c r="E232" s="19">
        <v>1</v>
      </c>
      <c r="F232" s="19">
        <v>1</v>
      </c>
      <c r="G232" s="19">
        <v>0</v>
      </c>
      <c r="H232" s="19">
        <v>0</v>
      </c>
      <c r="I232" s="19">
        <v>19</v>
      </c>
      <c r="J232" s="19">
        <v>1</v>
      </c>
      <c r="K232" s="19">
        <v>2</v>
      </c>
      <c r="L232" s="19">
        <v>1</v>
      </c>
      <c r="M232" s="19">
        <v>0</v>
      </c>
      <c r="N232" s="19">
        <v>0</v>
      </c>
      <c r="O232" s="19">
        <v>0</v>
      </c>
      <c r="P232" s="19">
        <v>0</v>
      </c>
      <c r="Q232" s="19">
        <v>0</v>
      </c>
      <c r="R232" s="19">
        <v>0</v>
      </c>
      <c r="S232" s="19">
        <v>0</v>
      </c>
      <c r="T232" s="25" t="s">
        <v>525</v>
      </c>
      <c r="U232" s="19">
        <v>2</v>
      </c>
      <c r="V232" s="20">
        <v>0</v>
      </c>
      <c r="W232" s="19">
        <v>0</v>
      </c>
      <c r="X232" s="19">
        <v>1</v>
      </c>
      <c r="Y232" s="19">
        <v>0</v>
      </c>
      <c r="AC232" s="19">
        <v>1</v>
      </c>
      <c r="AD232" s="19">
        <v>1</v>
      </c>
      <c r="AE232" s="19">
        <v>1</v>
      </c>
      <c r="AF232" s="19">
        <v>0</v>
      </c>
      <c r="AG232" s="19">
        <v>0</v>
      </c>
      <c r="AH232" s="19">
        <v>0</v>
      </c>
      <c r="AI232" s="19">
        <v>0</v>
      </c>
      <c r="AJ232" s="19">
        <v>0</v>
      </c>
      <c r="AK232" s="19">
        <v>0</v>
      </c>
      <c r="AL232" s="19">
        <v>0</v>
      </c>
      <c r="AM232" s="19">
        <v>1</v>
      </c>
      <c r="AN232" s="19">
        <v>0</v>
      </c>
      <c r="AO232" s="19">
        <v>1</v>
      </c>
      <c r="AP232" s="19">
        <v>0</v>
      </c>
      <c r="AQ232" s="19">
        <v>0</v>
      </c>
      <c r="AR232" s="19">
        <v>0</v>
      </c>
      <c r="AV232" s="19">
        <v>1</v>
      </c>
      <c r="AW232" s="19">
        <v>1</v>
      </c>
      <c r="AX232" s="19">
        <v>2</v>
      </c>
      <c r="AY232" s="19">
        <v>0</v>
      </c>
      <c r="BA232" s="25" t="s">
        <v>47</v>
      </c>
      <c r="BB232" s="19">
        <v>2</v>
      </c>
      <c r="BC232" s="20">
        <v>3</v>
      </c>
      <c r="BD232" s="19">
        <v>1</v>
      </c>
      <c r="BE232" s="19">
        <v>4</v>
      </c>
      <c r="BH232" s="19">
        <v>1</v>
      </c>
      <c r="BI232" s="19">
        <v>0</v>
      </c>
      <c r="BJ232" s="19">
        <v>1</v>
      </c>
      <c r="BK232" s="19">
        <v>0</v>
      </c>
      <c r="BL232" s="19">
        <v>1</v>
      </c>
      <c r="BM232" s="19">
        <v>1</v>
      </c>
      <c r="BN232" s="19">
        <v>1</v>
      </c>
      <c r="BO232" s="19">
        <v>1</v>
      </c>
      <c r="BP232" s="19">
        <v>1</v>
      </c>
      <c r="BQ232" s="19">
        <v>0</v>
      </c>
      <c r="BR232" s="19">
        <v>1</v>
      </c>
      <c r="BS232" s="19">
        <v>0</v>
      </c>
      <c r="BT232" s="19">
        <v>0</v>
      </c>
      <c r="BU232" s="19">
        <v>0</v>
      </c>
      <c r="BV232" s="19">
        <v>0</v>
      </c>
      <c r="BW232" s="19">
        <v>0</v>
      </c>
      <c r="BX232" s="19">
        <v>0</v>
      </c>
      <c r="BY232" s="19">
        <v>0</v>
      </c>
      <c r="BZ232" s="19">
        <v>0</v>
      </c>
      <c r="CA232" s="19">
        <v>0</v>
      </c>
      <c r="CB232" s="19">
        <v>1</v>
      </c>
      <c r="CC232" s="19">
        <v>2</v>
      </c>
      <c r="CD232" s="19">
        <v>1</v>
      </c>
      <c r="CE232" s="19">
        <v>1</v>
      </c>
      <c r="CF232" s="19">
        <v>11</v>
      </c>
      <c r="CG232" s="25" t="s">
        <v>47</v>
      </c>
      <c r="CH232" s="19">
        <v>0</v>
      </c>
      <c r="CJ232" s="19">
        <v>2</v>
      </c>
      <c r="CK232" s="20" t="b">
        <f t="shared" si="147"/>
        <v>1</v>
      </c>
      <c r="CL232" s="21" t="b">
        <f t="shared" si="148"/>
        <v>0</v>
      </c>
      <c r="CM232" s="21" t="b">
        <f t="shared" si="189"/>
        <v>1</v>
      </c>
      <c r="CN232" s="19" t="b">
        <f t="shared" si="149"/>
        <v>0</v>
      </c>
      <c r="CO232" s="20" t="b">
        <f t="shared" si="150"/>
        <v>0</v>
      </c>
      <c r="CP232" s="19" t="b">
        <f t="shared" si="151"/>
        <v>1</v>
      </c>
      <c r="CQ232" s="19" t="b">
        <f t="shared" si="152"/>
        <v>1</v>
      </c>
      <c r="CR232" s="19" t="b">
        <f t="shared" si="153"/>
        <v>0</v>
      </c>
      <c r="CS232" s="20" t="b">
        <f t="shared" si="154"/>
        <v>1</v>
      </c>
      <c r="CT232" s="19" t="b">
        <f t="shared" si="155"/>
        <v>1</v>
      </c>
      <c r="CU232" s="19" t="b">
        <f t="shared" si="156"/>
        <v>0</v>
      </c>
      <c r="CV232" s="19" t="b">
        <f t="shared" si="157"/>
        <v>0</v>
      </c>
      <c r="CW232" s="19" t="b">
        <f t="shared" si="190"/>
        <v>0</v>
      </c>
      <c r="CX232" s="19" t="b">
        <f t="shared" si="158"/>
        <v>0</v>
      </c>
      <c r="CY232" s="19" t="b">
        <f t="shared" si="191"/>
        <v>1</v>
      </c>
      <c r="CZ232" s="20" t="b">
        <f t="shared" si="159"/>
        <v>0</v>
      </c>
      <c r="DA232" s="19" t="b">
        <f t="shared" si="160"/>
        <v>0</v>
      </c>
      <c r="DB232" s="19" t="b">
        <f t="shared" si="161"/>
        <v>0</v>
      </c>
      <c r="DC232" s="19" t="b">
        <f t="shared" si="162"/>
        <v>0</v>
      </c>
      <c r="DD232" s="19" t="b">
        <f t="shared" si="192"/>
        <v>0</v>
      </c>
      <c r="DE232" s="19" t="b">
        <f t="shared" si="163"/>
        <v>0</v>
      </c>
      <c r="DF232" s="19" t="b">
        <f t="shared" si="164"/>
        <v>0</v>
      </c>
      <c r="DG232" s="19" t="b">
        <f t="shared" si="193"/>
        <v>0</v>
      </c>
      <c r="DH232" s="20" t="b">
        <f t="shared" si="165"/>
        <v>1</v>
      </c>
      <c r="DI232" s="21" t="b">
        <f t="shared" si="194"/>
        <v>1</v>
      </c>
      <c r="DJ232" s="19" t="b">
        <f t="shared" si="166"/>
        <v>0</v>
      </c>
      <c r="DK232" s="19" t="b">
        <f t="shared" si="167"/>
        <v>0</v>
      </c>
      <c r="DL232" s="19" t="b">
        <f t="shared" si="168"/>
        <v>0</v>
      </c>
      <c r="DM232" s="19" t="b">
        <f t="shared" si="195"/>
        <v>0</v>
      </c>
      <c r="DN232" s="19" t="b">
        <f t="shared" si="187"/>
        <v>0</v>
      </c>
      <c r="DO232" s="19" t="b">
        <f t="shared" si="186"/>
        <v>0</v>
      </c>
      <c r="DP232" s="20">
        <f t="shared" si="169"/>
        <v>0</v>
      </c>
      <c r="DQ232" s="19">
        <f t="shared" si="170"/>
        <v>0</v>
      </c>
      <c r="DR232" s="19">
        <f t="shared" si="171"/>
        <v>0</v>
      </c>
      <c r="DS232" s="19">
        <f t="shared" si="172"/>
        <v>0</v>
      </c>
      <c r="DT232" s="19">
        <f t="shared" si="173"/>
        <v>0</v>
      </c>
      <c r="DU232" s="19">
        <f t="shared" si="174"/>
        <v>0</v>
      </c>
      <c r="DV232" s="19">
        <f t="shared" si="175"/>
        <v>0</v>
      </c>
      <c r="DW232" s="19">
        <f t="shared" si="176"/>
        <v>0</v>
      </c>
      <c r="DX232" s="19">
        <f t="shared" si="177"/>
        <v>0</v>
      </c>
      <c r="DY232" s="19">
        <f t="shared" si="178"/>
        <v>10</v>
      </c>
      <c r="DZ232" s="19">
        <f t="shared" si="179"/>
        <v>0</v>
      </c>
      <c r="EA232" s="19">
        <f t="shared" si="180"/>
        <v>0</v>
      </c>
      <c r="EB232" s="19">
        <f t="shared" si="181"/>
        <v>0</v>
      </c>
      <c r="EC232" s="19">
        <f t="shared" si="182"/>
        <v>0</v>
      </c>
      <c r="ED232" s="19">
        <f t="shared" si="183"/>
        <v>0</v>
      </c>
      <c r="EE232" s="19">
        <f t="shared" si="184"/>
        <v>0</v>
      </c>
      <c r="EF232" s="19">
        <f t="shared" si="196"/>
        <v>10</v>
      </c>
      <c r="EG232" s="22">
        <f t="shared" si="185"/>
        <v>0.85</v>
      </c>
    </row>
    <row r="233" spans="1:138" x14ac:dyDescent="0.25">
      <c r="A233" s="18" t="b">
        <f t="shared" si="188"/>
        <v>1</v>
      </c>
      <c r="B233" s="23" t="s">
        <v>851</v>
      </c>
      <c r="C233" s="32" t="s">
        <v>1165</v>
      </c>
      <c r="D233" s="19">
        <v>1</v>
      </c>
      <c r="E233" s="19">
        <v>1</v>
      </c>
      <c r="F233" s="19">
        <v>1</v>
      </c>
      <c r="G233" s="19">
        <v>0</v>
      </c>
      <c r="H233" s="19">
        <v>0</v>
      </c>
      <c r="I233" s="19">
        <v>3</v>
      </c>
      <c r="J233" s="19">
        <v>1</v>
      </c>
      <c r="K233" s="19">
        <v>3</v>
      </c>
      <c r="L233" s="19">
        <v>3</v>
      </c>
      <c r="M233" s="19">
        <v>0</v>
      </c>
      <c r="N233" s="19">
        <v>0</v>
      </c>
      <c r="O233" s="19">
        <v>0</v>
      </c>
      <c r="P233" s="19">
        <v>0</v>
      </c>
      <c r="Q233" s="19">
        <v>0</v>
      </c>
      <c r="R233" s="19">
        <v>1</v>
      </c>
      <c r="S233" s="19">
        <v>0</v>
      </c>
      <c r="T233" s="25" t="s">
        <v>47</v>
      </c>
      <c r="U233" s="19">
        <v>2</v>
      </c>
      <c r="V233" s="20">
        <v>0</v>
      </c>
      <c r="W233" s="19">
        <v>0</v>
      </c>
      <c r="X233" s="19">
        <v>0</v>
      </c>
      <c r="Y233" s="19">
        <v>0</v>
      </c>
      <c r="AC233" s="19">
        <v>0</v>
      </c>
      <c r="AD233" s="19">
        <v>0</v>
      </c>
      <c r="AE233" s="19">
        <v>0</v>
      </c>
      <c r="AF233" s="19">
        <v>0</v>
      </c>
      <c r="AG233" s="19">
        <v>0</v>
      </c>
      <c r="AH233" s="19">
        <v>0</v>
      </c>
      <c r="AI233" s="19">
        <v>0</v>
      </c>
      <c r="AJ233" s="19">
        <v>0</v>
      </c>
      <c r="AK233" s="19">
        <v>0</v>
      </c>
      <c r="AL233" s="19">
        <v>0</v>
      </c>
      <c r="AM233" s="19">
        <v>1</v>
      </c>
      <c r="AN233" s="19">
        <v>0</v>
      </c>
      <c r="AO233" s="19">
        <v>1</v>
      </c>
      <c r="AP233" s="19">
        <v>0</v>
      </c>
      <c r="AQ233" s="19">
        <v>0</v>
      </c>
      <c r="AR233" s="19">
        <v>0</v>
      </c>
      <c r="AV233" s="19">
        <v>0</v>
      </c>
      <c r="AY233" s="19">
        <v>0</v>
      </c>
      <c r="BA233" s="25" t="s">
        <v>47</v>
      </c>
      <c r="BB233" s="19">
        <v>2</v>
      </c>
      <c r="BC233" s="20">
        <v>3</v>
      </c>
      <c r="BD233" s="19">
        <v>0</v>
      </c>
      <c r="BH233" s="19">
        <v>0</v>
      </c>
      <c r="BI233" s="19">
        <v>1</v>
      </c>
      <c r="BJ233" s="19">
        <v>1</v>
      </c>
      <c r="BK233" s="19">
        <v>0</v>
      </c>
      <c r="BL233" s="19">
        <v>1</v>
      </c>
      <c r="BM233" s="19">
        <v>1</v>
      </c>
      <c r="BN233" s="19">
        <v>1</v>
      </c>
      <c r="BO233" s="19">
        <v>1</v>
      </c>
      <c r="BP233" s="19">
        <v>1</v>
      </c>
      <c r="BQ233" s="19">
        <v>0</v>
      </c>
      <c r="BR233" s="19">
        <v>1</v>
      </c>
      <c r="BS233" s="19">
        <v>0</v>
      </c>
      <c r="BT233" s="19">
        <v>0</v>
      </c>
      <c r="BU233" s="19">
        <v>0</v>
      </c>
      <c r="BV233" s="19">
        <v>0</v>
      </c>
      <c r="BW233" s="19">
        <v>0</v>
      </c>
      <c r="BX233" s="19">
        <v>0</v>
      </c>
      <c r="BY233" s="19">
        <v>0</v>
      </c>
      <c r="BZ233" s="19">
        <v>0</v>
      </c>
      <c r="CA233" s="19">
        <v>0</v>
      </c>
      <c r="CB233" s="19">
        <v>1</v>
      </c>
      <c r="CC233" s="19">
        <v>2</v>
      </c>
      <c r="CD233" s="19">
        <v>1</v>
      </c>
      <c r="CE233" s="19">
        <v>1</v>
      </c>
      <c r="CF233" s="19">
        <v>4</v>
      </c>
      <c r="CG233" s="25" t="s">
        <v>512</v>
      </c>
      <c r="CH233" s="19">
        <v>0</v>
      </c>
      <c r="CJ233" s="19">
        <v>2</v>
      </c>
      <c r="CK233" s="20" t="b">
        <f t="shared" si="147"/>
        <v>1</v>
      </c>
      <c r="CL233" s="21" t="b">
        <f t="shared" si="148"/>
        <v>0</v>
      </c>
      <c r="CM233" s="21" t="b">
        <f t="shared" si="189"/>
        <v>1</v>
      </c>
      <c r="CN233" s="19" t="b">
        <f t="shared" si="149"/>
        <v>1</v>
      </c>
      <c r="CO233" s="20" t="b">
        <f t="shared" si="150"/>
        <v>0</v>
      </c>
      <c r="CP233" s="19" t="b">
        <f t="shared" si="151"/>
        <v>0</v>
      </c>
      <c r="CQ233" s="19" t="b">
        <f t="shared" si="152"/>
        <v>1</v>
      </c>
      <c r="CR233" s="19" t="b">
        <f t="shared" si="153"/>
        <v>0</v>
      </c>
      <c r="CS233" s="20" t="b">
        <f t="shared" si="154"/>
        <v>1</v>
      </c>
      <c r="CT233" s="19" t="b">
        <f t="shared" si="155"/>
        <v>1</v>
      </c>
      <c r="CU233" s="19" t="b">
        <f t="shared" si="156"/>
        <v>0</v>
      </c>
      <c r="CV233" s="19" t="b">
        <f t="shared" si="157"/>
        <v>0</v>
      </c>
      <c r="CW233" s="19" t="b">
        <f t="shared" si="190"/>
        <v>0</v>
      </c>
      <c r="CX233" s="19" t="b">
        <f t="shared" si="158"/>
        <v>0</v>
      </c>
      <c r="CY233" s="19" t="b">
        <f t="shared" si="191"/>
        <v>1</v>
      </c>
      <c r="CZ233" s="20" t="b">
        <f t="shared" si="159"/>
        <v>0</v>
      </c>
      <c r="DA233" s="19" t="b">
        <f t="shared" si="160"/>
        <v>0</v>
      </c>
      <c r="DB233" s="19" t="b">
        <f t="shared" si="161"/>
        <v>0</v>
      </c>
      <c r="DC233" s="19" t="b">
        <f t="shared" si="162"/>
        <v>0</v>
      </c>
      <c r="DD233" s="19" t="b">
        <f t="shared" si="192"/>
        <v>0</v>
      </c>
      <c r="DE233" s="19" t="b">
        <f t="shared" si="163"/>
        <v>0</v>
      </c>
      <c r="DF233" s="19" t="b">
        <f t="shared" si="164"/>
        <v>0</v>
      </c>
      <c r="DG233" s="19" t="b">
        <f t="shared" si="193"/>
        <v>0</v>
      </c>
      <c r="DH233" s="20" t="b">
        <f t="shared" si="165"/>
        <v>1</v>
      </c>
      <c r="DI233" s="21" t="b">
        <f t="shared" si="194"/>
        <v>1</v>
      </c>
      <c r="DJ233" s="19" t="b">
        <f t="shared" si="166"/>
        <v>0</v>
      </c>
      <c r="DK233" s="19" t="b">
        <f t="shared" si="167"/>
        <v>0</v>
      </c>
      <c r="DL233" s="19" t="b">
        <f t="shared" si="168"/>
        <v>0</v>
      </c>
      <c r="DM233" s="19" t="b">
        <f t="shared" si="195"/>
        <v>0</v>
      </c>
      <c r="DN233" s="19" t="b">
        <f t="shared" si="187"/>
        <v>0</v>
      </c>
      <c r="DO233" s="19" t="b">
        <f t="shared" si="186"/>
        <v>0</v>
      </c>
      <c r="DP233" s="20">
        <f t="shared" si="169"/>
        <v>0</v>
      </c>
      <c r="DQ233" s="19">
        <f t="shared" si="170"/>
        <v>0</v>
      </c>
      <c r="DR233" s="19">
        <f t="shared" si="171"/>
        <v>0</v>
      </c>
      <c r="DS233" s="19">
        <f t="shared" si="172"/>
        <v>0</v>
      </c>
      <c r="DT233" s="19">
        <f t="shared" si="173"/>
        <v>0</v>
      </c>
      <c r="DU233" s="19">
        <f t="shared" si="174"/>
        <v>0</v>
      </c>
      <c r="DV233" s="19">
        <f t="shared" si="175"/>
        <v>0</v>
      </c>
      <c r="DW233" s="19">
        <f t="shared" si="176"/>
        <v>0</v>
      </c>
      <c r="DX233" s="19">
        <f t="shared" si="177"/>
        <v>0</v>
      </c>
      <c r="DY233" s="19">
        <f t="shared" si="178"/>
        <v>0</v>
      </c>
      <c r="DZ233" s="19">
        <f t="shared" si="179"/>
        <v>0</v>
      </c>
      <c r="EA233" s="19">
        <f t="shared" si="180"/>
        <v>0</v>
      </c>
      <c r="EB233" s="19">
        <f t="shared" si="181"/>
        <v>0</v>
      </c>
      <c r="EC233" s="19">
        <f t="shared" si="182"/>
        <v>14</v>
      </c>
      <c r="ED233" s="19">
        <f t="shared" si="183"/>
        <v>0</v>
      </c>
      <c r="EE233" s="19">
        <f t="shared" si="184"/>
        <v>0</v>
      </c>
      <c r="EF233" s="19">
        <f t="shared" si="196"/>
        <v>14</v>
      </c>
      <c r="EG233" s="22">
        <f t="shared" si="185"/>
        <v>0.66176470588235292</v>
      </c>
    </row>
    <row r="234" spans="1:138" x14ac:dyDescent="0.25">
      <c r="A234" s="18" t="b">
        <f t="shared" si="188"/>
        <v>1</v>
      </c>
      <c r="B234" s="23" t="s">
        <v>851</v>
      </c>
      <c r="C234" s="32" t="s">
        <v>1166</v>
      </c>
      <c r="D234" s="19">
        <v>1</v>
      </c>
      <c r="E234" s="19">
        <v>1</v>
      </c>
      <c r="F234" s="19">
        <v>1</v>
      </c>
      <c r="G234" s="19">
        <v>0</v>
      </c>
      <c r="H234" s="19">
        <v>0</v>
      </c>
      <c r="I234" s="19">
        <v>5</v>
      </c>
      <c r="J234" s="19">
        <v>2</v>
      </c>
      <c r="K234" s="19">
        <v>2</v>
      </c>
      <c r="L234" s="19">
        <v>1</v>
      </c>
      <c r="M234" s="19">
        <v>0</v>
      </c>
      <c r="N234" s="19">
        <v>0</v>
      </c>
      <c r="O234" s="19">
        <v>0</v>
      </c>
      <c r="P234" s="19">
        <v>0</v>
      </c>
      <c r="Q234" s="19">
        <v>0</v>
      </c>
      <c r="R234" s="19">
        <v>0</v>
      </c>
      <c r="S234" s="19">
        <v>0</v>
      </c>
      <c r="T234" s="25" t="s">
        <v>47</v>
      </c>
      <c r="U234" s="19">
        <v>2</v>
      </c>
      <c r="V234" s="20">
        <v>1</v>
      </c>
      <c r="W234" s="19">
        <v>1</v>
      </c>
      <c r="X234" s="19">
        <v>1</v>
      </c>
      <c r="Y234" s="19">
        <v>1</v>
      </c>
      <c r="Z234" s="19">
        <v>0</v>
      </c>
      <c r="AA234" s="19">
        <v>1</v>
      </c>
      <c r="AB234" s="19">
        <v>1</v>
      </c>
      <c r="AC234" s="19">
        <v>1</v>
      </c>
      <c r="AD234" s="19">
        <v>0</v>
      </c>
      <c r="AE234" s="19">
        <v>0</v>
      </c>
      <c r="AF234" s="19">
        <v>0</v>
      </c>
      <c r="AG234" s="19">
        <v>0</v>
      </c>
      <c r="AH234" s="19">
        <v>0</v>
      </c>
      <c r="AI234" s="19">
        <v>0</v>
      </c>
      <c r="AJ234" s="19">
        <v>0</v>
      </c>
      <c r="AK234" s="19">
        <v>0</v>
      </c>
      <c r="AL234" s="19">
        <v>0</v>
      </c>
      <c r="AM234" s="19">
        <v>1</v>
      </c>
      <c r="AN234" s="19">
        <v>0</v>
      </c>
      <c r="AO234" s="19">
        <v>1</v>
      </c>
      <c r="AP234" s="19">
        <v>0</v>
      </c>
      <c r="AQ234" s="19">
        <v>0</v>
      </c>
      <c r="AR234" s="19">
        <v>0</v>
      </c>
      <c r="AV234" s="19">
        <v>1</v>
      </c>
      <c r="AW234" s="19">
        <v>2</v>
      </c>
      <c r="AX234" s="19">
        <v>2</v>
      </c>
      <c r="AY234" s="19">
        <v>0</v>
      </c>
      <c r="BA234" s="25" t="s">
        <v>47</v>
      </c>
      <c r="BB234" s="19">
        <v>2</v>
      </c>
      <c r="BC234" s="20">
        <v>3</v>
      </c>
      <c r="BD234" s="19">
        <v>1</v>
      </c>
      <c r="BE234" s="19">
        <v>2</v>
      </c>
      <c r="BI234" s="19">
        <v>1</v>
      </c>
      <c r="BJ234" s="19">
        <v>1</v>
      </c>
      <c r="BK234" s="19">
        <v>0</v>
      </c>
      <c r="BL234" s="19">
        <v>1</v>
      </c>
      <c r="BM234" s="19">
        <v>1</v>
      </c>
      <c r="BN234" s="19">
        <v>1</v>
      </c>
      <c r="BO234" s="19">
        <v>1</v>
      </c>
      <c r="BP234" s="19">
        <v>1</v>
      </c>
      <c r="BQ234" s="19">
        <v>0</v>
      </c>
      <c r="BR234" s="19">
        <v>1</v>
      </c>
      <c r="BS234" s="19">
        <v>0</v>
      </c>
      <c r="BT234" s="19">
        <v>0</v>
      </c>
      <c r="BU234" s="19">
        <v>0</v>
      </c>
      <c r="BV234" s="19">
        <v>0</v>
      </c>
      <c r="BW234" s="19">
        <v>0</v>
      </c>
      <c r="BX234" s="19">
        <v>0</v>
      </c>
      <c r="BY234" s="19">
        <v>0</v>
      </c>
      <c r="BZ234" s="19">
        <v>0</v>
      </c>
      <c r="CA234" s="19">
        <v>1</v>
      </c>
      <c r="CB234" s="19">
        <v>0</v>
      </c>
      <c r="CC234" s="19">
        <v>1</v>
      </c>
      <c r="CD234" s="19">
        <v>1</v>
      </c>
      <c r="CE234" s="19">
        <v>1</v>
      </c>
      <c r="CF234" s="19">
        <v>5</v>
      </c>
      <c r="CG234" s="25" t="s">
        <v>47</v>
      </c>
      <c r="CH234" s="19">
        <v>0</v>
      </c>
      <c r="CJ234" s="19">
        <v>2</v>
      </c>
      <c r="CK234" s="20" t="b">
        <f t="shared" si="147"/>
        <v>1</v>
      </c>
      <c r="CL234" s="21" t="b">
        <f t="shared" si="148"/>
        <v>0</v>
      </c>
      <c r="CM234" s="21" t="b">
        <f t="shared" si="189"/>
        <v>1</v>
      </c>
      <c r="CN234" s="19" t="b">
        <f t="shared" si="149"/>
        <v>0</v>
      </c>
      <c r="CO234" s="20" t="b">
        <f t="shared" si="150"/>
        <v>1</v>
      </c>
      <c r="CP234" s="19" t="b">
        <f t="shared" si="151"/>
        <v>0</v>
      </c>
      <c r="CQ234" s="19" t="b">
        <f t="shared" si="152"/>
        <v>1</v>
      </c>
      <c r="CR234" s="19" t="b">
        <f t="shared" si="153"/>
        <v>0</v>
      </c>
      <c r="CS234" s="20" t="b">
        <f t="shared" si="154"/>
        <v>1</v>
      </c>
      <c r="CT234" s="19" t="b">
        <f t="shared" si="155"/>
        <v>1</v>
      </c>
      <c r="CU234" s="19" t="b">
        <f t="shared" si="156"/>
        <v>0</v>
      </c>
      <c r="CV234" s="19" t="b">
        <f t="shared" si="157"/>
        <v>0</v>
      </c>
      <c r="CW234" s="19" t="b">
        <f t="shared" si="190"/>
        <v>0</v>
      </c>
      <c r="CX234" s="19" t="b">
        <f t="shared" si="158"/>
        <v>0</v>
      </c>
      <c r="CY234" s="19" t="b">
        <f t="shared" si="191"/>
        <v>1</v>
      </c>
      <c r="CZ234" s="20" t="b">
        <f t="shared" si="159"/>
        <v>0</v>
      </c>
      <c r="DA234" s="19" t="b">
        <f t="shared" si="160"/>
        <v>0</v>
      </c>
      <c r="DB234" s="19" t="b">
        <f t="shared" si="161"/>
        <v>0</v>
      </c>
      <c r="DC234" s="19" t="b">
        <f t="shared" si="162"/>
        <v>0</v>
      </c>
      <c r="DD234" s="19" t="b">
        <f t="shared" si="192"/>
        <v>0</v>
      </c>
      <c r="DE234" s="19" t="b">
        <f t="shared" si="163"/>
        <v>0</v>
      </c>
      <c r="DF234" s="19" t="b">
        <f t="shared" si="164"/>
        <v>0</v>
      </c>
      <c r="DG234" s="19" t="b">
        <f t="shared" si="193"/>
        <v>0</v>
      </c>
      <c r="DH234" s="20" t="b">
        <f t="shared" si="165"/>
        <v>1</v>
      </c>
      <c r="DI234" s="21" t="b">
        <f t="shared" si="194"/>
        <v>1</v>
      </c>
      <c r="DJ234" s="19" t="b">
        <f t="shared" si="166"/>
        <v>0</v>
      </c>
      <c r="DK234" s="19" t="b">
        <f t="shared" si="167"/>
        <v>0</v>
      </c>
      <c r="DL234" s="19" t="b">
        <f t="shared" si="168"/>
        <v>1</v>
      </c>
      <c r="DM234" s="19" t="b">
        <f t="shared" si="195"/>
        <v>1</v>
      </c>
      <c r="DN234" s="19" t="b">
        <f t="shared" si="187"/>
        <v>0</v>
      </c>
      <c r="DO234" s="19" t="b">
        <f t="shared" si="186"/>
        <v>0</v>
      </c>
      <c r="DP234" s="20">
        <f t="shared" si="169"/>
        <v>0</v>
      </c>
      <c r="DQ234" s="19">
        <f t="shared" si="170"/>
        <v>0</v>
      </c>
      <c r="DR234" s="19">
        <f t="shared" si="171"/>
        <v>0</v>
      </c>
      <c r="DS234" s="19">
        <f t="shared" si="172"/>
        <v>0</v>
      </c>
      <c r="DT234" s="19">
        <f t="shared" si="173"/>
        <v>0</v>
      </c>
      <c r="DU234" s="19">
        <f t="shared" si="174"/>
        <v>6</v>
      </c>
      <c r="DV234" s="19">
        <f t="shared" si="175"/>
        <v>0</v>
      </c>
      <c r="DW234" s="19">
        <f t="shared" si="176"/>
        <v>0</v>
      </c>
      <c r="DX234" s="19">
        <f t="shared" si="177"/>
        <v>0</v>
      </c>
      <c r="DY234" s="19">
        <f t="shared" si="178"/>
        <v>0</v>
      </c>
      <c r="DZ234" s="19">
        <f t="shared" si="179"/>
        <v>0</v>
      </c>
      <c r="EA234" s="19">
        <f t="shared" si="180"/>
        <v>0</v>
      </c>
      <c r="EB234" s="19">
        <f t="shared" si="181"/>
        <v>0</v>
      </c>
      <c r="EC234" s="19">
        <f t="shared" si="182"/>
        <v>0</v>
      </c>
      <c r="ED234" s="19">
        <f t="shared" si="183"/>
        <v>0</v>
      </c>
      <c r="EE234" s="19">
        <f t="shared" si="184"/>
        <v>0</v>
      </c>
      <c r="EF234" s="19">
        <f t="shared" si="196"/>
        <v>6</v>
      </c>
      <c r="EG234" s="22">
        <f t="shared" si="185"/>
        <v>0.765625</v>
      </c>
    </row>
    <row r="235" spans="1:138" x14ac:dyDescent="0.25">
      <c r="A235" s="18" t="b">
        <f t="shared" si="188"/>
        <v>1</v>
      </c>
      <c r="B235" s="23" t="s">
        <v>851</v>
      </c>
      <c r="C235" s="32" t="s">
        <v>1167</v>
      </c>
      <c r="D235" s="19">
        <v>1</v>
      </c>
      <c r="E235" s="19">
        <v>1</v>
      </c>
      <c r="F235" s="19">
        <v>1</v>
      </c>
      <c r="G235" s="19">
        <v>0</v>
      </c>
      <c r="H235" s="19">
        <v>0</v>
      </c>
      <c r="I235" s="19">
        <v>19</v>
      </c>
      <c r="J235" s="19">
        <v>2</v>
      </c>
      <c r="K235" s="19">
        <v>2</v>
      </c>
      <c r="L235" s="19">
        <v>2</v>
      </c>
      <c r="M235" s="19">
        <v>0</v>
      </c>
      <c r="N235" s="19">
        <v>0</v>
      </c>
      <c r="O235" s="19">
        <v>0</v>
      </c>
      <c r="P235" s="19">
        <v>0</v>
      </c>
      <c r="Q235" s="19">
        <v>0</v>
      </c>
      <c r="R235" s="19">
        <v>0</v>
      </c>
      <c r="S235" s="19">
        <v>0</v>
      </c>
      <c r="T235" s="25" t="s">
        <v>47</v>
      </c>
      <c r="U235" s="19">
        <v>2</v>
      </c>
      <c r="V235" s="20">
        <v>1</v>
      </c>
      <c r="W235" s="19">
        <v>0</v>
      </c>
      <c r="X235" s="19">
        <v>1</v>
      </c>
      <c r="Y235" s="19">
        <v>1</v>
      </c>
      <c r="Z235" s="19">
        <v>0</v>
      </c>
      <c r="AA235" s="19">
        <v>1</v>
      </c>
      <c r="AB235" s="19">
        <v>0</v>
      </c>
      <c r="AC235" s="19">
        <v>0</v>
      </c>
      <c r="AD235" s="19">
        <v>0</v>
      </c>
      <c r="AE235" s="19">
        <v>0</v>
      </c>
      <c r="AF235" s="19">
        <v>0</v>
      </c>
      <c r="AG235" s="19">
        <v>0</v>
      </c>
      <c r="AH235" s="19">
        <v>0</v>
      </c>
      <c r="AI235" s="19">
        <v>0</v>
      </c>
      <c r="AJ235" s="19">
        <v>0</v>
      </c>
      <c r="AK235" s="19">
        <v>0</v>
      </c>
      <c r="AL235" s="19">
        <v>0</v>
      </c>
      <c r="AM235" s="19">
        <v>1</v>
      </c>
      <c r="AN235" s="19">
        <v>0</v>
      </c>
      <c r="AO235" s="19">
        <v>1</v>
      </c>
      <c r="AP235" s="19">
        <v>1</v>
      </c>
      <c r="AQ235" s="19">
        <v>0</v>
      </c>
      <c r="AR235" s="19">
        <v>0</v>
      </c>
      <c r="AV235" s="19">
        <v>0</v>
      </c>
      <c r="AY235" s="19">
        <v>1</v>
      </c>
      <c r="AZ235" s="25" t="s">
        <v>230</v>
      </c>
      <c r="BA235" s="25" t="s">
        <v>47</v>
      </c>
      <c r="BB235" s="19">
        <v>2</v>
      </c>
      <c r="BC235" s="20">
        <v>3</v>
      </c>
      <c r="BD235" s="19">
        <v>1</v>
      </c>
      <c r="BE235" s="19">
        <v>3</v>
      </c>
      <c r="BH235" s="19">
        <v>1</v>
      </c>
      <c r="BI235" s="19">
        <v>1</v>
      </c>
      <c r="BJ235" s="19">
        <v>1</v>
      </c>
      <c r="BK235" s="19">
        <v>0</v>
      </c>
      <c r="BL235" s="19">
        <v>1</v>
      </c>
      <c r="BM235" s="19">
        <v>1</v>
      </c>
      <c r="BN235" s="19">
        <v>1</v>
      </c>
      <c r="BO235" s="19">
        <v>1</v>
      </c>
      <c r="BP235" s="19">
        <v>1</v>
      </c>
      <c r="BQ235" s="19">
        <v>0</v>
      </c>
      <c r="BR235" s="19">
        <v>1</v>
      </c>
      <c r="BS235" s="19">
        <v>0</v>
      </c>
      <c r="BT235" s="19">
        <v>0</v>
      </c>
      <c r="BU235" s="19">
        <v>0</v>
      </c>
      <c r="BV235" s="19">
        <v>0</v>
      </c>
      <c r="BW235" s="19">
        <v>0</v>
      </c>
      <c r="BX235" s="19">
        <v>0</v>
      </c>
      <c r="BY235" s="19">
        <v>0</v>
      </c>
      <c r="BZ235" s="19">
        <v>0</v>
      </c>
      <c r="CA235" s="19">
        <v>0</v>
      </c>
      <c r="CB235" s="19">
        <v>1</v>
      </c>
      <c r="CC235" s="19">
        <v>3</v>
      </c>
      <c r="CD235" s="19">
        <v>1</v>
      </c>
      <c r="CE235" s="19">
        <v>1</v>
      </c>
      <c r="CF235" s="19">
        <v>5</v>
      </c>
      <c r="CG235" s="25" t="s">
        <v>47</v>
      </c>
      <c r="CH235" s="19">
        <v>0</v>
      </c>
      <c r="CJ235" s="19">
        <v>2</v>
      </c>
      <c r="CK235" s="20" t="b">
        <f t="shared" si="147"/>
        <v>1</v>
      </c>
      <c r="CL235" s="21" t="b">
        <f t="shared" si="148"/>
        <v>0</v>
      </c>
      <c r="CM235" s="21" t="b">
        <f t="shared" si="189"/>
        <v>1</v>
      </c>
      <c r="CN235" s="19" t="b">
        <f t="shared" si="149"/>
        <v>1</v>
      </c>
      <c r="CO235" s="20" t="b">
        <f t="shared" si="150"/>
        <v>1</v>
      </c>
      <c r="CP235" s="19" t="b">
        <f t="shared" si="151"/>
        <v>0</v>
      </c>
      <c r="CQ235" s="19" t="b">
        <f t="shared" si="152"/>
        <v>1</v>
      </c>
      <c r="CR235" s="19" t="b">
        <f t="shared" si="153"/>
        <v>0</v>
      </c>
      <c r="CS235" s="20" t="b">
        <f t="shared" si="154"/>
        <v>1</v>
      </c>
      <c r="CT235" s="19" t="b">
        <f t="shared" si="155"/>
        <v>1</v>
      </c>
      <c r="CU235" s="19" t="b">
        <f t="shared" si="156"/>
        <v>0</v>
      </c>
      <c r="CV235" s="19" t="b">
        <f t="shared" si="157"/>
        <v>0</v>
      </c>
      <c r="CW235" s="19" t="b">
        <f t="shared" si="190"/>
        <v>0</v>
      </c>
      <c r="CX235" s="19" t="b">
        <f t="shared" si="158"/>
        <v>0</v>
      </c>
      <c r="CY235" s="19" t="b">
        <f t="shared" si="191"/>
        <v>1</v>
      </c>
      <c r="CZ235" s="20" t="b">
        <f t="shared" si="159"/>
        <v>0</v>
      </c>
      <c r="DA235" s="19" t="b">
        <f t="shared" si="160"/>
        <v>0</v>
      </c>
      <c r="DB235" s="19" t="b">
        <f t="shared" si="161"/>
        <v>0</v>
      </c>
      <c r="DC235" s="19" t="b">
        <f t="shared" si="162"/>
        <v>0</v>
      </c>
      <c r="DD235" s="19" t="b">
        <f t="shared" si="192"/>
        <v>0</v>
      </c>
      <c r="DE235" s="19" t="b">
        <f t="shared" si="163"/>
        <v>0</v>
      </c>
      <c r="DF235" s="19" t="b">
        <f t="shared" si="164"/>
        <v>0</v>
      </c>
      <c r="DG235" s="19" t="b">
        <f t="shared" si="193"/>
        <v>0</v>
      </c>
      <c r="DH235" s="20" t="b">
        <f t="shared" si="165"/>
        <v>1</v>
      </c>
      <c r="DI235" s="21" t="b">
        <f t="shared" si="194"/>
        <v>1</v>
      </c>
      <c r="DJ235" s="19" t="b">
        <f t="shared" si="166"/>
        <v>0</v>
      </c>
      <c r="DK235" s="19" t="b">
        <f t="shared" si="167"/>
        <v>0</v>
      </c>
      <c r="DL235" s="19" t="b">
        <f t="shared" si="168"/>
        <v>0</v>
      </c>
      <c r="DM235" s="19" t="b">
        <f t="shared" si="195"/>
        <v>0</v>
      </c>
      <c r="DN235" s="19" t="b">
        <f t="shared" si="187"/>
        <v>0</v>
      </c>
      <c r="DO235" s="19" t="b">
        <f t="shared" si="186"/>
        <v>0</v>
      </c>
      <c r="DP235" s="20">
        <f t="shared" si="169"/>
        <v>0</v>
      </c>
      <c r="DQ235" s="19">
        <f t="shared" si="170"/>
        <v>0</v>
      </c>
      <c r="DR235" s="19">
        <f t="shared" si="171"/>
        <v>0</v>
      </c>
      <c r="DS235" s="19">
        <f t="shared" si="172"/>
        <v>0</v>
      </c>
      <c r="DT235" s="19">
        <f t="shared" si="173"/>
        <v>0</v>
      </c>
      <c r="DU235" s="19">
        <f t="shared" si="174"/>
        <v>6</v>
      </c>
      <c r="DV235" s="19">
        <f t="shared" si="175"/>
        <v>0</v>
      </c>
      <c r="DW235" s="19">
        <f t="shared" si="176"/>
        <v>0</v>
      </c>
      <c r="DX235" s="19">
        <f t="shared" si="177"/>
        <v>0</v>
      </c>
      <c r="DY235" s="19">
        <f t="shared" si="178"/>
        <v>0</v>
      </c>
      <c r="DZ235" s="19">
        <f t="shared" si="179"/>
        <v>0</v>
      </c>
      <c r="EA235" s="19">
        <f t="shared" si="180"/>
        <v>0</v>
      </c>
      <c r="EB235" s="19">
        <f t="shared" si="181"/>
        <v>0</v>
      </c>
      <c r="EC235" s="19">
        <f t="shared" si="182"/>
        <v>0</v>
      </c>
      <c r="ED235" s="19">
        <f t="shared" si="183"/>
        <v>0</v>
      </c>
      <c r="EE235" s="19">
        <f t="shared" si="184"/>
        <v>0</v>
      </c>
      <c r="EF235" s="19">
        <f t="shared" si="196"/>
        <v>6</v>
      </c>
      <c r="EG235" s="22">
        <f t="shared" si="185"/>
        <v>0.765625</v>
      </c>
    </row>
    <row r="236" spans="1:138" x14ac:dyDescent="0.25">
      <c r="A236" s="18" t="b">
        <f t="shared" si="188"/>
        <v>1</v>
      </c>
      <c r="B236" s="23" t="s">
        <v>851</v>
      </c>
      <c r="C236" s="32" t="s">
        <v>1168</v>
      </c>
      <c r="D236" s="19">
        <v>1</v>
      </c>
      <c r="E236" s="19">
        <v>1</v>
      </c>
      <c r="F236" s="19">
        <v>1</v>
      </c>
      <c r="G236" s="19">
        <v>0</v>
      </c>
      <c r="H236" s="19">
        <v>0</v>
      </c>
      <c r="I236" s="19">
        <v>1</v>
      </c>
      <c r="J236" s="19">
        <v>1</v>
      </c>
      <c r="K236" s="19">
        <v>2</v>
      </c>
      <c r="L236" s="19">
        <v>1</v>
      </c>
      <c r="M236" s="19">
        <v>0</v>
      </c>
      <c r="N236" s="19">
        <v>0</v>
      </c>
      <c r="O236" s="19">
        <v>0</v>
      </c>
      <c r="P236" s="19">
        <v>0</v>
      </c>
      <c r="Q236" s="19">
        <v>0</v>
      </c>
      <c r="R236" s="19">
        <v>0</v>
      </c>
      <c r="S236" s="19">
        <v>0</v>
      </c>
      <c r="T236" s="25" t="s">
        <v>47</v>
      </c>
      <c r="U236" s="19">
        <v>2</v>
      </c>
      <c r="V236" s="20">
        <v>0</v>
      </c>
      <c r="W236" s="19">
        <v>0</v>
      </c>
      <c r="X236" s="19">
        <v>0</v>
      </c>
      <c r="Y236" s="19">
        <v>0</v>
      </c>
      <c r="AC236" s="19">
        <v>0</v>
      </c>
      <c r="AD236" s="19">
        <v>0</v>
      </c>
      <c r="AE236" s="19">
        <v>0</v>
      </c>
      <c r="AF236" s="19">
        <v>0</v>
      </c>
      <c r="AG236" s="19">
        <v>0</v>
      </c>
      <c r="AH236" s="19">
        <v>1</v>
      </c>
      <c r="AI236" s="19">
        <v>1</v>
      </c>
      <c r="AJ236" s="19">
        <v>0</v>
      </c>
      <c r="AK236" s="19">
        <v>0</v>
      </c>
      <c r="AL236" s="19">
        <v>0</v>
      </c>
      <c r="AM236" s="19">
        <v>1</v>
      </c>
      <c r="AN236" s="19">
        <v>1</v>
      </c>
      <c r="AO236" s="19">
        <v>0</v>
      </c>
      <c r="AP236" s="19">
        <v>0</v>
      </c>
      <c r="AQ236" s="19">
        <v>0</v>
      </c>
      <c r="AR236" s="19">
        <v>0</v>
      </c>
      <c r="AV236" s="19">
        <v>0</v>
      </c>
      <c r="AY236" s="19">
        <v>0</v>
      </c>
      <c r="BA236" s="25" t="s">
        <v>47</v>
      </c>
      <c r="BB236" s="19">
        <v>2</v>
      </c>
      <c r="BC236" s="20">
        <v>3</v>
      </c>
      <c r="BD236" s="19">
        <v>1</v>
      </c>
      <c r="BE236" s="19">
        <v>1</v>
      </c>
      <c r="BF236" s="19">
        <v>1</v>
      </c>
      <c r="BG236" s="19">
        <v>1</v>
      </c>
      <c r="BH236" s="19">
        <v>0</v>
      </c>
      <c r="BI236" s="19">
        <v>1</v>
      </c>
      <c r="BJ236" s="19">
        <v>0</v>
      </c>
      <c r="BK236" s="19">
        <v>0</v>
      </c>
      <c r="BL236" s="19">
        <v>1</v>
      </c>
      <c r="BM236" s="19">
        <v>1</v>
      </c>
      <c r="BN236" s="19">
        <v>1</v>
      </c>
      <c r="BO236" s="19">
        <v>1</v>
      </c>
      <c r="BP236" s="19">
        <v>1</v>
      </c>
      <c r="BQ236" s="19">
        <v>0</v>
      </c>
      <c r="BR236" s="19">
        <v>0</v>
      </c>
      <c r="BS236" s="19">
        <v>0</v>
      </c>
      <c r="BT236" s="19">
        <v>0</v>
      </c>
      <c r="BU236" s="19">
        <v>0</v>
      </c>
      <c r="BV236" s="19">
        <v>0</v>
      </c>
      <c r="BW236" s="19">
        <v>0</v>
      </c>
      <c r="BX236" s="19">
        <v>0</v>
      </c>
      <c r="BY236" s="19">
        <v>0</v>
      </c>
      <c r="BZ236" s="19">
        <v>0</v>
      </c>
      <c r="CA236" s="19">
        <v>0</v>
      </c>
      <c r="CB236" s="19">
        <v>1</v>
      </c>
      <c r="CC236" s="19">
        <v>4</v>
      </c>
      <c r="CD236" s="19">
        <v>1</v>
      </c>
      <c r="CE236" s="19">
        <v>0</v>
      </c>
      <c r="CF236" s="19">
        <v>1</v>
      </c>
      <c r="CG236" s="25" t="s">
        <v>47</v>
      </c>
      <c r="CH236" s="19">
        <v>0</v>
      </c>
      <c r="CJ236" s="19">
        <v>2</v>
      </c>
      <c r="CK236" s="20" t="b">
        <f t="shared" si="147"/>
        <v>1</v>
      </c>
      <c r="CL236" s="21" t="b">
        <f t="shared" si="148"/>
        <v>0</v>
      </c>
      <c r="CM236" s="21" t="b">
        <f t="shared" si="189"/>
        <v>1</v>
      </c>
      <c r="CN236" s="19" t="b">
        <f t="shared" si="149"/>
        <v>0</v>
      </c>
      <c r="CO236" s="20" t="b">
        <f t="shared" si="150"/>
        <v>0</v>
      </c>
      <c r="CP236" s="19" t="b">
        <f t="shared" si="151"/>
        <v>0</v>
      </c>
      <c r="CQ236" s="19" t="b">
        <f t="shared" si="152"/>
        <v>0</v>
      </c>
      <c r="CR236" s="19" t="b">
        <f t="shared" si="153"/>
        <v>0</v>
      </c>
      <c r="CS236" s="20" t="b">
        <f t="shared" si="154"/>
        <v>0</v>
      </c>
      <c r="CT236" s="19" t="b">
        <f t="shared" si="155"/>
        <v>0</v>
      </c>
      <c r="CU236" s="19" t="b">
        <f t="shared" si="156"/>
        <v>0</v>
      </c>
      <c r="CV236" s="19" t="b">
        <f t="shared" si="157"/>
        <v>0</v>
      </c>
      <c r="CW236" s="19" t="b">
        <f t="shared" si="190"/>
        <v>0</v>
      </c>
      <c r="CX236" s="19" t="b">
        <f t="shared" si="158"/>
        <v>0</v>
      </c>
      <c r="CY236" s="19" t="b">
        <f t="shared" si="191"/>
        <v>0</v>
      </c>
      <c r="CZ236" s="20" t="b">
        <f t="shared" si="159"/>
        <v>1</v>
      </c>
      <c r="DA236" s="19" t="b">
        <f t="shared" si="160"/>
        <v>0</v>
      </c>
      <c r="DB236" s="19" t="b">
        <f t="shared" si="161"/>
        <v>1</v>
      </c>
      <c r="DC236" s="19" t="b">
        <f t="shared" si="162"/>
        <v>0</v>
      </c>
      <c r="DD236" s="19" t="b">
        <f t="shared" si="192"/>
        <v>1</v>
      </c>
      <c r="DE236" s="19" t="b">
        <f t="shared" si="163"/>
        <v>0</v>
      </c>
      <c r="DF236" s="19" t="b">
        <f t="shared" si="164"/>
        <v>1</v>
      </c>
      <c r="DG236" s="19" t="b">
        <f t="shared" si="193"/>
        <v>1</v>
      </c>
      <c r="DH236" s="20" t="b">
        <f t="shared" si="165"/>
        <v>0</v>
      </c>
      <c r="DI236" s="21" t="b">
        <f t="shared" si="194"/>
        <v>1</v>
      </c>
      <c r="DJ236" s="19" t="b">
        <f t="shared" si="166"/>
        <v>1</v>
      </c>
      <c r="DK236" s="19" t="b">
        <f t="shared" si="167"/>
        <v>0</v>
      </c>
      <c r="DL236" s="19" t="b">
        <f t="shared" si="168"/>
        <v>0</v>
      </c>
      <c r="DM236" s="19" t="b">
        <f t="shared" si="195"/>
        <v>0</v>
      </c>
      <c r="DN236" s="19" t="b">
        <f t="shared" si="187"/>
        <v>1</v>
      </c>
      <c r="DO236" s="19" t="b">
        <f t="shared" si="186"/>
        <v>0</v>
      </c>
      <c r="DP236" s="20">
        <f t="shared" si="169"/>
        <v>0</v>
      </c>
      <c r="DQ236" s="19">
        <f t="shared" si="170"/>
        <v>0</v>
      </c>
      <c r="DR236" s="19">
        <f t="shared" si="171"/>
        <v>0</v>
      </c>
      <c r="DS236" s="19">
        <f t="shared" si="172"/>
        <v>0</v>
      </c>
      <c r="DT236" s="19">
        <f t="shared" si="173"/>
        <v>0</v>
      </c>
      <c r="DU236" s="19">
        <f t="shared" si="174"/>
        <v>0</v>
      </c>
      <c r="DV236" s="19">
        <f t="shared" si="175"/>
        <v>0</v>
      </c>
      <c r="DW236" s="19">
        <f t="shared" si="176"/>
        <v>0</v>
      </c>
      <c r="DX236" s="19">
        <f t="shared" si="177"/>
        <v>0</v>
      </c>
      <c r="DY236" s="19">
        <f t="shared" si="178"/>
        <v>0</v>
      </c>
      <c r="DZ236" s="19">
        <f t="shared" si="179"/>
        <v>0</v>
      </c>
      <c r="EA236" s="19">
        <f t="shared" si="180"/>
        <v>0</v>
      </c>
      <c r="EB236" s="19">
        <f t="shared" si="181"/>
        <v>0</v>
      </c>
      <c r="EC236" s="19">
        <f t="shared" si="182"/>
        <v>0</v>
      </c>
      <c r="ED236" s="19">
        <f t="shared" si="183"/>
        <v>0</v>
      </c>
      <c r="EE236" s="19">
        <f t="shared" si="184"/>
        <v>16</v>
      </c>
      <c r="EF236" s="19">
        <f t="shared" si="196"/>
        <v>16</v>
      </c>
      <c r="EG236" s="22">
        <f t="shared" si="185"/>
        <v>7.43801652892562E-2</v>
      </c>
    </row>
    <row r="237" spans="1:138" x14ac:dyDescent="0.25">
      <c r="A237" s="18" t="b">
        <f t="shared" si="188"/>
        <v>1</v>
      </c>
      <c r="B237" s="23" t="s">
        <v>851</v>
      </c>
      <c r="C237" s="32" t="s">
        <v>1169</v>
      </c>
      <c r="D237" s="19">
        <v>1</v>
      </c>
      <c r="E237" s="19">
        <v>1</v>
      </c>
      <c r="F237" s="19">
        <v>1</v>
      </c>
      <c r="G237" s="19">
        <v>0</v>
      </c>
      <c r="H237" s="19">
        <v>0</v>
      </c>
      <c r="I237" s="19">
        <v>22</v>
      </c>
      <c r="J237" s="19">
        <v>2</v>
      </c>
      <c r="K237" s="19">
        <v>2</v>
      </c>
      <c r="L237" s="19">
        <v>1</v>
      </c>
      <c r="M237" s="19">
        <v>0</v>
      </c>
      <c r="N237" s="19">
        <v>0</v>
      </c>
      <c r="O237" s="19">
        <v>0</v>
      </c>
      <c r="P237" s="19">
        <v>0</v>
      </c>
      <c r="Q237" s="19">
        <v>0</v>
      </c>
      <c r="R237" s="19">
        <v>0</v>
      </c>
      <c r="S237" s="19">
        <v>0</v>
      </c>
      <c r="T237" s="25" t="s">
        <v>47</v>
      </c>
      <c r="U237" s="19">
        <v>2</v>
      </c>
      <c r="V237" s="20">
        <v>0</v>
      </c>
      <c r="W237" s="19">
        <v>0</v>
      </c>
      <c r="X237" s="19">
        <v>0</v>
      </c>
      <c r="Y237" s="19">
        <v>1</v>
      </c>
      <c r="Z237" s="19">
        <v>0</v>
      </c>
      <c r="AA237" s="19">
        <v>1</v>
      </c>
      <c r="AB237" s="19">
        <v>0</v>
      </c>
      <c r="AC237" s="19">
        <v>0</v>
      </c>
      <c r="AD237" s="19">
        <v>0</v>
      </c>
      <c r="AE237" s="19">
        <v>0</v>
      </c>
      <c r="AF237" s="19">
        <v>0</v>
      </c>
      <c r="AG237" s="19">
        <v>0</v>
      </c>
      <c r="AH237" s="19">
        <v>0</v>
      </c>
      <c r="AI237" s="19">
        <v>0</v>
      </c>
      <c r="AJ237" s="19">
        <v>0</v>
      </c>
      <c r="AK237" s="19">
        <v>0</v>
      </c>
      <c r="AL237" s="19">
        <v>0</v>
      </c>
      <c r="AM237" s="19">
        <v>1</v>
      </c>
      <c r="AN237" s="19">
        <v>1</v>
      </c>
      <c r="AO237" s="19">
        <v>0</v>
      </c>
      <c r="AP237" s="19">
        <v>1</v>
      </c>
      <c r="AQ237" s="19">
        <v>0</v>
      </c>
      <c r="AR237" s="19">
        <v>1</v>
      </c>
      <c r="AS237" s="19">
        <v>1</v>
      </c>
      <c r="AT237" s="19">
        <v>0</v>
      </c>
      <c r="AU237" s="19">
        <v>0</v>
      </c>
      <c r="AV237" s="19">
        <v>1</v>
      </c>
      <c r="AW237" s="19">
        <v>1</v>
      </c>
      <c r="AX237" s="19">
        <v>1</v>
      </c>
      <c r="AY237" s="19">
        <v>0</v>
      </c>
      <c r="BA237" s="25" t="s">
        <v>47</v>
      </c>
      <c r="BB237" s="19">
        <v>2</v>
      </c>
      <c r="BC237" s="20">
        <v>3</v>
      </c>
      <c r="BD237" s="19">
        <v>1</v>
      </c>
      <c r="BE237" s="19">
        <v>1</v>
      </c>
      <c r="BF237" s="19">
        <v>0</v>
      </c>
      <c r="BG237" s="19">
        <v>1</v>
      </c>
      <c r="BH237" s="19">
        <v>1</v>
      </c>
      <c r="BI237" s="19">
        <v>1</v>
      </c>
      <c r="BJ237" s="19">
        <v>1</v>
      </c>
      <c r="BK237" s="19">
        <v>0</v>
      </c>
      <c r="BL237" s="19">
        <v>0</v>
      </c>
      <c r="BM237" s="19">
        <v>0</v>
      </c>
      <c r="BN237" s="19">
        <v>0</v>
      </c>
      <c r="BO237" s="19">
        <v>0</v>
      </c>
      <c r="BP237" s="19">
        <v>1</v>
      </c>
      <c r="BQ237" s="19">
        <v>0</v>
      </c>
      <c r="BR237" s="19">
        <v>0</v>
      </c>
      <c r="BS237" s="19">
        <v>0</v>
      </c>
      <c r="BT237" s="19">
        <v>0</v>
      </c>
      <c r="BU237" s="19">
        <v>0</v>
      </c>
      <c r="BV237" s="19">
        <v>0</v>
      </c>
      <c r="BW237" s="19">
        <v>0</v>
      </c>
      <c r="BX237" s="19">
        <v>1</v>
      </c>
      <c r="BY237" s="19">
        <v>0</v>
      </c>
      <c r="BZ237" s="19">
        <v>0</v>
      </c>
      <c r="CA237" s="19">
        <v>0</v>
      </c>
      <c r="CB237" s="19">
        <v>0</v>
      </c>
      <c r="CC237" s="19">
        <v>3</v>
      </c>
      <c r="CD237" s="19">
        <v>1</v>
      </c>
      <c r="CE237" s="19">
        <v>1</v>
      </c>
      <c r="CF237" s="19">
        <v>14</v>
      </c>
      <c r="CG237" s="25" t="s">
        <v>47</v>
      </c>
      <c r="CH237" s="19">
        <v>0</v>
      </c>
      <c r="CJ237" s="19">
        <v>2</v>
      </c>
      <c r="CK237" s="20" t="b">
        <f t="shared" si="147"/>
        <v>1</v>
      </c>
      <c r="CL237" s="21" t="b">
        <f t="shared" si="148"/>
        <v>0</v>
      </c>
      <c r="CM237" s="21" t="b">
        <f t="shared" si="189"/>
        <v>1</v>
      </c>
      <c r="CN237" s="19" t="b">
        <f t="shared" si="149"/>
        <v>0</v>
      </c>
      <c r="CO237" s="20" t="b">
        <f t="shared" si="150"/>
        <v>0</v>
      </c>
      <c r="CP237" s="19" t="b">
        <f t="shared" si="151"/>
        <v>0</v>
      </c>
      <c r="CQ237" s="19" t="b">
        <f t="shared" si="152"/>
        <v>1</v>
      </c>
      <c r="CR237" s="19" t="b">
        <f t="shared" si="153"/>
        <v>0</v>
      </c>
      <c r="CS237" s="20" t="b">
        <f t="shared" si="154"/>
        <v>1</v>
      </c>
      <c r="CT237" s="19" t="b">
        <f t="shared" si="155"/>
        <v>0</v>
      </c>
      <c r="CU237" s="19" t="b">
        <f t="shared" si="156"/>
        <v>1</v>
      </c>
      <c r="CV237" s="19" t="b">
        <f t="shared" si="157"/>
        <v>0</v>
      </c>
      <c r="CW237" s="19" t="b">
        <f t="shared" si="190"/>
        <v>1</v>
      </c>
      <c r="CX237" s="19" t="b">
        <f t="shared" si="158"/>
        <v>0</v>
      </c>
      <c r="CY237" s="19" t="b">
        <f t="shared" si="191"/>
        <v>1</v>
      </c>
      <c r="CZ237" s="20" t="b">
        <f t="shared" si="159"/>
        <v>0</v>
      </c>
      <c r="DA237" s="19" t="b">
        <f t="shared" si="160"/>
        <v>0</v>
      </c>
      <c r="DB237" s="19" t="b">
        <f t="shared" si="161"/>
        <v>0</v>
      </c>
      <c r="DC237" s="19" t="b">
        <f t="shared" si="162"/>
        <v>0</v>
      </c>
      <c r="DD237" s="19" t="b">
        <f t="shared" si="192"/>
        <v>0</v>
      </c>
      <c r="DE237" s="19" t="b">
        <f t="shared" si="163"/>
        <v>0</v>
      </c>
      <c r="DF237" s="19" t="b">
        <f t="shared" si="164"/>
        <v>0</v>
      </c>
      <c r="DG237" s="19" t="b">
        <f t="shared" si="193"/>
        <v>0</v>
      </c>
      <c r="DH237" s="20" t="b">
        <f t="shared" si="165"/>
        <v>0</v>
      </c>
      <c r="DI237" s="21" t="b">
        <f t="shared" si="194"/>
        <v>1</v>
      </c>
      <c r="DJ237" s="19" t="b">
        <f t="shared" si="166"/>
        <v>1</v>
      </c>
      <c r="DK237" s="19" t="b">
        <f t="shared" si="167"/>
        <v>0</v>
      </c>
      <c r="DL237" s="19" t="b">
        <f t="shared" si="168"/>
        <v>0</v>
      </c>
      <c r="DM237" s="19" t="b">
        <f t="shared" si="195"/>
        <v>0</v>
      </c>
      <c r="DN237" s="19" t="b">
        <f t="shared" si="187"/>
        <v>1</v>
      </c>
      <c r="DO237" s="19" t="b">
        <f t="shared" si="186"/>
        <v>1</v>
      </c>
      <c r="DP237" s="20">
        <f t="shared" si="169"/>
        <v>0</v>
      </c>
      <c r="DQ237" s="19">
        <f t="shared" si="170"/>
        <v>0</v>
      </c>
      <c r="DR237" s="19">
        <f t="shared" si="171"/>
        <v>0</v>
      </c>
      <c r="DS237" s="19">
        <f t="shared" si="172"/>
        <v>0</v>
      </c>
      <c r="DT237" s="19">
        <f t="shared" si="173"/>
        <v>0</v>
      </c>
      <c r="DU237" s="19">
        <f t="shared" si="174"/>
        <v>0</v>
      </c>
      <c r="DV237" s="19">
        <f t="shared" si="175"/>
        <v>0</v>
      </c>
      <c r="DW237" s="19">
        <f t="shared" si="176"/>
        <v>0</v>
      </c>
      <c r="DX237" s="19">
        <f t="shared" si="177"/>
        <v>0</v>
      </c>
      <c r="DY237" s="19">
        <f t="shared" si="178"/>
        <v>0</v>
      </c>
      <c r="DZ237" s="19">
        <f t="shared" si="179"/>
        <v>0</v>
      </c>
      <c r="EA237" s="19">
        <f t="shared" si="180"/>
        <v>0</v>
      </c>
      <c r="EB237" s="19">
        <f t="shared" si="181"/>
        <v>0</v>
      </c>
      <c r="EC237" s="19">
        <f t="shared" si="182"/>
        <v>14</v>
      </c>
      <c r="ED237" s="19">
        <f t="shared" si="183"/>
        <v>0</v>
      </c>
      <c r="EE237" s="19">
        <f t="shared" si="184"/>
        <v>0</v>
      </c>
      <c r="EF237" s="19">
        <f t="shared" si="196"/>
        <v>14</v>
      </c>
      <c r="EG237" s="22">
        <f t="shared" si="185"/>
        <v>0.66176470588235292</v>
      </c>
    </row>
    <row r="238" spans="1:138" x14ac:dyDescent="0.25">
      <c r="A238" s="18" t="b">
        <f t="shared" si="188"/>
        <v>1</v>
      </c>
      <c r="B238" s="23" t="s">
        <v>851</v>
      </c>
      <c r="C238" s="32" t="s">
        <v>1170</v>
      </c>
      <c r="D238" s="19">
        <v>1</v>
      </c>
      <c r="E238" s="19">
        <v>1</v>
      </c>
      <c r="F238" s="19">
        <v>1</v>
      </c>
      <c r="G238" s="19">
        <v>0</v>
      </c>
      <c r="H238" s="19">
        <v>0</v>
      </c>
      <c r="I238" s="19">
        <v>8</v>
      </c>
      <c r="J238" s="19">
        <v>1</v>
      </c>
      <c r="K238" s="19">
        <v>2</v>
      </c>
      <c r="L238" s="19">
        <v>3</v>
      </c>
      <c r="M238" s="19">
        <v>0</v>
      </c>
      <c r="N238" s="19">
        <v>0</v>
      </c>
      <c r="O238" s="19">
        <v>0</v>
      </c>
      <c r="P238" s="19">
        <v>0</v>
      </c>
      <c r="Q238" s="19">
        <v>0</v>
      </c>
      <c r="R238" s="19">
        <v>0</v>
      </c>
      <c r="S238" s="19">
        <v>1</v>
      </c>
      <c r="T238" s="25" t="s">
        <v>47</v>
      </c>
      <c r="U238" s="19">
        <v>2</v>
      </c>
      <c r="V238" s="20">
        <v>0</v>
      </c>
      <c r="W238" s="19">
        <v>0</v>
      </c>
      <c r="X238" s="19">
        <v>0</v>
      </c>
      <c r="Y238" s="19">
        <v>0</v>
      </c>
      <c r="AC238" s="19">
        <v>1</v>
      </c>
      <c r="AD238" s="19">
        <v>0</v>
      </c>
      <c r="AE238" s="19">
        <v>0</v>
      </c>
      <c r="AF238" s="19">
        <v>0</v>
      </c>
      <c r="AG238" s="19">
        <v>0</v>
      </c>
      <c r="AH238" s="19">
        <v>1</v>
      </c>
      <c r="AI238" s="19">
        <v>1</v>
      </c>
      <c r="AJ238" s="19">
        <v>0</v>
      </c>
      <c r="AK238" s="19">
        <v>0</v>
      </c>
      <c r="AL238" s="19">
        <v>1</v>
      </c>
      <c r="AM238" s="19">
        <v>1</v>
      </c>
      <c r="AN238" s="19">
        <v>1</v>
      </c>
      <c r="AO238" s="19">
        <v>0</v>
      </c>
      <c r="AP238" s="19">
        <v>0</v>
      </c>
      <c r="AQ238" s="19">
        <v>0</v>
      </c>
      <c r="AR238" s="19">
        <v>0</v>
      </c>
      <c r="AV238" s="19">
        <v>0</v>
      </c>
      <c r="AY238" s="19">
        <v>0</v>
      </c>
      <c r="BA238" s="25" t="s">
        <v>47</v>
      </c>
      <c r="BB238" s="19">
        <v>2</v>
      </c>
      <c r="BC238" s="20">
        <v>3</v>
      </c>
      <c r="BD238" s="19">
        <v>1</v>
      </c>
      <c r="BE238" s="19">
        <v>1</v>
      </c>
      <c r="BF238" s="19">
        <v>1</v>
      </c>
      <c r="BG238" s="19">
        <v>1</v>
      </c>
      <c r="BH238" s="19">
        <v>0</v>
      </c>
      <c r="BI238" s="19">
        <v>1</v>
      </c>
      <c r="BJ238" s="19">
        <v>1</v>
      </c>
      <c r="BK238" s="19">
        <v>0</v>
      </c>
      <c r="BL238" s="19">
        <v>1</v>
      </c>
      <c r="BM238" s="19">
        <v>1</v>
      </c>
      <c r="BN238" s="19">
        <v>0</v>
      </c>
      <c r="BO238" s="19">
        <v>0</v>
      </c>
      <c r="BP238" s="19">
        <v>0</v>
      </c>
      <c r="BQ238" s="19">
        <v>0</v>
      </c>
      <c r="BR238" s="19">
        <v>0</v>
      </c>
      <c r="BS238" s="19">
        <v>0</v>
      </c>
      <c r="BT238" s="19">
        <v>0</v>
      </c>
      <c r="BU238" s="19">
        <v>0</v>
      </c>
      <c r="BV238" s="19">
        <v>0</v>
      </c>
      <c r="BW238" s="19">
        <v>0</v>
      </c>
      <c r="BX238" s="19">
        <v>0</v>
      </c>
      <c r="BY238" s="19">
        <v>0</v>
      </c>
      <c r="BZ238" s="19">
        <v>0</v>
      </c>
      <c r="CA238" s="19">
        <v>0</v>
      </c>
      <c r="CB238" s="19">
        <v>1</v>
      </c>
      <c r="CC238" s="19">
        <v>4</v>
      </c>
      <c r="CD238" s="19">
        <v>0</v>
      </c>
      <c r="CE238" s="19">
        <v>0</v>
      </c>
      <c r="CF238" s="19">
        <v>1</v>
      </c>
      <c r="CG238" s="25" t="s">
        <v>47</v>
      </c>
      <c r="CH238" s="19">
        <v>0</v>
      </c>
      <c r="CJ238" s="19">
        <v>2</v>
      </c>
      <c r="CK238" s="20" t="b">
        <f t="shared" si="147"/>
        <v>1</v>
      </c>
      <c r="CL238" s="21" t="b">
        <f t="shared" si="148"/>
        <v>0</v>
      </c>
      <c r="CM238" s="21" t="b">
        <f t="shared" si="189"/>
        <v>1</v>
      </c>
      <c r="CN238" s="19" t="b">
        <f t="shared" si="149"/>
        <v>1</v>
      </c>
      <c r="CO238" s="20" t="b">
        <f t="shared" si="150"/>
        <v>0</v>
      </c>
      <c r="CP238" s="19" t="b">
        <f t="shared" si="151"/>
        <v>0</v>
      </c>
      <c r="CQ238" s="19" t="b">
        <f t="shared" si="152"/>
        <v>0</v>
      </c>
      <c r="CR238" s="19" t="b">
        <f t="shared" si="153"/>
        <v>0</v>
      </c>
      <c r="CS238" s="20" t="b">
        <f t="shared" si="154"/>
        <v>0</v>
      </c>
      <c r="CT238" s="19" t="b">
        <f t="shared" si="155"/>
        <v>0</v>
      </c>
      <c r="CU238" s="19" t="b">
        <f t="shared" si="156"/>
        <v>0</v>
      </c>
      <c r="CV238" s="19" t="b">
        <f t="shared" si="157"/>
        <v>0</v>
      </c>
      <c r="CW238" s="19" t="b">
        <f t="shared" si="190"/>
        <v>0</v>
      </c>
      <c r="CX238" s="19" t="b">
        <f t="shared" si="158"/>
        <v>0</v>
      </c>
      <c r="CY238" s="19" t="b">
        <f t="shared" si="191"/>
        <v>0</v>
      </c>
      <c r="CZ238" s="20" t="b">
        <f t="shared" si="159"/>
        <v>1</v>
      </c>
      <c r="DA238" s="19" t="b">
        <f t="shared" si="160"/>
        <v>1</v>
      </c>
      <c r="DB238" s="19" t="b">
        <f t="shared" si="161"/>
        <v>0</v>
      </c>
      <c r="DC238" s="19" t="b">
        <f t="shared" si="162"/>
        <v>0</v>
      </c>
      <c r="DD238" s="19" t="b">
        <f t="shared" si="192"/>
        <v>0</v>
      </c>
      <c r="DE238" s="19" t="b">
        <f t="shared" si="163"/>
        <v>0</v>
      </c>
      <c r="DF238" s="19" t="b">
        <f t="shared" si="164"/>
        <v>0</v>
      </c>
      <c r="DG238" s="19" t="b">
        <f t="shared" si="193"/>
        <v>0</v>
      </c>
      <c r="DH238" s="20" t="b">
        <f t="shared" si="165"/>
        <v>0</v>
      </c>
      <c r="DI238" s="21" t="b">
        <f t="shared" si="194"/>
        <v>0</v>
      </c>
      <c r="DJ238" s="19" t="b">
        <f t="shared" si="166"/>
        <v>1</v>
      </c>
      <c r="DK238" s="19" t="b">
        <f t="shared" si="167"/>
        <v>0</v>
      </c>
      <c r="DL238" s="19" t="b">
        <f t="shared" si="168"/>
        <v>0</v>
      </c>
      <c r="DM238" s="19" t="b">
        <f t="shared" si="195"/>
        <v>0</v>
      </c>
      <c r="DN238" s="19" t="b">
        <f t="shared" si="187"/>
        <v>1</v>
      </c>
      <c r="DO238" s="19" t="b">
        <f t="shared" si="186"/>
        <v>0</v>
      </c>
      <c r="DP238" s="20">
        <f t="shared" si="169"/>
        <v>0</v>
      </c>
      <c r="DQ238" s="19">
        <f t="shared" si="170"/>
        <v>0</v>
      </c>
      <c r="DR238" s="19">
        <f t="shared" si="171"/>
        <v>0</v>
      </c>
      <c r="DS238" s="19">
        <f t="shared" si="172"/>
        <v>0</v>
      </c>
      <c r="DT238" s="19">
        <f t="shared" si="173"/>
        <v>0</v>
      </c>
      <c r="DU238" s="19">
        <f t="shared" si="174"/>
        <v>0</v>
      </c>
      <c r="DV238" s="19">
        <f t="shared" si="175"/>
        <v>0</v>
      </c>
      <c r="DW238" s="19">
        <f t="shared" si="176"/>
        <v>0</v>
      </c>
      <c r="DX238" s="19">
        <f t="shared" si="177"/>
        <v>0</v>
      </c>
      <c r="DY238" s="19">
        <f t="shared" si="178"/>
        <v>0</v>
      </c>
      <c r="DZ238" s="19">
        <f t="shared" si="179"/>
        <v>0</v>
      </c>
      <c r="EA238" s="19">
        <f t="shared" si="180"/>
        <v>0</v>
      </c>
      <c r="EB238" s="19">
        <f t="shared" si="181"/>
        <v>0</v>
      </c>
      <c r="EC238" s="19">
        <f t="shared" si="182"/>
        <v>0</v>
      </c>
      <c r="ED238" s="19">
        <f t="shared" si="183"/>
        <v>0</v>
      </c>
      <c r="EE238" s="19">
        <f t="shared" si="184"/>
        <v>16</v>
      </c>
      <c r="EF238" s="19">
        <f t="shared" si="196"/>
        <v>16</v>
      </c>
      <c r="EG238" s="22">
        <f t="shared" si="185"/>
        <v>7.43801652892562E-2</v>
      </c>
    </row>
    <row r="239" spans="1:138" customFormat="1" x14ac:dyDescent="0.25">
      <c r="C239" s="30"/>
      <c r="V239" s="4"/>
      <c r="BC239" s="4"/>
      <c r="CK239" s="4"/>
      <c r="CO239" s="4"/>
      <c r="CS239" s="4"/>
      <c r="CZ239" s="4"/>
      <c r="DH239" s="4"/>
      <c r="DP239" s="4"/>
      <c r="EH239" s="4"/>
    </row>
    <row r="240" spans="1:138" customFormat="1" x14ac:dyDescent="0.25">
      <c r="C240" s="30"/>
      <c r="V240" s="4"/>
      <c r="BC240" s="4"/>
      <c r="CK240" s="4"/>
      <c r="CO240" s="4"/>
      <c r="CS240" s="4"/>
      <c r="CZ240" s="4"/>
      <c r="DH240" s="4"/>
      <c r="DP240" s="4"/>
      <c r="EH240" s="4"/>
    </row>
    <row r="241" spans="3:138" customFormat="1" x14ac:dyDescent="0.25">
      <c r="C241" s="30"/>
      <c r="V241" s="4"/>
      <c r="BC241" s="4"/>
      <c r="CK241" s="4"/>
      <c r="CO241" s="4"/>
      <c r="CS241" s="4"/>
      <c r="CZ241" s="4"/>
      <c r="DH241" s="4"/>
      <c r="DP241" s="4"/>
      <c r="EH241" s="4"/>
    </row>
    <row r="242" spans="3:138" customFormat="1" x14ac:dyDescent="0.25">
      <c r="C242" s="30"/>
      <c r="V242" s="4"/>
      <c r="BC242" s="4"/>
      <c r="CK242" s="4"/>
      <c r="CO242" s="4"/>
      <c r="CS242" s="4"/>
      <c r="CZ242" s="4"/>
      <c r="DH242" s="4"/>
      <c r="DP242" s="4"/>
      <c r="EH242" s="4"/>
    </row>
    <row r="243" spans="3:138" customFormat="1" x14ac:dyDescent="0.25">
      <c r="C243" s="30"/>
      <c r="V243" s="4"/>
      <c r="BC243" s="4"/>
      <c r="CK243" s="4"/>
      <c r="CO243" s="4"/>
      <c r="CS243" s="4"/>
      <c r="CZ243" s="4"/>
      <c r="DH243" s="4"/>
      <c r="DP243" s="41">
        <v>1</v>
      </c>
      <c r="DQ243" s="40">
        <v>2</v>
      </c>
      <c r="DR243" s="40">
        <v>3</v>
      </c>
      <c r="DS243" s="40">
        <v>4</v>
      </c>
      <c r="DT243" s="40">
        <v>5</v>
      </c>
      <c r="DU243" s="40">
        <v>6</v>
      </c>
      <c r="DV243" s="40">
        <v>7</v>
      </c>
      <c r="DW243" s="40">
        <v>8</v>
      </c>
      <c r="DX243" s="40">
        <v>9</v>
      </c>
      <c r="DY243" s="40">
        <v>10</v>
      </c>
      <c r="DZ243" s="40">
        <v>11</v>
      </c>
      <c r="EA243" s="40">
        <v>12</v>
      </c>
      <c r="EB243" s="40">
        <v>13</v>
      </c>
      <c r="EC243" s="40">
        <v>14</v>
      </c>
      <c r="ED243" s="40">
        <v>15</v>
      </c>
      <c r="EE243" s="40">
        <v>16</v>
      </c>
      <c r="EH243" s="4"/>
    </row>
    <row r="244" spans="3:138" customFormat="1" x14ac:dyDescent="0.25">
      <c r="C244" s="30"/>
      <c r="V244" s="4"/>
      <c r="BC244" s="4"/>
      <c r="CK244" s="4"/>
      <c r="CO244" s="4"/>
      <c r="CS244" s="4"/>
      <c r="CZ244" s="4"/>
      <c r="DH244" s="4"/>
      <c r="DP244" s="41">
        <v>0.8</v>
      </c>
      <c r="DQ244" s="40">
        <v>0.92500000000000004</v>
      </c>
      <c r="DR244" s="40">
        <v>1</v>
      </c>
      <c r="DS244" s="40">
        <v>0.83333333333333337</v>
      </c>
      <c r="DT244" s="40">
        <v>0.375</v>
      </c>
      <c r="DU244" s="40">
        <v>0.765625</v>
      </c>
      <c r="DV244" s="40">
        <v>5.5555555555555552E-2</v>
      </c>
      <c r="DW244" s="40">
        <v>0.36363636363636365</v>
      </c>
      <c r="DX244" s="40">
        <v>1</v>
      </c>
      <c r="DY244" s="40">
        <v>0.85</v>
      </c>
      <c r="DZ244" s="40">
        <v>0.5</v>
      </c>
      <c r="EA244" s="40">
        <v>0.63636363636363635</v>
      </c>
      <c r="EB244" s="40">
        <v>0.23076923076923078</v>
      </c>
      <c r="EC244" s="40">
        <v>0.66176470588235292</v>
      </c>
      <c r="ED244" s="40">
        <v>0.1076923076923077</v>
      </c>
      <c r="EE244" s="40">
        <v>7.43801652892562E-2</v>
      </c>
      <c r="EH244" s="4"/>
    </row>
    <row r="245" spans="3:138" customFormat="1" x14ac:dyDescent="0.25">
      <c r="C245" s="30"/>
      <c r="V245" s="4"/>
      <c r="BC245" s="4"/>
      <c r="CK245" s="4"/>
      <c r="CO245" s="4"/>
      <c r="CS245" s="4"/>
      <c r="CZ245" s="4"/>
      <c r="DH245" s="4"/>
      <c r="DP245" s="4"/>
      <c r="EH245" s="4"/>
    </row>
    <row r="246" spans="3:138" customFormat="1" x14ac:dyDescent="0.25">
      <c r="C246" s="30"/>
      <c r="V246" s="4"/>
      <c r="BC246" s="4"/>
      <c r="CK246" s="4"/>
      <c r="CO246" s="4"/>
      <c r="CS246" s="4"/>
      <c r="CZ246" s="4"/>
      <c r="DH246" s="4"/>
      <c r="DP246" s="4"/>
      <c r="EH246" s="4"/>
    </row>
    <row r="247" spans="3:138" customFormat="1" x14ac:dyDescent="0.25">
      <c r="C247" s="30"/>
      <c r="V247" s="4"/>
      <c r="BC247" s="4"/>
      <c r="CK247" s="4"/>
      <c r="CO247" s="4"/>
      <c r="CS247" s="4"/>
      <c r="CZ247" s="4"/>
      <c r="DH247" s="4"/>
      <c r="DP247" s="4"/>
      <c r="EH247" s="4"/>
    </row>
    <row r="248" spans="3:138" customFormat="1" x14ac:dyDescent="0.25">
      <c r="C248" s="30"/>
      <c r="V248" s="4"/>
      <c r="BC248" s="4"/>
      <c r="CK248" s="4"/>
      <c r="CO248" s="4"/>
      <c r="CS248" s="4"/>
      <c r="CZ248" s="4"/>
      <c r="DH248" s="4"/>
      <c r="DP248" s="4"/>
      <c r="EH248" s="4"/>
    </row>
    <row r="249" spans="3:138" customFormat="1" x14ac:dyDescent="0.25">
      <c r="C249" s="30"/>
      <c r="V249" s="4"/>
      <c r="BC249" s="4"/>
      <c r="CK249" s="4"/>
      <c r="CO249" s="4"/>
      <c r="CS249" s="4"/>
      <c r="CZ249" s="4"/>
      <c r="DH249" s="4"/>
      <c r="DP249" s="4"/>
      <c r="EH249" s="4"/>
    </row>
    <row r="250" spans="3:138" customFormat="1" x14ac:dyDescent="0.25">
      <c r="C250" s="30"/>
      <c r="V250" s="4"/>
      <c r="BC250" s="4"/>
      <c r="CK250" s="4"/>
      <c r="CO250" s="4"/>
      <c r="CS250" s="4"/>
      <c r="CZ250" s="4"/>
      <c r="DH250" s="4"/>
      <c r="DP250" s="4"/>
      <c r="EH250" s="4"/>
    </row>
    <row r="251" spans="3:138" customFormat="1" x14ac:dyDescent="0.25">
      <c r="C251" s="30"/>
      <c r="V251" s="4"/>
      <c r="BC251" s="4"/>
      <c r="CK251" s="4"/>
      <c r="CO251" s="4"/>
      <c r="CS251" s="4"/>
      <c r="CZ251" s="4"/>
      <c r="DH251" s="4"/>
      <c r="DP251" s="4"/>
      <c r="EH251" s="4"/>
    </row>
    <row r="252" spans="3:138" customFormat="1" x14ac:dyDescent="0.25">
      <c r="C252" s="30"/>
      <c r="V252" s="4"/>
      <c r="BC252" s="4"/>
      <c r="CK252" s="4"/>
      <c r="CO252" s="4"/>
      <c r="CS252" s="4"/>
      <c r="CZ252" s="4"/>
      <c r="DH252" s="4"/>
      <c r="DP252" s="4"/>
      <c r="EH252" s="4"/>
    </row>
    <row r="253" spans="3:138" customFormat="1" x14ac:dyDescent="0.25">
      <c r="C253" s="30"/>
      <c r="V253" s="4"/>
      <c r="BC253" s="4"/>
      <c r="CK253" s="4"/>
      <c r="CO253" s="4"/>
      <c r="CS253" s="4"/>
      <c r="CZ253" s="4"/>
      <c r="DH253" s="4"/>
      <c r="DP253" s="4"/>
      <c r="EH253" s="4"/>
    </row>
    <row r="254" spans="3:138" customFormat="1" x14ac:dyDescent="0.25">
      <c r="C254" s="30"/>
      <c r="V254" s="4"/>
      <c r="BC254" s="4"/>
      <c r="CK254" s="4"/>
      <c r="CO254" s="4"/>
      <c r="CS254" s="4"/>
      <c r="CZ254" s="4"/>
      <c r="DH254" s="4"/>
      <c r="DP254" s="4"/>
      <c r="EH254" s="4"/>
    </row>
    <row r="255" spans="3:138" customFormat="1" x14ac:dyDescent="0.25">
      <c r="C255" s="30"/>
      <c r="V255" s="4"/>
      <c r="BC255" s="4"/>
      <c r="CK255" s="4"/>
      <c r="CO255" s="4"/>
      <c r="CS255" s="4"/>
      <c r="CZ255" s="4"/>
      <c r="DH255" s="4"/>
      <c r="DP255" s="4"/>
      <c r="EH255" s="4"/>
    </row>
    <row r="256" spans="3:138" x14ac:dyDescent="0.25">
      <c r="CL256" s="19"/>
      <c r="CM256" s="19"/>
      <c r="DI256" s="19"/>
    </row>
    <row r="257" spans="90:113" x14ac:dyDescent="0.25">
      <c r="CL257" s="19"/>
      <c r="CM257" s="19"/>
      <c r="DI257" s="19"/>
    </row>
    <row r="258" spans="90:113" x14ac:dyDescent="0.25">
      <c r="CL258" s="19"/>
      <c r="CM258" s="19"/>
      <c r="DI258" s="19"/>
    </row>
    <row r="259" spans="90:113" x14ac:dyDescent="0.25">
      <c r="CL259" s="19"/>
      <c r="CM259" s="19"/>
      <c r="DI259" s="19"/>
    </row>
    <row r="260" spans="90:113" x14ac:dyDescent="0.25">
      <c r="CL260" s="19"/>
      <c r="CM260" s="19"/>
      <c r="DI260" s="19"/>
    </row>
    <row r="261" spans="90:113" x14ac:dyDescent="0.25">
      <c r="CL261" s="19"/>
      <c r="CM261" s="19"/>
      <c r="DI261" s="19"/>
    </row>
    <row r="262" spans="90:113" x14ac:dyDescent="0.25">
      <c r="CL262" s="19"/>
      <c r="CM262" s="19"/>
      <c r="DI262" s="19"/>
    </row>
    <row r="263" spans="90:113" x14ac:dyDescent="0.25">
      <c r="CL263" s="19"/>
      <c r="CM263" s="19"/>
      <c r="DI263" s="19"/>
    </row>
    <row r="264" spans="90:113" x14ac:dyDescent="0.25">
      <c r="CL264" s="19"/>
      <c r="CM264" s="19"/>
      <c r="DI264" s="19"/>
    </row>
    <row r="265" spans="90:113" x14ac:dyDescent="0.25">
      <c r="CL265" s="19"/>
      <c r="CM265" s="19"/>
      <c r="DI265" s="19"/>
    </row>
    <row r="266" spans="90:113" x14ac:dyDescent="0.25">
      <c r="CL266" s="19"/>
      <c r="CM266" s="19"/>
      <c r="DI266" s="19"/>
    </row>
    <row r="267" spans="90:113" x14ac:dyDescent="0.25">
      <c r="CL267" s="19"/>
      <c r="CM267" s="19"/>
      <c r="DI267" s="19"/>
    </row>
    <row r="268" spans="90:113" x14ac:dyDescent="0.25">
      <c r="CL268" s="19"/>
      <c r="CM268" s="19"/>
      <c r="DI268" s="19"/>
    </row>
    <row r="269" spans="90:113" x14ac:dyDescent="0.25">
      <c r="CL269" s="19"/>
      <c r="CM269" s="19"/>
      <c r="DI269" s="19"/>
    </row>
    <row r="270" spans="90:113" x14ac:dyDescent="0.25">
      <c r="CL270" s="19"/>
      <c r="CM270" s="19"/>
      <c r="DI270" s="19"/>
    </row>
    <row r="271" spans="90:113" x14ac:dyDescent="0.25">
      <c r="CL271" s="19"/>
      <c r="CM271" s="19"/>
      <c r="DI271" s="19"/>
    </row>
    <row r="272" spans="90:113" x14ac:dyDescent="0.25">
      <c r="CL272" s="19"/>
      <c r="CM272" s="19"/>
      <c r="DI272" s="19"/>
    </row>
    <row r="273" spans="90:113" x14ac:dyDescent="0.25">
      <c r="CL273" s="19"/>
      <c r="CM273" s="19"/>
      <c r="DI273" s="19"/>
    </row>
    <row r="274" spans="90:113" x14ac:dyDescent="0.25">
      <c r="CL274" s="19"/>
      <c r="CM274" s="19"/>
      <c r="DI274" s="19"/>
    </row>
    <row r="275" spans="90:113" x14ac:dyDescent="0.25">
      <c r="CL275" s="19"/>
      <c r="CM275" s="19"/>
      <c r="DI275" s="19"/>
    </row>
    <row r="276" spans="90:113" x14ac:dyDescent="0.25">
      <c r="CL276" s="19"/>
      <c r="CM276" s="19"/>
      <c r="DI276" s="19"/>
    </row>
    <row r="277" spans="90:113" x14ac:dyDescent="0.25">
      <c r="CL277" s="19"/>
      <c r="CM277" s="19"/>
      <c r="DI277" s="19"/>
    </row>
    <row r="278" spans="90:113" x14ac:dyDescent="0.25">
      <c r="CL278" s="19"/>
      <c r="CM278" s="19"/>
      <c r="DI278" s="19"/>
    </row>
    <row r="279" spans="90:113" x14ac:dyDescent="0.25">
      <c r="CL279" s="19"/>
      <c r="CM279" s="19"/>
      <c r="DI279" s="19"/>
    </row>
    <row r="280" spans="90:113" x14ac:dyDescent="0.25">
      <c r="CL280" s="19"/>
      <c r="CM280" s="19"/>
      <c r="DI280" s="19"/>
    </row>
    <row r="281" spans="90:113" x14ac:dyDescent="0.25">
      <c r="CL281" s="19"/>
      <c r="CM281" s="19"/>
      <c r="DI281" s="19"/>
    </row>
    <row r="282" spans="90:113" x14ac:dyDescent="0.25">
      <c r="CL282" s="19"/>
      <c r="CM282" s="19"/>
      <c r="DI282" s="19"/>
    </row>
    <row r="283" spans="90:113" x14ac:dyDescent="0.25">
      <c r="CL283" s="19"/>
      <c r="CM283" s="19"/>
      <c r="DI283" s="19"/>
    </row>
    <row r="284" spans="90:113" ht="15" customHeight="1" x14ac:dyDescent="0.25">
      <c r="CL284" s="19"/>
      <c r="CM284" s="19"/>
      <c r="DI284" s="19"/>
    </row>
    <row r="285" spans="90:113" x14ac:dyDescent="0.25">
      <c r="CL285" s="19"/>
      <c r="CM285" s="19"/>
      <c r="DI285" s="19"/>
    </row>
    <row r="286" spans="90:113" x14ac:dyDescent="0.25">
      <c r="CL286" s="19"/>
      <c r="CM286" s="19"/>
      <c r="DI286" s="19"/>
    </row>
    <row r="287" spans="90:113" x14ac:dyDescent="0.25">
      <c r="CL287" s="19"/>
      <c r="CM287" s="19"/>
      <c r="DI287" s="19"/>
    </row>
    <row r="288" spans="90:113" x14ac:dyDescent="0.25">
      <c r="CL288" s="19"/>
      <c r="CM288" s="19"/>
      <c r="DI288" s="19"/>
    </row>
    <row r="289" spans="90:113" x14ac:dyDescent="0.25">
      <c r="CL289" s="19"/>
      <c r="CM289" s="19"/>
      <c r="DI289" s="19"/>
    </row>
    <row r="290" spans="90:113" x14ac:dyDescent="0.25">
      <c r="CL290" s="19"/>
      <c r="CM290" s="19"/>
      <c r="DI290" s="19"/>
    </row>
    <row r="291" spans="90:113" x14ac:dyDescent="0.25">
      <c r="CL291" s="19"/>
      <c r="CM291" s="19"/>
      <c r="DI291" s="19"/>
    </row>
    <row r="292" spans="90:113" x14ac:dyDescent="0.25">
      <c r="CL292" s="19"/>
      <c r="CM292" s="19"/>
      <c r="DI292" s="19"/>
    </row>
    <row r="293" spans="90:113" x14ac:dyDescent="0.25">
      <c r="CL293" s="19"/>
      <c r="CM293" s="19"/>
      <c r="DI293" s="19"/>
    </row>
    <row r="294" spans="90:113" x14ac:dyDescent="0.25">
      <c r="CL294" s="19"/>
      <c r="CM294" s="19"/>
      <c r="DI294" s="19"/>
    </row>
    <row r="295" spans="90:113" x14ac:dyDescent="0.25">
      <c r="CL295" s="19"/>
      <c r="CM295" s="19"/>
      <c r="DI295" s="19"/>
    </row>
    <row r="296" spans="90:113" x14ac:dyDescent="0.25">
      <c r="CL296" s="19"/>
      <c r="CM296" s="19"/>
      <c r="DI296" s="19"/>
    </row>
    <row r="297" spans="90:113" x14ac:dyDescent="0.25">
      <c r="CL297" s="19"/>
      <c r="CM297" s="19"/>
      <c r="DI297" s="19"/>
    </row>
    <row r="298" spans="90:113" x14ac:dyDescent="0.25">
      <c r="CL298" s="19"/>
      <c r="CM298" s="19"/>
      <c r="DI298" s="19"/>
    </row>
    <row r="299" spans="90:113" x14ac:dyDescent="0.25">
      <c r="CL299" s="19"/>
      <c r="CM299" s="19"/>
      <c r="DI299" s="19"/>
    </row>
    <row r="300" spans="90:113" x14ac:dyDescent="0.25">
      <c r="CL300" s="19"/>
      <c r="CM300" s="19"/>
      <c r="DI300" s="19"/>
    </row>
    <row r="301" spans="90:113" x14ac:dyDescent="0.25">
      <c r="CL301" s="19"/>
      <c r="CM301" s="19"/>
      <c r="DI301" s="19"/>
    </row>
    <row r="302" spans="90:113" x14ac:dyDescent="0.25">
      <c r="CL302" s="19"/>
      <c r="CM302" s="19"/>
      <c r="DI302" s="19"/>
    </row>
    <row r="303" spans="90:113" x14ac:dyDescent="0.25">
      <c r="CL303" s="19"/>
      <c r="CM303" s="19"/>
      <c r="DI303" s="19"/>
    </row>
    <row r="304" spans="90:113" x14ac:dyDescent="0.25">
      <c r="CL304" s="19"/>
      <c r="CM304" s="19"/>
      <c r="DI304" s="19"/>
    </row>
    <row r="305" spans="90:113" x14ac:dyDescent="0.25">
      <c r="CL305" s="19"/>
      <c r="CM305" s="19"/>
      <c r="DI305" s="19"/>
    </row>
    <row r="306" spans="90:113" x14ac:dyDescent="0.25">
      <c r="CL306" s="19"/>
      <c r="CM306" s="19"/>
      <c r="DI306" s="19"/>
    </row>
    <row r="307" spans="90:113" x14ac:dyDescent="0.25">
      <c r="CL307" s="19"/>
      <c r="CM307" s="19"/>
      <c r="DI307" s="1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J530"/>
  <sheetViews>
    <sheetView topLeftCell="HU1" zoomScaleNormal="100" workbookViewId="0">
      <pane ySplit="1" topLeftCell="A2" activePane="bottomLeft" state="frozen"/>
      <selection activeCell="R1" sqref="R1"/>
      <selection pane="bottomLeft" activeCell="ID2" sqref="ID2"/>
    </sheetView>
  </sheetViews>
  <sheetFormatPr defaultColWidth="25.7109375" defaultRowHeight="15" x14ac:dyDescent="0.25"/>
  <cols>
    <col min="1" max="1" width="11.140625" style="19" customWidth="1"/>
    <col min="2" max="2" width="9.5703125" style="19" bestFit="1" customWidth="1"/>
    <col min="3" max="3" width="11.85546875" style="20" customWidth="1"/>
    <col min="4" max="4" width="12.7109375" style="20" customWidth="1"/>
    <col min="5" max="5" width="11.5703125" style="19" customWidth="1"/>
    <col min="6" max="6" width="11.85546875" style="19" customWidth="1"/>
    <col min="7" max="7" width="11.42578125" style="19" customWidth="1"/>
    <col min="8" max="8" width="29.140625" style="19" customWidth="1"/>
    <col min="9" max="9" width="23.7109375" style="19" customWidth="1"/>
    <col min="10" max="10" width="24.28515625" style="19" customWidth="1"/>
    <col min="11" max="11" width="12.7109375" style="19" customWidth="1"/>
    <col min="12" max="12" width="19.85546875" style="19" customWidth="1"/>
    <col min="13" max="13" width="22.7109375" style="19" customWidth="1"/>
    <col min="14" max="14" width="20.28515625" style="19" customWidth="1"/>
    <col min="15" max="15" width="26.5703125" style="19" customWidth="1"/>
    <col min="16" max="16" width="25.5703125" style="19" customWidth="1"/>
    <col min="17" max="17" width="16.85546875" style="19" customWidth="1"/>
    <col min="18" max="18" width="22" style="19" customWidth="1"/>
    <col min="19" max="19" width="18.42578125" style="19" customWidth="1"/>
    <col min="20" max="20" width="19.42578125" style="19" customWidth="1"/>
    <col min="21" max="21" width="19.7109375" style="19" customWidth="1"/>
    <col min="22" max="22" width="12.42578125" style="19" customWidth="1"/>
    <col min="23" max="23" width="19.28515625" style="19" customWidth="1"/>
    <col min="24" max="24" width="19.42578125" style="19" customWidth="1"/>
    <col min="25" max="25" width="16.85546875" style="19" customWidth="1"/>
    <col min="26" max="26" width="16.140625" style="19" customWidth="1"/>
    <col min="27" max="27" width="17.140625" style="19" customWidth="1"/>
    <col min="28" max="28" width="19.140625" style="19" customWidth="1"/>
    <col min="29" max="29" width="17.140625" style="19" customWidth="1"/>
    <col min="30" max="30" width="15.7109375" style="19" customWidth="1"/>
    <col min="31" max="31" width="18.42578125" style="19" customWidth="1"/>
    <col min="32" max="32" width="14.85546875" style="19" customWidth="1"/>
    <col min="33" max="33" width="12.140625" style="19" customWidth="1"/>
    <col min="34" max="34" width="12.85546875" style="19" customWidth="1"/>
    <col min="35" max="35" width="16.85546875" style="19" customWidth="1"/>
    <col min="36" max="36" width="11.140625" style="19" customWidth="1"/>
    <col min="37" max="37" width="23" style="19" customWidth="1"/>
    <col min="38" max="38" width="17.42578125" style="25" customWidth="1"/>
    <col min="39" max="39" width="25.7109375" style="19"/>
    <col min="40" max="40" width="22.85546875" style="19" customWidth="1"/>
    <col min="41" max="41" width="17" style="19" customWidth="1"/>
    <col min="42" max="42" width="16.7109375" style="19" customWidth="1"/>
    <col min="43" max="43" width="17" style="19" customWidth="1"/>
    <col min="44" max="44" width="15.7109375" style="19" customWidth="1"/>
    <col min="45" max="45" width="14.7109375" style="19" customWidth="1"/>
    <col min="46" max="46" width="17" style="19" customWidth="1"/>
    <col min="47" max="47" width="15.42578125" style="19" customWidth="1"/>
    <col min="48" max="48" width="19.140625" style="19" customWidth="1"/>
    <col min="49" max="49" width="19.42578125" style="19" customWidth="1"/>
    <col min="50" max="50" width="17.140625" style="19" customWidth="1"/>
    <col min="51" max="51" width="16.7109375" style="19" customWidth="1"/>
    <col min="52" max="52" width="17.42578125" style="19" customWidth="1"/>
    <col min="53" max="53" width="17.85546875" style="19" customWidth="1"/>
    <col min="54" max="54" width="16.7109375" style="19" customWidth="1"/>
    <col min="55" max="55" width="18" style="19" customWidth="1"/>
    <col min="56" max="56" width="16.5703125" style="19" customWidth="1"/>
    <col min="57" max="57" width="17.7109375" style="19" customWidth="1"/>
    <col min="58" max="58" width="13.42578125" style="19" customWidth="1"/>
    <col min="59" max="59" width="12.7109375" style="25" customWidth="1"/>
    <col min="60" max="60" width="20.5703125" style="19" customWidth="1"/>
    <col min="61" max="61" width="13" style="19" customWidth="1"/>
    <col min="62" max="62" width="21.7109375" style="19" customWidth="1"/>
    <col min="63" max="63" width="14.140625" style="25" customWidth="1"/>
    <col min="64" max="64" width="13.28515625" style="19" customWidth="1"/>
    <col min="65" max="65" width="18.28515625" style="20" customWidth="1"/>
    <col min="66" max="66" width="19.42578125" style="19" customWidth="1"/>
    <col min="67" max="67" width="14" style="19" customWidth="1"/>
    <col min="68" max="68" width="16.140625" style="19" customWidth="1"/>
    <col min="69" max="69" width="18.7109375" style="19" customWidth="1"/>
    <col min="70" max="70" width="14.85546875" style="19" customWidth="1"/>
    <col min="71" max="71" width="11.7109375" style="19" customWidth="1"/>
    <col min="72" max="72" width="13.28515625" style="19" customWidth="1"/>
    <col min="73" max="73" width="10.28515625" style="19" customWidth="1"/>
    <col min="74" max="74" width="14" style="19" customWidth="1"/>
    <col min="75" max="75" width="13" style="19" customWidth="1"/>
    <col min="76" max="76" width="12.7109375" style="19" customWidth="1"/>
    <col min="77" max="77" width="15.28515625" style="19" customWidth="1"/>
    <col min="78" max="78" width="21.85546875" style="19" customWidth="1"/>
    <col min="79" max="79" width="11.5703125" style="19" customWidth="1"/>
    <col min="80" max="80" width="16" style="19" customWidth="1"/>
    <col min="81" max="81" width="17" style="25" customWidth="1"/>
    <col min="82" max="82" width="14.7109375" style="19" customWidth="1"/>
    <col min="83" max="83" width="15.7109375" style="20" customWidth="1"/>
    <col min="84" max="84" width="16.140625" style="19" customWidth="1"/>
    <col min="85" max="85" width="16" style="19" customWidth="1"/>
    <col min="86" max="86" width="17.28515625" style="19" customWidth="1"/>
    <col min="87" max="87" width="16.140625" style="19" customWidth="1"/>
    <col min="88" max="88" width="27.28515625" style="19" customWidth="1"/>
    <col min="89" max="89" width="23.7109375" style="19" customWidth="1"/>
    <col min="90" max="90" width="24.28515625" style="19" customWidth="1"/>
    <col min="91" max="91" width="12.7109375" style="19" customWidth="1"/>
    <col min="92" max="92" width="19.85546875" style="19" customWidth="1"/>
    <col min="93" max="93" width="22.7109375" style="19" customWidth="1"/>
    <col min="94" max="94" width="20.28515625" style="19" customWidth="1"/>
    <col min="95" max="95" width="24.42578125" style="19" customWidth="1"/>
    <col min="96" max="96" width="25" style="19" customWidth="1"/>
    <col min="97" max="97" width="16.85546875" style="19" customWidth="1"/>
    <col min="98" max="98" width="22" style="19" customWidth="1"/>
    <col min="99" max="99" width="18.42578125" style="19" customWidth="1"/>
    <col min="100" max="100" width="19.42578125" style="19" customWidth="1"/>
    <col min="101" max="101" width="19.7109375" style="19" customWidth="1"/>
    <col min="102" max="102" width="12.42578125" style="19" customWidth="1"/>
    <col min="103" max="103" width="19.28515625" style="19" customWidth="1"/>
    <col min="104" max="104" width="19.42578125" style="19" customWidth="1"/>
    <col min="105" max="105" width="16.85546875" style="19" customWidth="1"/>
    <col min="106" max="106" width="16.140625" style="19" customWidth="1"/>
    <col min="107" max="107" width="17.140625" style="19" customWidth="1"/>
    <col min="108" max="108" width="19.140625" style="19" customWidth="1"/>
    <col min="109" max="109" width="17.140625" style="19" customWidth="1"/>
    <col min="110" max="110" width="15.7109375" style="19" customWidth="1"/>
    <col min="111" max="111" width="18.42578125" style="19" customWidth="1"/>
    <col min="112" max="112" width="14.85546875" style="19" customWidth="1"/>
    <col min="113" max="113" width="12.140625" style="19" customWidth="1"/>
    <col min="114" max="114" width="12.85546875" style="19" customWidth="1"/>
    <col min="115" max="115" width="16.85546875" style="19" customWidth="1"/>
    <col min="116" max="116" width="11.140625" style="19" customWidth="1"/>
    <col min="117" max="117" width="22.85546875" style="19" customWidth="1"/>
    <col min="118" max="118" width="17.42578125" style="25" customWidth="1"/>
    <col min="119" max="119" width="25.7109375" style="19"/>
    <col min="120" max="120" width="24.5703125" style="19" customWidth="1"/>
    <col min="121" max="121" width="17" style="19" customWidth="1"/>
    <col min="122" max="122" width="16.7109375" style="19" customWidth="1"/>
    <col min="123" max="123" width="17" style="19" customWidth="1"/>
    <col min="124" max="124" width="15.7109375" style="19" customWidth="1"/>
    <col min="125" max="125" width="14.7109375" style="19" customWidth="1"/>
    <col min="126" max="126" width="17" style="19" customWidth="1"/>
    <col min="127" max="127" width="15.42578125" style="19" customWidth="1"/>
    <col min="128" max="128" width="19.140625" style="19" customWidth="1"/>
    <col min="129" max="129" width="19.42578125" style="19" customWidth="1"/>
    <col min="130" max="130" width="17.140625" style="19" customWidth="1"/>
    <col min="131" max="131" width="16.7109375" style="19" customWidth="1"/>
    <col min="132" max="132" width="17.42578125" style="19" customWidth="1"/>
    <col min="133" max="133" width="17.85546875" style="19" customWidth="1"/>
    <col min="134" max="134" width="16.7109375" style="19" customWidth="1"/>
    <col min="135" max="135" width="18" style="19" customWidth="1"/>
    <col min="136" max="136" width="16.5703125" style="19" customWidth="1"/>
    <col min="137" max="137" width="17.7109375" style="19" customWidth="1"/>
    <col min="138" max="138" width="13.42578125" style="19" customWidth="1"/>
    <col min="139" max="139" width="12.7109375" style="19" customWidth="1"/>
    <col min="140" max="140" width="20.5703125" style="19" customWidth="1"/>
    <col min="141" max="141" width="13" style="19" customWidth="1"/>
    <col min="142" max="142" width="21.7109375" style="19" customWidth="1"/>
    <col min="143" max="143" width="14.140625" style="25" customWidth="1"/>
    <col min="144" max="144" width="13.28515625" style="19" customWidth="1"/>
    <col min="145" max="145" width="21.85546875" style="20" customWidth="1"/>
    <col min="146" max="146" width="21.85546875" style="19" customWidth="1"/>
    <col min="147" max="147" width="19.42578125" style="19" customWidth="1"/>
    <col min="148" max="148" width="20.7109375" style="19" customWidth="1"/>
    <col min="149" max="149" width="19.42578125" style="19" customWidth="1"/>
    <col min="150" max="150" width="18.42578125" style="19" customWidth="1"/>
    <col min="151" max="151" width="21.5703125" style="19" customWidth="1"/>
    <col min="152" max="152" width="22.85546875" style="19" customWidth="1"/>
    <col min="153" max="153" width="15.7109375" style="19" customWidth="1"/>
    <col min="154" max="154" width="19.7109375" style="19" customWidth="1"/>
    <col min="155" max="155" width="16.28515625" style="19" customWidth="1"/>
    <col min="156" max="156" width="19.28515625" style="19" customWidth="1"/>
    <col min="157" max="157" width="13.85546875" style="19" customWidth="1"/>
    <col min="158" max="158" width="25.7109375" style="19"/>
    <col min="159" max="159" width="18" style="19" customWidth="1"/>
    <col min="160" max="160" width="14.85546875" style="19" customWidth="1"/>
    <col min="161" max="161" width="17.5703125" style="19" customWidth="1"/>
    <col min="162" max="162" width="15.85546875" style="19" customWidth="1"/>
    <col min="163" max="163" width="26.7109375" style="19" customWidth="1"/>
    <col min="164" max="164" width="25.7109375" style="19"/>
    <col min="165" max="165" width="18.28515625" style="19" customWidth="1"/>
    <col min="166" max="166" width="17.28515625" style="19" customWidth="1"/>
    <col min="167" max="167" width="21.85546875" style="19" customWidth="1"/>
    <col min="168" max="168" width="20.7109375" style="19" customWidth="1"/>
    <col min="169" max="169" width="23.5703125" style="19" customWidth="1"/>
    <col min="170" max="170" width="24.42578125" style="19" customWidth="1"/>
    <col min="171" max="171" width="17.140625" style="19" customWidth="1"/>
    <col min="172" max="172" width="22.28515625" style="19" customWidth="1"/>
    <col min="173" max="173" width="20.28515625" style="19" customWidth="1"/>
    <col min="174" max="174" width="22.28515625" style="19" customWidth="1"/>
    <col min="175" max="175" width="18.140625" style="25" customWidth="1"/>
    <col min="176" max="176" width="19.42578125" style="25" customWidth="1"/>
    <col min="177" max="177" width="15.42578125" style="19" customWidth="1"/>
    <col min="178" max="178" width="23.7109375" style="20" customWidth="1"/>
    <col min="179" max="180" width="25.7109375" style="19"/>
    <col min="181" max="181" width="24.140625" style="19" customWidth="1"/>
    <col min="182" max="182" width="20.140625" style="19" customWidth="1"/>
    <col min="183" max="183" width="17.28515625" style="19" customWidth="1"/>
    <col min="184" max="184" width="20.7109375" style="19" customWidth="1"/>
    <col min="185" max="185" width="11.7109375" style="19" customWidth="1"/>
    <col min="186" max="186" width="12.42578125" style="19" customWidth="1"/>
    <col min="187" max="187" width="13.85546875" style="19" customWidth="1"/>
    <col min="188" max="188" width="14" style="19" customWidth="1"/>
    <col min="189" max="189" width="12" style="19" customWidth="1"/>
    <col min="190" max="190" width="12.5703125" style="19" customWidth="1"/>
    <col min="191" max="191" width="12" style="19" customWidth="1"/>
    <col min="192" max="192" width="13.5703125" style="19" customWidth="1"/>
    <col min="193" max="193" width="17.5703125" style="19" customWidth="1"/>
    <col min="194" max="194" width="25.85546875" style="19" customWidth="1"/>
    <col min="195" max="195" width="15.85546875" style="19" customWidth="1"/>
    <col min="196" max="196" width="15" style="19" customWidth="1"/>
    <col min="197" max="197" width="11.7109375" style="19" customWidth="1"/>
    <col min="198" max="198" width="16.42578125" style="19" customWidth="1"/>
    <col min="199" max="199" width="18.42578125" style="19" customWidth="1"/>
    <col min="200" max="200" width="19" style="19" customWidth="1"/>
    <col min="201" max="201" width="18.5703125" style="19" customWidth="1"/>
    <col min="202" max="202" width="23.5703125" style="19" customWidth="1"/>
    <col min="203" max="203" width="15.5703125" style="19" customWidth="1"/>
    <col min="204" max="204" width="27.85546875" style="19" customWidth="1"/>
    <col min="205" max="205" width="19.140625" style="19" customWidth="1"/>
    <col min="206" max="206" width="25" style="19" customWidth="1"/>
    <col min="207" max="207" width="18.42578125" style="19" customWidth="1"/>
    <col min="208" max="208" width="16.140625" style="25" customWidth="1"/>
    <col min="209" max="209" width="30" style="19" customWidth="1"/>
    <col min="210" max="210" width="10.7109375" style="19" customWidth="1"/>
    <col min="211" max="211" width="19" style="19" customWidth="1"/>
    <col min="212" max="212" width="11.42578125" style="20" customWidth="1"/>
    <col min="213" max="214" width="10.5703125" style="21" customWidth="1"/>
    <col min="215" max="215" width="10.42578125" style="19" customWidth="1"/>
    <col min="216" max="216" width="12.28515625" style="20" customWidth="1"/>
    <col min="217" max="217" width="10.7109375" style="19" customWidth="1"/>
    <col min="218" max="218" width="16.42578125" style="19" customWidth="1"/>
    <col min="219" max="219" width="15.140625" style="19" customWidth="1"/>
    <col min="220" max="220" width="11" style="20" customWidth="1"/>
    <col min="221" max="221" width="15.7109375" style="19" customWidth="1"/>
    <col min="222" max="222" width="23" style="19" customWidth="1"/>
    <col min="223" max="223" width="22.7109375" style="19" customWidth="1"/>
    <col min="224" max="224" width="17.5703125" style="19" customWidth="1"/>
    <col min="225" max="225" width="23.28515625" style="19" customWidth="1"/>
    <col min="226" max="226" width="17.7109375" style="19" customWidth="1"/>
    <col min="227" max="227" width="11.42578125" style="20" customWidth="1"/>
    <col min="228" max="228" width="14.5703125" style="19" customWidth="1"/>
    <col min="229" max="229" width="15.42578125" style="19" customWidth="1"/>
    <col min="230" max="230" width="15" style="19" customWidth="1"/>
    <col min="231" max="231" width="12.140625" style="19" customWidth="1"/>
    <col min="232" max="232" width="16.140625" style="19" customWidth="1"/>
    <col min="233" max="233" width="14.5703125" style="19" customWidth="1"/>
    <col min="234" max="234" width="13" style="19" customWidth="1"/>
    <col min="235" max="235" width="17.5703125" style="20" customWidth="1"/>
    <col min="236" max="236" width="12" style="21" customWidth="1"/>
    <col min="237" max="237" width="13.28515625" style="19" customWidth="1"/>
    <col min="238" max="238" width="16.42578125" style="19" customWidth="1"/>
    <col min="239" max="239" width="14.5703125" style="19" customWidth="1"/>
    <col min="240" max="240" width="15.140625" style="19" customWidth="1"/>
    <col min="241" max="241" width="22.85546875" style="19" customWidth="1"/>
    <col min="242" max="242" width="10.28515625" style="20" customWidth="1"/>
    <col min="243" max="257" width="10.28515625" style="19" customWidth="1"/>
    <col min="258" max="258" width="11.7109375" style="19" customWidth="1"/>
    <col min="259" max="259" width="18" style="19" customWidth="1"/>
    <col min="260" max="260" width="9.140625" style="4" customWidth="1"/>
    <col min="261" max="842" width="9.140625" customWidth="1"/>
    <col min="843" max="16384" width="25.7109375" style="19"/>
  </cols>
  <sheetData>
    <row r="1" spans="1:842" s="17" customFormat="1" ht="138" customHeight="1" thickBot="1" x14ac:dyDescent="0.3">
      <c r="A1" s="11" t="s">
        <v>769</v>
      </c>
      <c r="B1" s="27" t="s">
        <v>770</v>
      </c>
      <c r="C1" s="35" t="s">
        <v>1171</v>
      </c>
      <c r="D1" s="1" t="s">
        <v>1172</v>
      </c>
      <c r="E1" s="2" t="s">
        <v>1173</v>
      </c>
      <c r="F1" s="2" t="s">
        <v>1174</v>
      </c>
      <c r="G1" s="2" t="s">
        <v>1175</v>
      </c>
      <c r="H1" s="2" t="s">
        <v>1237</v>
      </c>
      <c r="I1" s="2" t="s">
        <v>617</v>
      </c>
      <c r="J1" s="2" t="s">
        <v>618</v>
      </c>
      <c r="K1" s="2" t="s">
        <v>619</v>
      </c>
      <c r="L1" s="2" t="s">
        <v>620</v>
      </c>
      <c r="M1" s="2" t="s">
        <v>621</v>
      </c>
      <c r="N1" s="2" t="s">
        <v>622</v>
      </c>
      <c r="O1" s="2" t="s">
        <v>623</v>
      </c>
      <c r="P1" s="2" t="s">
        <v>1238</v>
      </c>
      <c r="Q1" s="2" t="s">
        <v>1239</v>
      </c>
      <c r="R1" s="2" t="s">
        <v>1240</v>
      </c>
      <c r="S1" s="2" t="s">
        <v>1241</v>
      </c>
      <c r="T1" s="2" t="s">
        <v>1242</v>
      </c>
      <c r="U1" s="2" t="s">
        <v>1243</v>
      </c>
      <c r="V1" s="2" t="s">
        <v>1244</v>
      </c>
      <c r="W1" s="2" t="s">
        <v>1245</v>
      </c>
      <c r="X1" s="2" t="s">
        <v>1246</v>
      </c>
      <c r="Y1" s="2" t="s">
        <v>1247</v>
      </c>
      <c r="Z1" s="2" t="s">
        <v>1248</v>
      </c>
      <c r="AA1" s="2" t="s">
        <v>1249</v>
      </c>
      <c r="AB1" s="2" t="s">
        <v>1250</v>
      </c>
      <c r="AC1" s="2" t="s">
        <v>1251</v>
      </c>
      <c r="AD1" s="2" t="s">
        <v>1252</v>
      </c>
      <c r="AE1" s="2" t="s">
        <v>1253</v>
      </c>
      <c r="AF1" s="2" t="s">
        <v>1254</v>
      </c>
      <c r="AG1" s="2" t="s">
        <v>1255</v>
      </c>
      <c r="AH1" s="2" t="s">
        <v>624</v>
      </c>
      <c r="AI1" s="2" t="s">
        <v>625</v>
      </c>
      <c r="AJ1" s="2" t="s">
        <v>1256</v>
      </c>
      <c r="AK1" s="2" t="s">
        <v>626</v>
      </c>
      <c r="AL1" s="2" t="s">
        <v>1257</v>
      </c>
      <c r="AM1" s="2" t="s">
        <v>627</v>
      </c>
      <c r="AN1" s="2" t="s">
        <v>1258</v>
      </c>
      <c r="AO1" s="2" t="s">
        <v>1259</v>
      </c>
      <c r="AP1" s="2" t="s">
        <v>1260</v>
      </c>
      <c r="AQ1" s="2" t="s">
        <v>1261</v>
      </c>
      <c r="AR1" s="2" t="s">
        <v>1262</v>
      </c>
      <c r="AS1" s="2" t="s">
        <v>1263</v>
      </c>
      <c r="AT1" s="2" t="s">
        <v>1264</v>
      </c>
      <c r="AU1" s="2" t="s">
        <v>1265</v>
      </c>
      <c r="AV1" s="2" t="s">
        <v>1266</v>
      </c>
      <c r="AW1" s="2" t="s">
        <v>1267</v>
      </c>
      <c r="AX1" s="2" t="s">
        <v>1268</v>
      </c>
      <c r="AY1" s="2" t="s">
        <v>1269</v>
      </c>
      <c r="AZ1" s="2" t="s">
        <v>1270</v>
      </c>
      <c r="BA1" s="2" t="s">
        <v>1271</v>
      </c>
      <c r="BB1" s="2" t="s">
        <v>1272</v>
      </c>
      <c r="BC1" s="2" t="s">
        <v>1273</v>
      </c>
      <c r="BD1" s="2" t="s">
        <v>1274</v>
      </c>
      <c r="BE1" s="2" t="s">
        <v>1275</v>
      </c>
      <c r="BF1" s="2" t="s">
        <v>1276</v>
      </c>
      <c r="BG1" s="2" t="s">
        <v>628</v>
      </c>
      <c r="BH1" s="2" t="s">
        <v>629</v>
      </c>
      <c r="BI1" s="2" t="s">
        <v>1277</v>
      </c>
      <c r="BJ1" s="2" t="s">
        <v>630</v>
      </c>
      <c r="BK1" s="2" t="s">
        <v>1278</v>
      </c>
      <c r="BL1" s="3" t="s">
        <v>1279</v>
      </c>
      <c r="BM1" s="1" t="s">
        <v>0</v>
      </c>
      <c r="BN1" s="2" t="s">
        <v>1</v>
      </c>
      <c r="BO1" s="2" t="s">
        <v>2</v>
      </c>
      <c r="BP1" s="2" t="s">
        <v>3</v>
      </c>
      <c r="BQ1" s="2" t="s">
        <v>4</v>
      </c>
      <c r="BR1" s="2" t="s">
        <v>1280</v>
      </c>
      <c r="BS1" s="2" t="s">
        <v>1281</v>
      </c>
      <c r="BT1" s="2" t="s">
        <v>1282</v>
      </c>
      <c r="BU1" s="2" t="s">
        <v>1283</v>
      </c>
      <c r="BV1" s="2" t="s">
        <v>1190</v>
      </c>
      <c r="BW1" s="2" t="s">
        <v>1191</v>
      </c>
      <c r="BX1" s="2" t="s">
        <v>1192</v>
      </c>
      <c r="BY1" s="2" t="s">
        <v>1193</v>
      </c>
      <c r="BZ1" s="2" t="s">
        <v>1194</v>
      </c>
      <c r="CA1" s="2" t="s">
        <v>1195</v>
      </c>
      <c r="CB1" s="2" t="s">
        <v>1196</v>
      </c>
      <c r="CC1" s="2" t="s">
        <v>1284</v>
      </c>
      <c r="CD1" s="3" t="s">
        <v>1285</v>
      </c>
      <c r="CE1" s="1" t="s">
        <v>631</v>
      </c>
      <c r="CF1" s="2" t="s">
        <v>1176</v>
      </c>
      <c r="CG1" s="2" t="s">
        <v>1177</v>
      </c>
      <c r="CH1" s="2" t="s">
        <v>1178</v>
      </c>
      <c r="CI1" s="2" t="s">
        <v>1179</v>
      </c>
      <c r="CJ1" s="2" t="s">
        <v>1286</v>
      </c>
      <c r="CK1" s="2" t="s">
        <v>632</v>
      </c>
      <c r="CL1" s="2" t="s">
        <v>633</v>
      </c>
      <c r="CM1" s="2" t="s">
        <v>634</v>
      </c>
      <c r="CN1" s="2" t="s">
        <v>635</v>
      </c>
      <c r="CO1" s="2" t="s">
        <v>636</v>
      </c>
      <c r="CP1" s="2" t="s">
        <v>637</v>
      </c>
      <c r="CQ1" s="2" t="s">
        <v>638</v>
      </c>
      <c r="CR1" s="2" t="s">
        <v>1287</v>
      </c>
      <c r="CS1" s="2" t="s">
        <v>1288</v>
      </c>
      <c r="CT1" s="2" t="s">
        <v>1289</v>
      </c>
      <c r="CU1" s="2" t="s">
        <v>1290</v>
      </c>
      <c r="CV1" s="2" t="s">
        <v>1291</v>
      </c>
      <c r="CW1" s="2" t="s">
        <v>1292</v>
      </c>
      <c r="CX1" s="2" t="s">
        <v>1293</v>
      </c>
      <c r="CY1" s="2" t="s">
        <v>1294</v>
      </c>
      <c r="CZ1" s="2" t="s">
        <v>1295</v>
      </c>
      <c r="DA1" s="2" t="s">
        <v>1296</v>
      </c>
      <c r="DB1" s="2" t="s">
        <v>1297</v>
      </c>
      <c r="DC1" s="2" t="s">
        <v>1298</v>
      </c>
      <c r="DD1" s="2" t="s">
        <v>1299</v>
      </c>
      <c r="DE1" s="2" t="s">
        <v>1300</v>
      </c>
      <c r="DF1" s="2" t="s">
        <v>1301</v>
      </c>
      <c r="DG1" s="2" t="s">
        <v>1302</v>
      </c>
      <c r="DH1" s="2" t="s">
        <v>1303</v>
      </c>
      <c r="DI1" s="2" t="s">
        <v>1304</v>
      </c>
      <c r="DJ1" s="2" t="s">
        <v>639</v>
      </c>
      <c r="DK1" s="2" t="s">
        <v>640</v>
      </c>
      <c r="DL1" s="2" t="s">
        <v>1305</v>
      </c>
      <c r="DM1" s="2" t="s">
        <v>641</v>
      </c>
      <c r="DN1" s="2" t="s">
        <v>1306</v>
      </c>
      <c r="DO1" s="2" t="s">
        <v>642</v>
      </c>
      <c r="DP1" s="2" t="s">
        <v>1307</v>
      </c>
      <c r="DQ1" s="2" t="s">
        <v>1308</v>
      </c>
      <c r="DR1" s="2" t="s">
        <v>1309</v>
      </c>
      <c r="DS1" s="2" t="s">
        <v>1310</v>
      </c>
      <c r="DT1" s="2" t="s">
        <v>1311</v>
      </c>
      <c r="DU1" s="2" t="s">
        <v>1312</v>
      </c>
      <c r="DV1" s="2" t="s">
        <v>1313</v>
      </c>
      <c r="DW1" s="2" t="s">
        <v>1314</v>
      </c>
      <c r="DX1" s="2" t="s">
        <v>1315</v>
      </c>
      <c r="DY1" s="2" t="s">
        <v>1316</v>
      </c>
      <c r="DZ1" s="2" t="s">
        <v>1317</v>
      </c>
      <c r="EA1" s="2" t="s">
        <v>1318</v>
      </c>
      <c r="EB1" s="2" t="s">
        <v>1319</v>
      </c>
      <c r="EC1" s="2" t="s">
        <v>1320</v>
      </c>
      <c r="ED1" s="2" t="s">
        <v>1321</v>
      </c>
      <c r="EE1" s="2" t="s">
        <v>1322</v>
      </c>
      <c r="EF1" s="2" t="s">
        <v>1323</v>
      </c>
      <c r="EG1" s="2" t="s">
        <v>1324</v>
      </c>
      <c r="EH1" s="2" t="s">
        <v>1325</v>
      </c>
      <c r="EI1" s="2" t="s">
        <v>643</v>
      </c>
      <c r="EJ1" s="2" t="s">
        <v>644</v>
      </c>
      <c r="EK1" s="2" t="s">
        <v>1326</v>
      </c>
      <c r="EL1" s="2" t="s">
        <v>645</v>
      </c>
      <c r="EM1" s="2" t="s">
        <v>1327</v>
      </c>
      <c r="EN1" s="3" t="s">
        <v>1328</v>
      </c>
      <c r="EO1" s="1" t="s">
        <v>5</v>
      </c>
      <c r="EP1" s="2" t="s">
        <v>6</v>
      </c>
      <c r="EQ1" s="2" t="s">
        <v>7</v>
      </c>
      <c r="ER1" s="2" t="s">
        <v>8</v>
      </c>
      <c r="ES1" s="2" t="s">
        <v>9</v>
      </c>
      <c r="ET1" s="2" t="s">
        <v>10</v>
      </c>
      <c r="EU1" s="2" t="s">
        <v>11</v>
      </c>
      <c r="EV1" s="2" t="s">
        <v>12</v>
      </c>
      <c r="EW1" s="2" t="s">
        <v>13</v>
      </c>
      <c r="EX1" s="2" t="s">
        <v>14</v>
      </c>
      <c r="EY1" s="2" t="s">
        <v>15</v>
      </c>
      <c r="EZ1" s="2" t="s">
        <v>16</v>
      </c>
      <c r="FA1" s="2" t="s">
        <v>17</v>
      </c>
      <c r="FB1" s="2" t="s">
        <v>1201</v>
      </c>
      <c r="FC1" s="2" t="s">
        <v>1202</v>
      </c>
      <c r="FD1" s="2" t="s">
        <v>1203</v>
      </c>
      <c r="FE1" s="2" t="s">
        <v>18</v>
      </c>
      <c r="FF1" s="2" t="s">
        <v>19</v>
      </c>
      <c r="FG1" s="2" t="s">
        <v>1204</v>
      </c>
      <c r="FH1" s="2" t="s">
        <v>1205</v>
      </c>
      <c r="FI1" s="2" t="s">
        <v>1206</v>
      </c>
      <c r="FJ1" s="2" t="s">
        <v>20</v>
      </c>
      <c r="FK1" s="2" t="s">
        <v>21</v>
      </c>
      <c r="FL1" s="2" t="s">
        <v>22</v>
      </c>
      <c r="FM1" s="2" t="s">
        <v>23</v>
      </c>
      <c r="FN1" s="2" t="s">
        <v>24</v>
      </c>
      <c r="FO1" s="2" t="s">
        <v>25</v>
      </c>
      <c r="FP1" s="2" t="s">
        <v>1207</v>
      </c>
      <c r="FQ1" s="2" t="s">
        <v>1208</v>
      </c>
      <c r="FR1" s="2" t="s">
        <v>26</v>
      </c>
      <c r="FS1" s="2" t="s">
        <v>27</v>
      </c>
      <c r="FT1" s="2" t="s">
        <v>1209</v>
      </c>
      <c r="FU1" s="3" t="s">
        <v>1210</v>
      </c>
      <c r="FV1" s="1" t="s">
        <v>28</v>
      </c>
      <c r="FW1" s="2" t="s">
        <v>29</v>
      </c>
      <c r="FX1" s="2" t="s">
        <v>1211</v>
      </c>
      <c r="FY1" s="2" t="s">
        <v>646</v>
      </c>
      <c r="FZ1" s="2" t="s">
        <v>647</v>
      </c>
      <c r="GA1" s="2" t="s">
        <v>30</v>
      </c>
      <c r="GB1" s="2" t="s">
        <v>1212</v>
      </c>
      <c r="GC1" s="2" t="s">
        <v>1213</v>
      </c>
      <c r="GD1" s="2" t="s">
        <v>1214</v>
      </c>
      <c r="GE1" s="2" t="s">
        <v>1215</v>
      </c>
      <c r="GF1" s="2" t="s">
        <v>1216</v>
      </c>
      <c r="GG1" s="2" t="s">
        <v>1217</v>
      </c>
      <c r="GH1" s="2" t="s">
        <v>1218</v>
      </c>
      <c r="GI1" s="2" t="s">
        <v>1219</v>
      </c>
      <c r="GJ1" s="2" t="s">
        <v>1220</v>
      </c>
      <c r="GK1" s="2" t="s">
        <v>1221</v>
      </c>
      <c r="GL1" s="2" t="s">
        <v>1329</v>
      </c>
      <c r="GM1" s="2" t="s">
        <v>1223</v>
      </c>
      <c r="GN1" s="2" t="s">
        <v>1224</v>
      </c>
      <c r="GO1" s="2" t="s">
        <v>1225</v>
      </c>
      <c r="GP1" s="2" t="s">
        <v>1226</v>
      </c>
      <c r="GQ1" s="2" t="s">
        <v>1227</v>
      </c>
      <c r="GR1" s="2" t="s">
        <v>1228</v>
      </c>
      <c r="GS1" s="2" t="s">
        <v>1229</v>
      </c>
      <c r="GT1" s="2" t="s">
        <v>1230</v>
      </c>
      <c r="GU1" s="2" t="s">
        <v>1231</v>
      </c>
      <c r="GV1" s="2" t="s">
        <v>1232</v>
      </c>
      <c r="GW1" s="2" t="s">
        <v>31</v>
      </c>
      <c r="GX1" s="2" t="s">
        <v>32</v>
      </c>
      <c r="GY1" s="2" t="s">
        <v>1234</v>
      </c>
      <c r="GZ1" s="2" t="s">
        <v>1235</v>
      </c>
      <c r="HA1" s="2" t="s">
        <v>33</v>
      </c>
      <c r="HB1" s="3" t="s">
        <v>34</v>
      </c>
      <c r="HC1" s="3" t="s">
        <v>1236</v>
      </c>
      <c r="HD1" s="15" t="s">
        <v>771</v>
      </c>
      <c r="HE1" s="12" t="s">
        <v>772</v>
      </c>
      <c r="HF1" s="12" t="s">
        <v>769</v>
      </c>
      <c r="HG1" s="14" t="s">
        <v>773</v>
      </c>
      <c r="HH1" s="15" t="s">
        <v>774</v>
      </c>
      <c r="HI1" s="13" t="s">
        <v>775</v>
      </c>
      <c r="HJ1" s="13" t="s">
        <v>776</v>
      </c>
      <c r="HK1" s="14" t="s">
        <v>777</v>
      </c>
      <c r="HL1" s="15" t="s">
        <v>778</v>
      </c>
      <c r="HM1" s="16" t="s">
        <v>1182</v>
      </c>
      <c r="HN1" s="13" t="s">
        <v>780</v>
      </c>
      <c r="HO1" s="13" t="s">
        <v>781</v>
      </c>
      <c r="HP1" s="13" t="s">
        <v>782</v>
      </c>
      <c r="HQ1" s="13" t="s">
        <v>783</v>
      </c>
      <c r="HR1" s="14" t="s">
        <v>784</v>
      </c>
      <c r="HS1" s="15" t="s">
        <v>785</v>
      </c>
      <c r="HT1" s="13" t="s">
        <v>786</v>
      </c>
      <c r="HU1" s="13" t="s">
        <v>787</v>
      </c>
      <c r="HV1" s="13" t="s">
        <v>788</v>
      </c>
      <c r="HW1" s="13" t="s">
        <v>789</v>
      </c>
      <c r="HX1" s="13" t="s">
        <v>790</v>
      </c>
      <c r="HY1" s="34" t="s">
        <v>791</v>
      </c>
      <c r="HZ1" s="14" t="s">
        <v>792</v>
      </c>
      <c r="IA1" s="15" t="s">
        <v>793</v>
      </c>
      <c r="IB1" s="16" t="s">
        <v>794</v>
      </c>
      <c r="IC1" s="13" t="s">
        <v>795</v>
      </c>
      <c r="ID1" s="13" t="s">
        <v>796</v>
      </c>
      <c r="IE1" s="13" t="s">
        <v>797</v>
      </c>
      <c r="IF1" s="16" t="s">
        <v>798</v>
      </c>
      <c r="IG1" s="16" t="s">
        <v>1183</v>
      </c>
      <c r="IH1" s="15" t="s">
        <v>800</v>
      </c>
      <c r="II1" s="13" t="s">
        <v>801</v>
      </c>
      <c r="IJ1" s="13" t="s">
        <v>802</v>
      </c>
      <c r="IK1" s="13" t="s">
        <v>803</v>
      </c>
      <c r="IL1" s="13" t="s">
        <v>804</v>
      </c>
      <c r="IM1" s="13" t="s">
        <v>805</v>
      </c>
      <c r="IN1" s="13" t="s">
        <v>806</v>
      </c>
      <c r="IO1" s="13" t="s">
        <v>807</v>
      </c>
      <c r="IP1" s="13" t="s">
        <v>808</v>
      </c>
      <c r="IQ1" s="13" t="s">
        <v>809</v>
      </c>
      <c r="IR1" s="13" t="s">
        <v>810</v>
      </c>
      <c r="IS1" s="13" t="s">
        <v>811</v>
      </c>
      <c r="IT1" s="13" t="s">
        <v>812</v>
      </c>
      <c r="IU1" s="13" t="s">
        <v>813</v>
      </c>
      <c r="IV1" s="13" t="s">
        <v>814</v>
      </c>
      <c r="IW1" s="13" t="s">
        <v>815</v>
      </c>
      <c r="IX1" s="13" t="s">
        <v>816</v>
      </c>
      <c r="IY1" s="14" t="s">
        <v>1180</v>
      </c>
      <c r="IZ1" s="4"/>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row>
    <row r="2" spans="1:842" ht="15.75" thickTop="1" x14ac:dyDescent="0.25">
      <c r="A2" s="18" t="b">
        <f t="shared" ref="A2:A65" si="0">HF2</f>
        <v>1</v>
      </c>
      <c r="B2" s="19" t="s">
        <v>817</v>
      </c>
      <c r="C2" s="20" t="s">
        <v>818</v>
      </c>
      <c r="D2" s="20">
        <v>1979.5</v>
      </c>
      <c r="H2" s="19">
        <v>99</v>
      </c>
      <c r="I2" s="19">
        <v>1</v>
      </c>
      <c r="J2" s="19">
        <v>1</v>
      </c>
      <c r="K2" s="19">
        <v>0</v>
      </c>
      <c r="L2" s="19">
        <v>1</v>
      </c>
      <c r="M2" s="19">
        <v>0</v>
      </c>
      <c r="N2" s="19">
        <v>1</v>
      </c>
      <c r="O2" s="19">
        <v>1</v>
      </c>
      <c r="P2" s="19">
        <v>0</v>
      </c>
      <c r="Q2" s="19">
        <v>0</v>
      </c>
      <c r="R2" s="19">
        <v>0</v>
      </c>
      <c r="S2" s="19">
        <v>0</v>
      </c>
      <c r="T2" s="19">
        <v>0</v>
      </c>
      <c r="U2" s="19">
        <v>0</v>
      </c>
      <c r="V2" s="19">
        <v>0</v>
      </c>
      <c r="W2" s="19">
        <v>0</v>
      </c>
      <c r="X2" s="19">
        <v>0</v>
      </c>
      <c r="Y2" s="19">
        <v>0</v>
      </c>
      <c r="Z2" s="19">
        <v>0</v>
      </c>
      <c r="AA2" s="19">
        <v>0</v>
      </c>
      <c r="AB2" s="19">
        <v>0</v>
      </c>
      <c r="AC2" s="19">
        <v>0</v>
      </c>
      <c r="AD2" s="19">
        <v>0</v>
      </c>
      <c r="AE2" s="19">
        <v>0</v>
      </c>
      <c r="AF2" s="19">
        <v>0</v>
      </c>
      <c r="AG2" s="19">
        <v>0</v>
      </c>
      <c r="AI2" s="19">
        <v>0</v>
      </c>
      <c r="AK2" s="19">
        <v>0</v>
      </c>
      <c r="AL2" s="25" t="s">
        <v>648</v>
      </c>
      <c r="AN2" s="19">
        <v>0</v>
      </c>
      <c r="AO2" s="19">
        <v>0</v>
      </c>
      <c r="AP2" s="19">
        <v>0</v>
      </c>
      <c r="AQ2" s="19">
        <v>0</v>
      </c>
      <c r="AR2" s="19">
        <v>0</v>
      </c>
      <c r="AS2" s="19">
        <v>0</v>
      </c>
      <c r="AT2" s="19">
        <v>0</v>
      </c>
      <c r="AU2" s="19">
        <v>0</v>
      </c>
      <c r="AV2" s="19">
        <v>0</v>
      </c>
      <c r="AW2" s="19">
        <v>0</v>
      </c>
      <c r="AX2" s="19">
        <v>0</v>
      </c>
      <c r="AY2" s="19">
        <v>0</v>
      </c>
      <c r="AZ2" s="19">
        <v>0</v>
      </c>
      <c r="BA2" s="19">
        <v>0</v>
      </c>
      <c r="BB2" s="19">
        <v>0</v>
      </c>
      <c r="BC2" s="19">
        <v>0</v>
      </c>
      <c r="BD2" s="19">
        <v>0</v>
      </c>
      <c r="BE2" s="19">
        <v>0</v>
      </c>
      <c r="BF2" s="19">
        <v>0</v>
      </c>
      <c r="BL2" s="19">
        <v>2</v>
      </c>
      <c r="BM2" s="20">
        <v>1</v>
      </c>
      <c r="BN2" s="19">
        <v>1</v>
      </c>
      <c r="BO2" s="19">
        <v>1</v>
      </c>
      <c r="BP2" s="19">
        <v>0</v>
      </c>
      <c r="BQ2" s="19">
        <v>0</v>
      </c>
      <c r="BR2" s="19">
        <v>5</v>
      </c>
      <c r="BS2" s="19">
        <v>2</v>
      </c>
      <c r="BT2" s="19">
        <v>2</v>
      </c>
      <c r="BU2" s="19">
        <v>1</v>
      </c>
      <c r="BV2" s="19">
        <v>0</v>
      </c>
      <c r="BW2" s="19">
        <v>0</v>
      </c>
      <c r="BX2" s="19">
        <v>0</v>
      </c>
      <c r="BY2" s="19">
        <v>0</v>
      </c>
      <c r="BZ2" s="19">
        <v>0</v>
      </c>
      <c r="CA2" s="19">
        <v>0</v>
      </c>
      <c r="CB2" s="19">
        <v>0</v>
      </c>
      <c r="CC2" s="25" t="s">
        <v>35</v>
      </c>
      <c r="CD2" s="19">
        <v>2</v>
      </c>
      <c r="CE2" s="20">
        <v>1</v>
      </c>
      <c r="CF2" s="19">
        <v>1979.23</v>
      </c>
      <c r="CJ2" s="19">
        <v>75</v>
      </c>
      <c r="CK2" s="19">
        <v>1</v>
      </c>
      <c r="CL2" s="19">
        <v>1</v>
      </c>
      <c r="CM2" s="19">
        <v>0</v>
      </c>
      <c r="CN2" s="19">
        <v>1</v>
      </c>
      <c r="CO2" s="19">
        <v>0</v>
      </c>
      <c r="CP2" s="19">
        <v>1</v>
      </c>
      <c r="CQ2" s="19">
        <v>1</v>
      </c>
      <c r="CR2" s="19">
        <v>0</v>
      </c>
      <c r="CS2" s="19">
        <v>0</v>
      </c>
      <c r="CT2" s="19">
        <v>0</v>
      </c>
      <c r="CU2" s="19">
        <v>0</v>
      </c>
      <c r="CV2" s="19">
        <v>0</v>
      </c>
      <c r="CW2" s="19">
        <v>0</v>
      </c>
      <c r="CX2" s="19">
        <v>0</v>
      </c>
      <c r="CY2" s="19">
        <v>0</v>
      </c>
      <c r="CZ2" s="19">
        <v>0</v>
      </c>
      <c r="DA2" s="19">
        <v>0</v>
      </c>
      <c r="DB2" s="19">
        <v>0</v>
      </c>
      <c r="DC2" s="19">
        <v>0</v>
      </c>
      <c r="DD2" s="19">
        <v>0</v>
      </c>
      <c r="DE2" s="19">
        <v>0</v>
      </c>
      <c r="DF2" s="19">
        <v>0</v>
      </c>
      <c r="DG2" s="19">
        <v>0</v>
      </c>
      <c r="DH2" s="19">
        <v>0</v>
      </c>
      <c r="DI2" s="19">
        <v>0</v>
      </c>
      <c r="DK2" s="19">
        <v>0</v>
      </c>
      <c r="DM2" s="19">
        <v>0</v>
      </c>
      <c r="DN2" s="25" t="s">
        <v>35</v>
      </c>
      <c r="DP2" s="19">
        <v>0</v>
      </c>
      <c r="DQ2" s="19">
        <v>0</v>
      </c>
      <c r="DR2" s="19">
        <v>0</v>
      </c>
      <c r="DS2" s="19">
        <v>0</v>
      </c>
      <c r="DT2" s="19">
        <v>0</v>
      </c>
      <c r="DU2" s="19">
        <v>0</v>
      </c>
      <c r="DV2" s="19">
        <v>0</v>
      </c>
      <c r="DW2" s="19">
        <v>0</v>
      </c>
      <c r="DX2" s="19">
        <v>0</v>
      </c>
      <c r="DY2" s="19">
        <v>0</v>
      </c>
      <c r="DZ2" s="19">
        <v>0</v>
      </c>
      <c r="EA2" s="19">
        <v>0</v>
      </c>
      <c r="EB2" s="19">
        <v>0</v>
      </c>
      <c r="EC2" s="19">
        <v>0</v>
      </c>
      <c r="ED2" s="19">
        <v>0</v>
      </c>
      <c r="EE2" s="19">
        <v>0</v>
      </c>
      <c r="EF2" s="19">
        <v>0</v>
      </c>
      <c r="EG2" s="19">
        <v>0</v>
      </c>
      <c r="EH2" s="19">
        <v>0</v>
      </c>
      <c r="EN2" s="19">
        <v>2</v>
      </c>
      <c r="EO2" s="20">
        <v>1</v>
      </c>
      <c r="EP2" s="19">
        <v>0</v>
      </c>
      <c r="EQ2" s="19">
        <v>1</v>
      </c>
      <c r="ER2" s="19">
        <v>0</v>
      </c>
      <c r="EV2" s="19">
        <v>1</v>
      </c>
      <c r="EW2" s="19">
        <v>0</v>
      </c>
      <c r="EX2" s="19">
        <v>1</v>
      </c>
      <c r="EY2" s="19">
        <v>0</v>
      </c>
      <c r="EZ2" s="19">
        <v>0</v>
      </c>
      <c r="FA2" s="19">
        <v>0</v>
      </c>
      <c r="FB2" s="19">
        <v>0</v>
      </c>
      <c r="FC2" s="19">
        <v>0</v>
      </c>
      <c r="FD2" s="19">
        <v>0</v>
      </c>
      <c r="FE2" s="19">
        <v>0</v>
      </c>
      <c r="FF2" s="19">
        <v>0</v>
      </c>
      <c r="FG2" s="19">
        <v>0</v>
      </c>
      <c r="FH2" s="19">
        <v>0</v>
      </c>
      <c r="FI2" s="19">
        <v>0</v>
      </c>
      <c r="FJ2" s="19">
        <v>1</v>
      </c>
      <c r="FK2" s="19">
        <v>1</v>
      </c>
      <c r="FL2" s="19">
        <v>1</v>
      </c>
      <c r="FM2" s="19">
        <v>1</v>
      </c>
      <c r="FN2" s="19">
        <v>0</v>
      </c>
      <c r="FO2" s="19">
        <v>1</v>
      </c>
      <c r="FP2" s="19">
        <v>2</v>
      </c>
      <c r="FQ2" s="19">
        <v>2</v>
      </c>
      <c r="FR2" s="19">
        <v>1</v>
      </c>
      <c r="FS2" s="25" t="s">
        <v>36</v>
      </c>
      <c r="FT2" s="25" t="s">
        <v>37</v>
      </c>
      <c r="FU2" s="19">
        <v>2</v>
      </c>
      <c r="FV2" s="20">
        <v>3</v>
      </c>
      <c r="FW2" s="19">
        <v>1</v>
      </c>
      <c r="FX2" s="19">
        <v>3</v>
      </c>
      <c r="GA2" s="19">
        <v>0</v>
      </c>
      <c r="GB2" s="19">
        <v>1</v>
      </c>
      <c r="GC2" s="19">
        <v>1</v>
      </c>
      <c r="GD2" s="19">
        <v>1</v>
      </c>
      <c r="GE2" s="19">
        <v>1</v>
      </c>
      <c r="GF2" s="19">
        <v>1</v>
      </c>
      <c r="GG2" s="19">
        <v>1</v>
      </c>
      <c r="GH2" s="19">
        <v>1</v>
      </c>
      <c r="GI2" s="19">
        <v>1</v>
      </c>
      <c r="GJ2" s="19">
        <v>0</v>
      </c>
      <c r="GK2" s="19">
        <v>1</v>
      </c>
      <c r="GL2" s="19">
        <v>1</v>
      </c>
      <c r="GM2" s="19">
        <v>1</v>
      </c>
      <c r="GN2" s="19">
        <v>0</v>
      </c>
      <c r="GO2" s="19">
        <v>1</v>
      </c>
      <c r="GP2" s="19">
        <v>0</v>
      </c>
      <c r="GQ2" s="19">
        <v>1</v>
      </c>
      <c r="GR2" s="19">
        <v>0</v>
      </c>
      <c r="GS2" s="19">
        <v>0</v>
      </c>
      <c r="GT2" s="19">
        <v>0</v>
      </c>
      <c r="GU2" s="19">
        <v>0</v>
      </c>
      <c r="GV2" s="19">
        <v>2</v>
      </c>
      <c r="GW2" s="19">
        <v>1</v>
      </c>
      <c r="GX2" s="19">
        <v>1</v>
      </c>
      <c r="GY2" s="19">
        <v>7</v>
      </c>
      <c r="GZ2" s="25" t="s">
        <v>649</v>
      </c>
      <c r="HA2" s="19">
        <v>0</v>
      </c>
      <c r="HC2" s="19">
        <v>2</v>
      </c>
      <c r="HD2" s="20" t="b">
        <f t="shared" ref="HD2:HD40" si="1">AND(BM2=1,BN2=1,BO2=1)</f>
        <v>1</v>
      </c>
      <c r="HE2" s="21" t="b">
        <f t="shared" ref="HE2:HE40" si="2">OR(BP2=1,BQ2=1)</f>
        <v>0</v>
      </c>
      <c r="HF2" s="21" t="b">
        <f t="shared" ref="HF2:HF65" si="3">AND(HD2=TRUE,HE2=FALSE)</f>
        <v>1</v>
      </c>
      <c r="HG2" s="19" t="b">
        <f t="shared" ref="HG2:HG33" si="4">OR(BT2=1,BT2=3,BU2=2,BU2=3)</f>
        <v>0</v>
      </c>
      <c r="HH2" s="20" t="b">
        <f t="shared" ref="HH2:HH33" si="5">IF(EO2=1,TRUE,FALSE)</f>
        <v>1</v>
      </c>
      <c r="HI2" s="19" t="b">
        <f t="shared" ref="HI2:HI33" si="6">IF(EW2=1,TRUE,FALSE)</f>
        <v>0</v>
      </c>
      <c r="HJ2" s="19" t="b">
        <f t="shared" ref="HJ2:HJ33" si="7">OR(FH2=1,FI2=1)</f>
        <v>0</v>
      </c>
      <c r="HK2" s="19" t="b">
        <f t="shared" ref="HK2:HK33" si="8">OR(FC2=1,FD2=1)</f>
        <v>0</v>
      </c>
      <c r="HL2" s="20" t="b">
        <f t="shared" ref="HL2:HL33" si="9">OR(HH2=TRUE,HI2=TRUE,HJ2=TRUE,HK2=TRUE)</f>
        <v>1</v>
      </c>
      <c r="HM2" s="19" t="b">
        <f t="shared" ref="HM2:HM33" si="10">AND(HL2=TRUE,GI2=1,GK2=1)</f>
        <v>1</v>
      </c>
      <c r="HN2" s="19" t="b">
        <f t="shared" ref="HN2:HN33" si="11">AND(HL2=TRUE,GI2=1,GK2=0)</f>
        <v>0</v>
      </c>
      <c r="HO2" s="19" t="b">
        <f t="shared" ref="HO2:HO33" si="12">AND(HL2=TRUE,GI2=0,GK2=1)</f>
        <v>0</v>
      </c>
      <c r="HP2" s="19" t="b">
        <f t="shared" ref="HP2:HP65" si="13">OR(HN2=TRUE,HO2=TRUE)</f>
        <v>0</v>
      </c>
      <c r="HQ2" s="19" t="b">
        <f t="shared" ref="HQ2:HQ33" si="14">AND(HL2=TRUE,GI2=0,GK2=0)</f>
        <v>0</v>
      </c>
      <c r="HR2" s="19" t="b">
        <f t="shared" ref="HR2:HR65" si="15">OR(HM2=TRUE,HP2=TRUE)</f>
        <v>1</v>
      </c>
      <c r="HS2" s="20" t="b">
        <f t="shared" ref="HS2:HS33" si="16">AND(HH2=FALSE,HI2=FALSE,HJ2=FALSE,HK2=FALSE)</f>
        <v>0</v>
      </c>
      <c r="HT2" s="19" t="b">
        <f t="shared" ref="HT2:HT33" si="17">AND(HS2=TRUE,GI2=0,GK2=0)</f>
        <v>0</v>
      </c>
      <c r="HU2" s="19" t="b">
        <f t="shared" ref="HU2:HU33" si="18">AND(HS2=TRUE,GI2=1,GK2=0)</f>
        <v>0</v>
      </c>
      <c r="HV2" s="19" t="b">
        <f t="shared" ref="HV2:HV33" si="19">AND(HS2=TRUE,GI2=0,GK2=1)</f>
        <v>0</v>
      </c>
      <c r="HW2" s="19" t="b">
        <f t="shared" ref="HW2:HW65" si="20">OR(HU2=TRUE,HV2=TRUE)</f>
        <v>0</v>
      </c>
      <c r="HX2" s="19" t="b">
        <f t="shared" ref="HX2:HX33" si="21">AND(HS2=TRUE,GI2=1,GK2=1)</f>
        <v>0</v>
      </c>
      <c r="HY2" s="19" t="b">
        <f t="shared" ref="HY2:HY33" si="22">AND(HS2=TRUE,OR(GI2=1,GK2=1))</f>
        <v>0</v>
      </c>
      <c r="HZ2" s="19" t="b">
        <f t="shared" ref="HZ2:HZ65" si="23">OR(HW2=TRUE,HX2=TRUE)</f>
        <v>0</v>
      </c>
      <c r="IA2" s="20" t="b">
        <f t="shared" ref="IA2:IA33" si="24">AND(GI2=1,GK2=1)</f>
        <v>1</v>
      </c>
      <c r="IB2" s="21" t="b">
        <f t="shared" ref="IB2:IB65" si="25">OR(HR2=TRUE,HZ2=TRUE)</f>
        <v>1</v>
      </c>
      <c r="IC2" s="19" t="b">
        <f t="shared" ref="IC2:IC33" si="26">OR(GI2=0,GK2=0)</f>
        <v>0</v>
      </c>
      <c r="ID2" s="19" t="b">
        <f t="shared" ref="ID2:ID33" si="27">AND(GI2=1,OR(GL2=1,GM2=1,GN2=1,GO2=1,GP2=1))</f>
        <v>1</v>
      </c>
      <c r="IE2" s="19" t="b">
        <f t="shared" ref="IE2:IE33" si="28">AND(GK2=1,OR(GS2=1,GT2=1))</f>
        <v>0</v>
      </c>
      <c r="IF2" s="19" t="b">
        <f t="shared" ref="IF2:IF65" si="29">OR(ID2=TRUE,IE2=TRUE)</f>
        <v>1</v>
      </c>
      <c r="IG2" s="19" t="b">
        <f>AND(IC2=TRUE,IF2=FALSE)</f>
        <v>0</v>
      </c>
      <c r="IH2" s="20">
        <f t="shared" ref="IH2:IH33" si="30">IF(AND(HH2=TRUE,HI2=TRUE,HJ2=TRUE,HK2=TRUE),1,0)</f>
        <v>0</v>
      </c>
      <c r="II2" s="19">
        <f t="shared" ref="II2:II33" si="31">IF(AND(HH2=TRUE,HI2=TRUE,HJ2=TRUE,HK2=FALSE),2,0)</f>
        <v>0</v>
      </c>
      <c r="IJ2" s="19">
        <f t="shared" ref="IJ2:IJ33" si="32">IF(AND(HH2=TRUE,HI2=TRUE,HJ2=FALSE,HK2=TRUE),3,0)</f>
        <v>0</v>
      </c>
      <c r="IK2" s="19">
        <f t="shared" ref="IK2:IK33" si="33">IF(AND(HH2=TRUE,HI2=TRUE,HJ2=FALSE,HK2=FALSE),4,0)</f>
        <v>0</v>
      </c>
      <c r="IL2" s="19">
        <f t="shared" ref="IL2:IL33" si="34">IF(AND(HH2=TRUE,HI2=FALSE,HJ2=TRUE,HK2=TRUE),5,0)</f>
        <v>0</v>
      </c>
      <c r="IM2" s="19">
        <f t="shared" ref="IM2:IM33" si="35">IF(AND(HH2=TRUE,HI2=FALSE,HJ2=TRUE,HK2=FALSE),6,0)</f>
        <v>0</v>
      </c>
      <c r="IN2" s="19">
        <f t="shared" ref="IN2:IN33" si="36">IF(AND(HH2=TRUE,HI2=FALSE,HJ2=FALSE,HK2=TRUE),7,0)</f>
        <v>0</v>
      </c>
      <c r="IO2" s="19">
        <f t="shared" ref="IO2:IO33" si="37">IF(AND(HH2=TRUE,HI2=FALSE,HJ2=FALSE,HK2=FALSE),8,0)</f>
        <v>8</v>
      </c>
      <c r="IP2" s="19">
        <f t="shared" ref="IP2:IP33" si="38">IF(AND(HH2=FALSE,HI2=TRUE,HJ2=TRUE,HK2=TRUE),9,0)</f>
        <v>0</v>
      </c>
      <c r="IQ2" s="19">
        <f t="shared" ref="IQ2:IQ33" si="39">IF(AND(HH2=FALSE,HI2=TRUE,HJ2=TRUE,HK2=FALSE),10,0)</f>
        <v>0</v>
      </c>
      <c r="IR2" s="19">
        <f t="shared" ref="IR2:IR33" si="40">IF(AND(HH2=FALSE,HI2=TRUE,HJ2=FALSE,HK2=TRUE),11,0)</f>
        <v>0</v>
      </c>
      <c r="IS2" s="19">
        <f t="shared" ref="IS2:IS33" si="41">IF(AND(HH2=FALSE,HI2=TRUE,HJ2=FALSE,HK2=FALSE),12,0)</f>
        <v>0</v>
      </c>
      <c r="IT2" s="19">
        <f t="shared" ref="IT2:IT33" si="42">IF(AND(HH2=FALSE,HI2=FALSE,HJ2=TRUE,HK2=TRUE),13,0)</f>
        <v>0</v>
      </c>
      <c r="IU2" s="19">
        <f t="shared" ref="IU2:IU33" si="43">IF(AND(HH2=FALSE,HI2=FALSE,HJ2=TRUE,HK2=FALSE),14,0)</f>
        <v>0</v>
      </c>
      <c r="IV2" s="19">
        <f t="shared" ref="IV2:IV33" si="44">IF(AND(HH2=FALSE,HI2=FALSE,HJ2=FALSE,HK2=TRUE),15,0)</f>
        <v>0</v>
      </c>
      <c r="IW2" s="19">
        <f t="shared" ref="IW2:IW33" si="45">IF(AND(HH2=FALSE,HI2=FALSE,HJ2=FALSE,HK2=FALSE),16,0)</f>
        <v>0</v>
      </c>
      <c r="IX2" s="19">
        <f t="shared" ref="IX2" si="46">SUM(IH2:IW2)</f>
        <v>8</v>
      </c>
      <c r="IY2" s="22">
        <f>HLOOKUP(IX2,$IH$189:$IW$190,2)</f>
        <v>0.36363636363636365</v>
      </c>
    </row>
    <row r="3" spans="1:842" x14ac:dyDescent="0.25">
      <c r="A3" s="18" t="b">
        <f t="shared" si="0"/>
        <v>1</v>
      </c>
      <c r="B3" s="19" t="s">
        <v>817</v>
      </c>
      <c r="C3" s="20" t="s">
        <v>819</v>
      </c>
      <c r="D3" s="20">
        <v>1979.13</v>
      </c>
      <c r="H3" s="19">
        <v>95</v>
      </c>
      <c r="I3" s="19">
        <v>1</v>
      </c>
      <c r="J3" s="19">
        <v>1</v>
      </c>
      <c r="K3" s="19">
        <v>1</v>
      </c>
      <c r="L3" s="19">
        <v>1</v>
      </c>
      <c r="M3" s="19">
        <v>0</v>
      </c>
      <c r="N3" s="19">
        <v>1</v>
      </c>
      <c r="O3" s="19">
        <v>1</v>
      </c>
      <c r="P3" s="19">
        <v>0</v>
      </c>
      <c r="Q3" s="19">
        <v>0</v>
      </c>
      <c r="R3" s="19">
        <v>0</v>
      </c>
      <c r="S3" s="19">
        <v>0</v>
      </c>
      <c r="T3" s="19">
        <v>0</v>
      </c>
      <c r="U3" s="19">
        <v>0</v>
      </c>
      <c r="V3" s="19">
        <v>0</v>
      </c>
      <c r="W3" s="19">
        <v>0</v>
      </c>
      <c r="X3" s="19">
        <v>0</v>
      </c>
      <c r="Y3" s="19">
        <v>0</v>
      </c>
      <c r="Z3" s="19">
        <v>0</v>
      </c>
      <c r="AA3" s="19">
        <v>0</v>
      </c>
      <c r="AB3" s="19">
        <v>0</v>
      </c>
      <c r="AC3" s="19">
        <v>0</v>
      </c>
      <c r="AD3" s="19">
        <v>0</v>
      </c>
      <c r="AE3" s="19">
        <v>0</v>
      </c>
      <c r="AF3" s="19">
        <v>0</v>
      </c>
      <c r="AG3" s="19">
        <v>0</v>
      </c>
      <c r="AI3" s="19">
        <v>0</v>
      </c>
      <c r="AK3" s="19">
        <v>0</v>
      </c>
      <c r="AL3" s="25" t="s">
        <v>650</v>
      </c>
      <c r="AN3" s="19">
        <v>0</v>
      </c>
      <c r="AO3" s="19">
        <v>0</v>
      </c>
      <c r="AP3" s="19">
        <v>0</v>
      </c>
      <c r="AQ3" s="19">
        <v>0</v>
      </c>
      <c r="AR3" s="19">
        <v>0</v>
      </c>
      <c r="AS3" s="19">
        <v>0</v>
      </c>
      <c r="AT3" s="19">
        <v>0</v>
      </c>
      <c r="AU3" s="19">
        <v>0</v>
      </c>
      <c r="AV3" s="19">
        <v>0</v>
      </c>
      <c r="AW3" s="19">
        <v>0</v>
      </c>
      <c r="AX3" s="19">
        <v>0</v>
      </c>
      <c r="AY3" s="19">
        <v>0</v>
      </c>
      <c r="AZ3" s="19">
        <v>0</v>
      </c>
      <c r="BA3" s="19">
        <v>0</v>
      </c>
      <c r="BB3" s="19">
        <v>0</v>
      </c>
      <c r="BC3" s="19">
        <v>0</v>
      </c>
      <c r="BD3" s="19">
        <v>0</v>
      </c>
      <c r="BE3" s="19">
        <v>0</v>
      </c>
      <c r="BF3" s="19">
        <v>0</v>
      </c>
      <c r="BL3" s="19">
        <v>2</v>
      </c>
      <c r="BM3" s="20">
        <v>1</v>
      </c>
      <c r="BN3" s="19">
        <v>1</v>
      </c>
      <c r="BO3" s="19">
        <v>1</v>
      </c>
      <c r="BP3" s="19">
        <v>0</v>
      </c>
      <c r="BQ3" s="19">
        <v>0</v>
      </c>
      <c r="BR3" s="19">
        <v>2</v>
      </c>
      <c r="BS3" s="19">
        <v>1</v>
      </c>
      <c r="BT3" s="19">
        <v>3</v>
      </c>
      <c r="BU3" s="19">
        <v>1</v>
      </c>
      <c r="BV3" s="19">
        <v>0</v>
      </c>
      <c r="BW3" s="19">
        <v>0</v>
      </c>
      <c r="BX3" s="19">
        <v>0</v>
      </c>
      <c r="BY3" s="19">
        <v>0</v>
      </c>
      <c r="BZ3" s="19">
        <v>0</v>
      </c>
      <c r="CA3" s="19">
        <v>0</v>
      </c>
      <c r="CB3" s="19">
        <v>0</v>
      </c>
      <c r="CC3" s="25" t="s">
        <v>35</v>
      </c>
      <c r="CD3" s="19">
        <v>2</v>
      </c>
      <c r="CE3" s="20">
        <v>1</v>
      </c>
      <c r="CF3" s="19">
        <v>1979.19</v>
      </c>
      <c r="CJ3" s="19">
        <v>95</v>
      </c>
      <c r="CK3" s="19">
        <v>1</v>
      </c>
      <c r="CL3" s="19">
        <v>1</v>
      </c>
      <c r="CM3" s="19">
        <v>1</v>
      </c>
      <c r="CN3" s="19">
        <v>1</v>
      </c>
      <c r="CO3" s="19">
        <v>0</v>
      </c>
      <c r="CP3" s="19">
        <v>1</v>
      </c>
      <c r="CQ3" s="19">
        <v>1</v>
      </c>
      <c r="CR3" s="19">
        <v>0</v>
      </c>
      <c r="CS3" s="19">
        <v>0</v>
      </c>
      <c r="CT3" s="19">
        <v>0</v>
      </c>
      <c r="CU3" s="19">
        <v>0</v>
      </c>
      <c r="CV3" s="19">
        <v>0</v>
      </c>
      <c r="CW3" s="19">
        <v>0</v>
      </c>
      <c r="CX3" s="19">
        <v>0</v>
      </c>
      <c r="CY3" s="19">
        <v>0</v>
      </c>
      <c r="CZ3" s="19">
        <v>0</v>
      </c>
      <c r="DA3" s="19">
        <v>0</v>
      </c>
      <c r="DB3" s="19">
        <v>0</v>
      </c>
      <c r="DC3" s="19">
        <v>0</v>
      </c>
      <c r="DD3" s="19">
        <v>0</v>
      </c>
      <c r="DE3" s="19">
        <v>0</v>
      </c>
      <c r="DF3" s="19">
        <v>0</v>
      </c>
      <c r="DG3" s="19">
        <v>0</v>
      </c>
      <c r="DH3" s="19">
        <v>0</v>
      </c>
      <c r="DI3" s="19">
        <v>0</v>
      </c>
      <c r="DK3" s="19">
        <v>1</v>
      </c>
      <c r="DL3" s="19">
        <v>93</v>
      </c>
      <c r="DM3" s="19">
        <v>1</v>
      </c>
      <c r="DN3" s="25" t="s">
        <v>35</v>
      </c>
      <c r="DP3" s="19">
        <v>0</v>
      </c>
      <c r="DQ3" s="19">
        <v>0</v>
      </c>
      <c r="DR3" s="19">
        <v>0</v>
      </c>
      <c r="DS3" s="19">
        <v>0</v>
      </c>
      <c r="DT3" s="19">
        <v>0</v>
      </c>
      <c r="DU3" s="19">
        <v>0</v>
      </c>
      <c r="DV3" s="19">
        <v>0</v>
      </c>
      <c r="DW3" s="19">
        <v>0</v>
      </c>
      <c r="DX3" s="19">
        <v>0</v>
      </c>
      <c r="DY3" s="19">
        <v>0</v>
      </c>
      <c r="DZ3" s="19">
        <v>0</v>
      </c>
      <c r="EA3" s="19">
        <v>0</v>
      </c>
      <c r="EB3" s="19">
        <v>0</v>
      </c>
      <c r="EC3" s="19">
        <v>0</v>
      </c>
      <c r="ED3" s="19">
        <v>0</v>
      </c>
      <c r="EE3" s="19">
        <v>0</v>
      </c>
      <c r="EF3" s="19">
        <v>0</v>
      </c>
      <c r="EG3" s="19">
        <v>0</v>
      </c>
      <c r="EH3" s="19">
        <v>0</v>
      </c>
      <c r="EN3" s="19">
        <v>2</v>
      </c>
      <c r="EO3" s="20">
        <v>1</v>
      </c>
      <c r="EP3" s="19">
        <v>1</v>
      </c>
      <c r="EQ3" s="19">
        <v>1</v>
      </c>
      <c r="ER3" s="19">
        <v>1</v>
      </c>
      <c r="ES3" s="19">
        <v>0</v>
      </c>
      <c r="ET3" s="19">
        <v>1</v>
      </c>
      <c r="EU3" s="19">
        <v>1</v>
      </c>
      <c r="EV3" s="19">
        <v>1</v>
      </c>
      <c r="EW3" s="19">
        <v>1</v>
      </c>
      <c r="EX3" s="19">
        <v>1</v>
      </c>
      <c r="EY3" s="19">
        <v>1</v>
      </c>
      <c r="EZ3" s="19">
        <v>0</v>
      </c>
      <c r="FA3" s="19">
        <v>0</v>
      </c>
      <c r="FB3" s="19">
        <v>0</v>
      </c>
      <c r="FC3" s="19">
        <v>0</v>
      </c>
      <c r="FD3" s="19">
        <v>0</v>
      </c>
      <c r="FE3" s="19">
        <v>0</v>
      </c>
      <c r="FF3" s="19">
        <v>1</v>
      </c>
      <c r="FG3" s="19">
        <v>0</v>
      </c>
      <c r="FH3" s="19">
        <v>1</v>
      </c>
      <c r="FI3" s="19">
        <v>1</v>
      </c>
      <c r="FJ3" s="19">
        <v>0</v>
      </c>
      <c r="FK3" s="19">
        <v>0</v>
      </c>
      <c r="FO3" s="19">
        <v>1</v>
      </c>
      <c r="FP3" s="19">
        <v>2</v>
      </c>
      <c r="FQ3" s="19">
        <v>2</v>
      </c>
      <c r="FR3" s="19">
        <v>0</v>
      </c>
      <c r="FT3" s="25" t="s">
        <v>35</v>
      </c>
      <c r="FU3" s="19">
        <v>2</v>
      </c>
      <c r="FV3" s="20">
        <v>3</v>
      </c>
      <c r="FW3" s="19">
        <v>1</v>
      </c>
      <c r="FX3" s="19">
        <v>1</v>
      </c>
      <c r="FY3" s="19">
        <v>1</v>
      </c>
      <c r="FZ3" s="19">
        <v>0</v>
      </c>
      <c r="GA3" s="19">
        <v>0</v>
      </c>
      <c r="GB3" s="19">
        <v>1</v>
      </c>
      <c r="GC3" s="19">
        <v>1</v>
      </c>
      <c r="GD3" s="19">
        <v>0</v>
      </c>
      <c r="GE3" s="19">
        <v>1</v>
      </c>
      <c r="GF3" s="19">
        <v>1</v>
      </c>
      <c r="GG3" s="19">
        <v>1</v>
      </c>
      <c r="GH3" s="19">
        <v>1</v>
      </c>
      <c r="GI3" s="19">
        <v>1</v>
      </c>
      <c r="GJ3" s="19">
        <v>0</v>
      </c>
      <c r="GK3" s="19">
        <v>1</v>
      </c>
      <c r="GL3" s="19">
        <v>0</v>
      </c>
      <c r="GM3" s="19">
        <v>0</v>
      </c>
      <c r="GN3" s="19">
        <v>0</v>
      </c>
      <c r="GO3" s="19">
        <v>0</v>
      </c>
      <c r="GP3" s="19">
        <v>0</v>
      </c>
      <c r="GQ3" s="19">
        <v>0</v>
      </c>
      <c r="GR3" s="19">
        <v>0</v>
      </c>
      <c r="GS3" s="19">
        <v>0</v>
      </c>
      <c r="GT3" s="19">
        <v>0</v>
      </c>
      <c r="GU3" s="19">
        <v>1</v>
      </c>
      <c r="GV3" s="19">
        <v>1</v>
      </c>
      <c r="GW3" s="19">
        <v>1</v>
      </c>
      <c r="GX3" s="19">
        <v>1</v>
      </c>
      <c r="GY3" s="19">
        <v>9</v>
      </c>
      <c r="GZ3" s="25" t="s">
        <v>651</v>
      </c>
      <c r="HA3" s="19">
        <v>0</v>
      </c>
      <c r="HC3" s="19">
        <v>2</v>
      </c>
      <c r="HD3" s="20" t="b">
        <f t="shared" si="1"/>
        <v>1</v>
      </c>
      <c r="HE3" s="21" t="b">
        <f t="shared" si="2"/>
        <v>0</v>
      </c>
      <c r="HF3" s="21" t="b">
        <f t="shared" si="3"/>
        <v>1</v>
      </c>
      <c r="HG3" s="19" t="b">
        <f t="shared" si="4"/>
        <v>1</v>
      </c>
      <c r="HH3" s="20" t="b">
        <f t="shared" si="5"/>
        <v>1</v>
      </c>
      <c r="HI3" s="19" t="b">
        <f t="shared" si="6"/>
        <v>1</v>
      </c>
      <c r="HJ3" s="19" t="b">
        <f t="shared" si="7"/>
        <v>1</v>
      </c>
      <c r="HK3" s="19" t="b">
        <f t="shared" si="8"/>
        <v>0</v>
      </c>
      <c r="HL3" s="20" t="b">
        <f t="shared" si="9"/>
        <v>1</v>
      </c>
      <c r="HM3" s="19" t="b">
        <f t="shared" si="10"/>
        <v>1</v>
      </c>
      <c r="HN3" s="19" t="b">
        <f t="shared" si="11"/>
        <v>0</v>
      </c>
      <c r="HO3" s="19" t="b">
        <f t="shared" si="12"/>
        <v>0</v>
      </c>
      <c r="HP3" s="19" t="b">
        <f t="shared" si="13"/>
        <v>0</v>
      </c>
      <c r="HQ3" s="19" t="b">
        <f t="shared" si="14"/>
        <v>0</v>
      </c>
      <c r="HR3" s="19" t="b">
        <f t="shared" si="15"/>
        <v>1</v>
      </c>
      <c r="HS3" s="20" t="b">
        <f t="shared" si="16"/>
        <v>0</v>
      </c>
      <c r="HT3" s="19" t="b">
        <f t="shared" si="17"/>
        <v>0</v>
      </c>
      <c r="HU3" s="19" t="b">
        <f t="shared" si="18"/>
        <v>0</v>
      </c>
      <c r="HV3" s="19" t="b">
        <f t="shared" si="19"/>
        <v>0</v>
      </c>
      <c r="HW3" s="19" t="b">
        <f t="shared" si="20"/>
        <v>0</v>
      </c>
      <c r="HX3" s="19" t="b">
        <f t="shared" si="21"/>
        <v>0</v>
      </c>
      <c r="HY3" s="19" t="b">
        <f t="shared" si="22"/>
        <v>0</v>
      </c>
      <c r="HZ3" s="19" t="b">
        <f t="shared" si="23"/>
        <v>0</v>
      </c>
      <c r="IA3" s="20" t="b">
        <f t="shared" si="24"/>
        <v>1</v>
      </c>
      <c r="IB3" s="21" t="b">
        <f t="shared" si="25"/>
        <v>1</v>
      </c>
      <c r="IC3" s="19" t="b">
        <f t="shared" si="26"/>
        <v>0</v>
      </c>
      <c r="ID3" s="19" t="b">
        <f t="shared" si="27"/>
        <v>0</v>
      </c>
      <c r="IE3" s="19" t="b">
        <f t="shared" si="28"/>
        <v>0</v>
      </c>
      <c r="IF3" s="19" t="b">
        <f t="shared" si="29"/>
        <v>0</v>
      </c>
      <c r="IG3" s="19" t="b">
        <f t="shared" ref="IG3:IG73" si="47">AND(IC3=TRUE,IF3=FALSE)</f>
        <v>0</v>
      </c>
      <c r="IH3" s="20">
        <f t="shared" si="30"/>
        <v>0</v>
      </c>
      <c r="II3" s="19">
        <f t="shared" si="31"/>
        <v>2</v>
      </c>
      <c r="IJ3" s="19">
        <f t="shared" si="32"/>
        <v>0</v>
      </c>
      <c r="IK3" s="19">
        <f t="shared" si="33"/>
        <v>0</v>
      </c>
      <c r="IL3" s="19">
        <f t="shared" si="34"/>
        <v>0</v>
      </c>
      <c r="IM3" s="19">
        <f t="shared" si="35"/>
        <v>0</v>
      </c>
      <c r="IN3" s="19">
        <f t="shared" si="36"/>
        <v>0</v>
      </c>
      <c r="IO3" s="19">
        <f t="shared" si="37"/>
        <v>0</v>
      </c>
      <c r="IP3" s="19">
        <f t="shared" si="38"/>
        <v>0</v>
      </c>
      <c r="IQ3" s="19">
        <f t="shared" si="39"/>
        <v>0</v>
      </c>
      <c r="IR3" s="19">
        <f t="shared" si="40"/>
        <v>0</v>
      </c>
      <c r="IS3" s="19">
        <f t="shared" si="41"/>
        <v>0</v>
      </c>
      <c r="IT3" s="19">
        <f t="shared" si="42"/>
        <v>0</v>
      </c>
      <c r="IU3" s="19">
        <f t="shared" si="43"/>
        <v>0</v>
      </c>
      <c r="IV3" s="19">
        <f t="shared" si="44"/>
        <v>0</v>
      </c>
      <c r="IW3" s="19">
        <f t="shared" si="45"/>
        <v>0</v>
      </c>
      <c r="IX3" s="19">
        <f t="shared" ref="IX3:IX4" si="48">SUM(IH3:IW3)</f>
        <v>2</v>
      </c>
      <c r="IY3" s="22">
        <f t="shared" ref="IY3:IY66" si="49">HLOOKUP(IX3,$IH$189:$IW$190,2)</f>
        <v>0.92500000000000004</v>
      </c>
    </row>
    <row r="4" spans="1:842" x14ac:dyDescent="0.25">
      <c r="A4" s="18" t="b">
        <f t="shared" si="0"/>
        <v>1</v>
      </c>
      <c r="B4" s="19" t="s">
        <v>817</v>
      </c>
      <c r="C4" s="20" t="s">
        <v>820</v>
      </c>
      <c r="D4" s="20">
        <v>1979.8</v>
      </c>
      <c r="H4" s="19">
        <v>75</v>
      </c>
      <c r="I4" s="19">
        <v>1</v>
      </c>
      <c r="J4" s="19">
        <v>0</v>
      </c>
      <c r="K4" s="19">
        <v>0</v>
      </c>
      <c r="L4" s="19">
        <v>0</v>
      </c>
      <c r="M4" s="19">
        <v>0</v>
      </c>
      <c r="N4" s="19">
        <v>0</v>
      </c>
      <c r="P4" s="19">
        <v>0</v>
      </c>
      <c r="Q4" s="19">
        <v>0</v>
      </c>
      <c r="R4" s="19">
        <v>0</v>
      </c>
      <c r="S4" s="19">
        <v>0</v>
      </c>
      <c r="T4" s="19">
        <v>0</v>
      </c>
      <c r="U4" s="19">
        <v>0</v>
      </c>
      <c r="V4" s="19">
        <v>0</v>
      </c>
      <c r="W4" s="19">
        <v>0</v>
      </c>
      <c r="X4" s="19">
        <v>0</v>
      </c>
      <c r="Y4" s="19">
        <v>0</v>
      </c>
      <c r="Z4" s="19">
        <v>0</v>
      </c>
      <c r="AA4" s="19">
        <v>0</v>
      </c>
      <c r="AB4" s="19">
        <v>0</v>
      </c>
      <c r="AC4" s="19">
        <v>0</v>
      </c>
      <c r="AD4" s="19">
        <v>0</v>
      </c>
      <c r="AE4" s="19">
        <v>0</v>
      </c>
      <c r="AF4" s="19">
        <v>0</v>
      </c>
      <c r="AG4" s="19">
        <v>0</v>
      </c>
      <c r="AM4" s="19">
        <v>1</v>
      </c>
      <c r="AN4" s="19">
        <v>0</v>
      </c>
      <c r="AO4" s="19">
        <v>0</v>
      </c>
      <c r="AP4" s="19">
        <v>1</v>
      </c>
      <c r="AQ4" s="19">
        <v>0</v>
      </c>
      <c r="AR4" s="19">
        <v>0</v>
      </c>
      <c r="AS4" s="19">
        <v>0</v>
      </c>
      <c r="AT4" s="19">
        <v>0</v>
      </c>
      <c r="AU4" s="19">
        <v>0</v>
      </c>
      <c r="AV4" s="19">
        <v>0</v>
      </c>
      <c r="AW4" s="19">
        <v>0</v>
      </c>
      <c r="AX4" s="19">
        <v>0</v>
      </c>
      <c r="AY4" s="19">
        <v>0</v>
      </c>
      <c r="AZ4" s="19">
        <v>0</v>
      </c>
      <c r="BA4" s="19">
        <v>0</v>
      </c>
      <c r="BB4" s="19">
        <v>0</v>
      </c>
      <c r="BC4" s="19">
        <v>0</v>
      </c>
      <c r="BD4" s="19">
        <v>0</v>
      </c>
      <c r="BE4" s="19">
        <v>0</v>
      </c>
      <c r="BF4" s="19">
        <v>1</v>
      </c>
      <c r="BG4" s="25" t="s">
        <v>652</v>
      </c>
      <c r="BH4" s="19">
        <v>0</v>
      </c>
      <c r="BJ4" s="19">
        <v>0</v>
      </c>
      <c r="BK4" s="25" t="s">
        <v>35</v>
      </c>
      <c r="BL4" s="19">
        <v>2</v>
      </c>
      <c r="BM4" s="20">
        <v>1</v>
      </c>
      <c r="BN4" s="19">
        <v>1</v>
      </c>
      <c r="BO4" s="19">
        <v>1</v>
      </c>
      <c r="BP4" s="19">
        <v>0</v>
      </c>
      <c r="BQ4" s="19">
        <v>0</v>
      </c>
      <c r="BR4" s="19">
        <v>13</v>
      </c>
      <c r="BS4" s="19">
        <v>1</v>
      </c>
      <c r="BT4" s="19">
        <v>3</v>
      </c>
      <c r="BU4" s="19">
        <v>1</v>
      </c>
      <c r="BV4" s="19">
        <v>0</v>
      </c>
      <c r="BW4" s="19">
        <v>0</v>
      </c>
      <c r="BX4" s="19">
        <v>0</v>
      </c>
      <c r="BY4" s="19">
        <v>0</v>
      </c>
      <c r="BZ4" s="19">
        <v>0</v>
      </c>
      <c r="CA4" s="19">
        <v>0</v>
      </c>
      <c r="CB4" s="19">
        <v>0</v>
      </c>
      <c r="CC4" s="25" t="s">
        <v>35</v>
      </c>
      <c r="CD4" s="19">
        <v>2</v>
      </c>
      <c r="CE4" s="20">
        <v>1</v>
      </c>
      <c r="CF4" s="19">
        <v>1979.24</v>
      </c>
      <c r="CJ4" s="19">
        <v>90</v>
      </c>
      <c r="CK4" s="19">
        <v>1</v>
      </c>
      <c r="CL4" s="19">
        <v>0</v>
      </c>
      <c r="CM4" s="19">
        <v>0</v>
      </c>
      <c r="CN4" s="19">
        <v>0</v>
      </c>
      <c r="CO4" s="19">
        <v>0</v>
      </c>
      <c r="CP4" s="19">
        <v>0</v>
      </c>
      <c r="CR4" s="19">
        <v>0</v>
      </c>
      <c r="CS4" s="19">
        <v>0</v>
      </c>
      <c r="CT4" s="19">
        <v>0</v>
      </c>
      <c r="CU4" s="19">
        <v>0</v>
      </c>
      <c r="CV4" s="19">
        <v>0</v>
      </c>
      <c r="CW4" s="19">
        <v>0</v>
      </c>
      <c r="CX4" s="19">
        <v>0</v>
      </c>
      <c r="CY4" s="19">
        <v>0</v>
      </c>
      <c r="CZ4" s="19">
        <v>0</v>
      </c>
      <c r="DA4" s="19">
        <v>0</v>
      </c>
      <c r="DB4" s="19">
        <v>0</v>
      </c>
      <c r="DC4" s="19">
        <v>0</v>
      </c>
      <c r="DD4" s="19">
        <v>0</v>
      </c>
      <c r="DE4" s="19">
        <v>0</v>
      </c>
      <c r="DF4" s="19">
        <v>0</v>
      </c>
      <c r="DG4" s="19">
        <v>0</v>
      </c>
      <c r="DH4" s="19">
        <v>0</v>
      </c>
      <c r="DI4" s="19">
        <v>0</v>
      </c>
      <c r="DO4" s="19">
        <v>1</v>
      </c>
      <c r="DP4" s="19">
        <v>0</v>
      </c>
      <c r="DQ4" s="19">
        <v>0</v>
      </c>
      <c r="DR4" s="19">
        <v>1</v>
      </c>
      <c r="DS4" s="19">
        <v>0</v>
      </c>
      <c r="DT4" s="19">
        <v>0</v>
      </c>
      <c r="DU4" s="19">
        <v>0</v>
      </c>
      <c r="DV4" s="19">
        <v>0</v>
      </c>
      <c r="DW4" s="19">
        <v>0</v>
      </c>
      <c r="DX4" s="19">
        <v>0</v>
      </c>
      <c r="DY4" s="19">
        <v>0</v>
      </c>
      <c r="DZ4" s="19">
        <v>0</v>
      </c>
      <c r="EA4" s="19">
        <v>0</v>
      </c>
      <c r="EB4" s="19">
        <v>0</v>
      </c>
      <c r="EC4" s="19">
        <v>0</v>
      </c>
      <c r="ED4" s="19">
        <v>0</v>
      </c>
      <c r="EE4" s="19">
        <v>0</v>
      </c>
      <c r="EF4" s="19">
        <v>0</v>
      </c>
      <c r="EG4" s="19">
        <v>0</v>
      </c>
      <c r="EH4" s="19">
        <v>0</v>
      </c>
      <c r="EJ4" s="19">
        <v>1</v>
      </c>
      <c r="EK4" s="19">
        <v>66</v>
      </c>
      <c r="EL4" s="19">
        <v>1</v>
      </c>
      <c r="EM4" s="25" t="s">
        <v>35</v>
      </c>
      <c r="EN4" s="19">
        <v>2</v>
      </c>
      <c r="EO4" s="20">
        <v>0</v>
      </c>
      <c r="EP4" s="19">
        <v>0</v>
      </c>
      <c r="EQ4" s="19">
        <v>0</v>
      </c>
      <c r="ER4" s="19">
        <v>1</v>
      </c>
      <c r="ES4" s="19">
        <v>0</v>
      </c>
      <c r="ET4" s="19">
        <v>1</v>
      </c>
      <c r="EU4" s="19">
        <v>0</v>
      </c>
      <c r="EV4" s="19">
        <v>1</v>
      </c>
      <c r="EW4" s="19">
        <v>0</v>
      </c>
      <c r="EX4" s="19">
        <v>0</v>
      </c>
      <c r="EY4" s="19">
        <v>0</v>
      </c>
      <c r="EZ4" s="19">
        <v>0</v>
      </c>
      <c r="FA4" s="19">
        <v>0</v>
      </c>
      <c r="FB4" s="19">
        <v>0</v>
      </c>
      <c r="FC4" s="19">
        <v>0</v>
      </c>
      <c r="FD4" s="19">
        <v>0</v>
      </c>
      <c r="FE4" s="19">
        <v>0</v>
      </c>
      <c r="FF4" s="19">
        <v>1</v>
      </c>
      <c r="FG4" s="19">
        <v>0</v>
      </c>
      <c r="FH4" s="19">
        <v>1</v>
      </c>
      <c r="FI4" s="19">
        <v>1</v>
      </c>
      <c r="FJ4" s="19">
        <v>0</v>
      </c>
      <c r="FK4" s="19">
        <v>0</v>
      </c>
      <c r="FO4" s="19">
        <v>1</v>
      </c>
      <c r="FP4" s="19">
        <v>1</v>
      </c>
      <c r="FQ4" s="19">
        <v>2</v>
      </c>
      <c r="FR4" s="19">
        <v>0</v>
      </c>
      <c r="FT4" s="25" t="s">
        <v>38</v>
      </c>
      <c r="FU4" s="19">
        <v>2</v>
      </c>
      <c r="FV4" s="20">
        <v>3</v>
      </c>
      <c r="FW4" s="19">
        <v>1</v>
      </c>
      <c r="FX4" s="19">
        <v>3</v>
      </c>
      <c r="GA4" s="19">
        <v>1</v>
      </c>
      <c r="GB4" s="19">
        <v>1</v>
      </c>
      <c r="GC4" s="19">
        <v>1</v>
      </c>
      <c r="GD4" s="19">
        <v>0</v>
      </c>
      <c r="GE4" s="19">
        <v>1</v>
      </c>
      <c r="GF4" s="19">
        <v>1</v>
      </c>
      <c r="GG4" s="19">
        <v>1</v>
      </c>
      <c r="GH4" s="19">
        <v>1</v>
      </c>
      <c r="GI4" s="19">
        <v>1</v>
      </c>
      <c r="GJ4" s="19">
        <v>0</v>
      </c>
      <c r="GK4" s="19">
        <v>1</v>
      </c>
      <c r="GL4" s="19">
        <v>0</v>
      </c>
      <c r="GM4" s="19">
        <v>0</v>
      </c>
      <c r="GN4" s="19">
        <v>0</v>
      </c>
      <c r="GO4" s="19">
        <v>0</v>
      </c>
      <c r="GP4" s="19">
        <v>0</v>
      </c>
      <c r="GQ4" s="19">
        <v>0</v>
      </c>
      <c r="GR4" s="19">
        <v>0</v>
      </c>
      <c r="GS4" s="19">
        <v>0</v>
      </c>
      <c r="GT4" s="19">
        <v>0</v>
      </c>
      <c r="GU4" s="19">
        <v>1</v>
      </c>
      <c r="GV4" s="19">
        <v>1</v>
      </c>
      <c r="GW4" s="19">
        <v>1</v>
      </c>
      <c r="GX4" s="19">
        <v>1</v>
      </c>
      <c r="GY4" s="19">
        <v>13</v>
      </c>
      <c r="GZ4" s="25" t="s">
        <v>39</v>
      </c>
      <c r="HA4" s="19">
        <v>0</v>
      </c>
      <c r="HC4" s="19">
        <v>2</v>
      </c>
      <c r="HD4" s="20" t="b">
        <f t="shared" si="1"/>
        <v>1</v>
      </c>
      <c r="HE4" s="21" t="b">
        <f t="shared" si="2"/>
        <v>0</v>
      </c>
      <c r="HF4" s="21" t="b">
        <f t="shared" si="3"/>
        <v>1</v>
      </c>
      <c r="HG4" s="19" t="b">
        <f t="shared" si="4"/>
        <v>1</v>
      </c>
      <c r="HH4" s="20" t="b">
        <f t="shared" si="5"/>
        <v>0</v>
      </c>
      <c r="HI4" s="19" t="b">
        <f t="shared" si="6"/>
        <v>0</v>
      </c>
      <c r="HJ4" s="19" t="b">
        <f t="shared" si="7"/>
        <v>1</v>
      </c>
      <c r="HK4" s="19" t="b">
        <f t="shared" si="8"/>
        <v>0</v>
      </c>
      <c r="HL4" s="20" t="b">
        <f t="shared" si="9"/>
        <v>1</v>
      </c>
      <c r="HM4" s="19" t="b">
        <f t="shared" si="10"/>
        <v>1</v>
      </c>
      <c r="HN4" s="19" t="b">
        <f t="shared" si="11"/>
        <v>0</v>
      </c>
      <c r="HO4" s="19" t="b">
        <f t="shared" si="12"/>
        <v>0</v>
      </c>
      <c r="HP4" s="19" t="b">
        <f t="shared" si="13"/>
        <v>0</v>
      </c>
      <c r="HQ4" s="19" t="b">
        <f t="shared" si="14"/>
        <v>0</v>
      </c>
      <c r="HR4" s="19" t="b">
        <f t="shared" si="15"/>
        <v>1</v>
      </c>
      <c r="HS4" s="20" t="b">
        <f t="shared" si="16"/>
        <v>0</v>
      </c>
      <c r="HT4" s="19" t="b">
        <f t="shared" si="17"/>
        <v>0</v>
      </c>
      <c r="HU4" s="19" t="b">
        <f t="shared" si="18"/>
        <v>0</v>
      </c>
      <c r="HV4" s="19" t="b">
        <f t="shared" si="19"/>
        <v>0</v>
      </c>
      <c r="HW4" s="19" t="b">
        <f t="shared" si="20"/>
        <v>0</v>
      </c>
      <c r="HX4" s="19" t="b">
        <f t="shared" si="21"/>
        <v>0</v>
      </c>
      <c r="HY4" s="19" t="b">
        <f t="shared" si="22"/>
        <v>0</v>
      </c>
      <c r="HZ4" s="19" t="b">
        <f t="shared" si="23"/>
        <v>0</v>
      </c>
      <c r="IA4" s="20" t="b">
        <f t="shared" si="24"/>
        <v>1</v>
      </c>
      <c r="IB4" s="21" t="b">
        <f t="shared" si="25"/>
        <v>1</v>
      </c>
      <c r="IC4" s="19" t="b">
        <f t="shared" si="26"/>
        <v>0</v>
      </c>
      <c r="ID4" s="19" t="b">
        <f t="shared" si="27"/>
        <v>0</v>
      </c>
      <c r="IE4" s="19" t="b">
        <f t="shared" si="28"/>
        <v>0</v>
      </c>
      <c r="IF4" s="19" t="b">
        <f t="shared" si="29"/>
        <v>0</v>
      </c>
      <c r="IG4" s="19" t="b">
        <f t="shared" si="47"/>
        <v>0</v>
      </c>
      <c r="IH4" s="20">
        <f t="shared" si="30"/>
        <v>0</v>
      </c>
      <c r="II4" s="19">
        <f t="shared" si="31"/>
        <v>0</v>
      </c>
      <c r="IJ4" s="19">
        <f t="shared" si="32"/>
        <v>0</v>
      </c>
      <c r="IK4" s="19">
        <f t="shared" si="33"/>
        <v>0</v>
      </c>
      <c r="IL4" s="19">
        <f t="shared" si="34"/>
        <v>0</v>
      </c>
      <c r="IM4" s="19">
        <f t="shared" si="35"/>
        <v>0</v>
      </c>
      <c r="IN4" s="19">
        <f t="shared" si="36"/>
        <v>0</v>
      </c>
      <c r="IO4" s="19">
        <f t="shared" si="37"/>
        <v>0</v>
      </c>
      <c r="IP4" s="19">
        <f t="shared" si="38"/>
        <v>0</v>
      </c>
      <c r="IQ4" s="19">
        <f t="shared" si="39"/>
        <v>0</v>
      </c>
      <c r="IR4" s="19">
        <f t="shared" si="40"/>
        <v>0</v>
      </c>
      <c r="IS4" s="19">
        <f t="shared" si="41"/>
        <v>0</v>
      </c>
      <c r="IT4" s="19">
        <f t="shared" si="42"/>
        <v>0</v>
      </c>
      <c r="IU4" s="19">
        <f t="shared" si="43"/>
        <v>14</v>
      </c>
      <c r="IV4" s="19">
        <f t="shared" si="44"/>
        <v>0</v>
      </c>
      <c r="IW4" s="19">
        <f t="shared" si="45"/>
        <v>0</v>
      </c>
      <c r="IX4" s="19">
        <f t="shared" si="48"/>
        <v>14</v>
      </c>
      <c r="IY4" s="22">
        <f t="shared" si="49"/>
        <v>0.66176470588235292</v>
      </c>
    </row>
    <row r="5" spans="1:842" x14ac:dyDescent="0.25">
      <c r="A5" s="18" t="b">
        <f t="shared" si="0"/>
        <v>1</v>
      </c>
      <c r="B5" s="19" t="s">
        <v>817</v>
      </c>
      <c r="C5" s="20" t="s">
        <v>821</v>
      </c>
      <c r="D5" s="20">
        <v>1979.26</v>
      </c>
      <c r="H5" s="19">
        <v>80</v>
      </c>
      <c r="I5" s="19">
        <v>1</v>
      </c>
      <c r="J5" s="19">
        <v>0</v>
      </c>
      <c r="K5" s="19">
        <v>0</v>
      </c>
      <c r="L5" s="19">
        <v>1</v>
      </c>
      <c r="M5" s="19">
        <v>1</v>
      </c>
      <c r="N5" s="19">
        <v>1</v>
      </c>
      <c r="O5" s="19">
        <v>1</v>
      </c>
      <c r="P5" s="19">
        <v>0</v>
      </c>
      <c r="Q5" s="19">
        <v>0</v>
      </c>
      <c r="R5" s="19">
        <v>0</v>
      </c>
      <c r="S5" s="19">
        <v>0</v>
      </c>
      <c r="T5" s="19">
        <v>0</v>
      </c>
      <c r="U5" s="19">
        <v>0</v>
      </c>
      <c r="V5" s="19">
        <v>0</v>
      </c>
      <c r="W5" s="19">
        <v>0</v>
      </c>
      <c r="X5" s="19">
        <v>0</v>
      </c>
      <c r="Y5" s="19">
        <v>0</v>
      </c>
      <c r="Z5" s="19">
        <v>0</v>
      </c>
      <c r="AA5" s="19">
        <v>0</v>
      </c>
      <c r="AB5" s="19">
        <v>0</v>
      </c>
      <c r="AC5" s="19">
        <v>0</v>
      </c>
      <c r="AD5" s="19">
        <v>0</v>
      </c>
      <c r="AE5" s="19">
        <v>0</v>
      </c>
      <c r="AF5" s="19">
        <v>0</v>
      </c>
      <c r="AG5" s="19">
        <v>0</v>
      </c>
      <c r="AI5" s="19">
        <v>1</v>
      </c>
      <c r="AJ5" s="19">
        <v>23</v>
      </c>
      <c r="AK5" s="19">
        <v>1</v>
      </c>
      <c r="AL5" s="25" t="s">
        <v>35</v>
      </c>
      <c r="AN5" s="19">
        <v>0</v>
      </c>
      <c r="AO5" s="19">
        <v>0</v>
      </c>
      <c r="AP5" s="19">
        <v>0</v>
      </c>
      <c r="AQ5" s="19">
        <v>0</v>
      </c>
      <c r="AR5" s="19">
        <v>0</v>
      </c>
      <c r="AS5" s="19">
        <v>0</v>
      </c>
      <c r="AT5" s="19">
        <v>0</v>
      </c>
      <c r="AU5" s="19">
        <v>0</v>
      </c>
      <c r="AV5" s="19">
        <v>0</v>
      </c>
      <c r="AW5" s="19">
        <v>0</v>
      </c>
      <c r="AX5" s="19">
        <v>0</v>
      </c>
      <c r="AY5" s="19">
        <v>0</v>
      </c>
      <c r="AZ5" s="19">
        <v>0</v>
      </c>
      <c r="BA5" s="19">
        <v>0</v>
      </c>
      <c r="BB5" s="19">
        <v>0</v>
      </c>
      <c r="BC5" s="19">
        <v>0</v>
      </c>
      <c r="BD5" s="19">
        <v>0</v>
      </c>
      <c r="BE5" s="19">
        <v>0</v>
      </c>
      <c r="BF5" s="19">
        <v>0</v>
      </c>
      <c r="BL5" s="19">
        <v>2</v>
      </c>
      <c r="BM5" s="20">
        <v>1</v>
      </c>
      <c r="BN5" s="19">
        <v>1</v>
      </c>
      <c r="BO5" s="19">
        <v>1</v>
      </c>
      <c r="BP5" s="19">
        <v>0</v>
      </c>
      <c r="BQ5" s="19">
        <v>0</v>
      </c>
      <c r="BR5" s="19">
        <v>2</v>
      </c>
      <c r="BS5" s="19">
        <v>2</v>
      </c>
      <c r="BT5" s="19">
        <v>2</v>
      </c>
      <c r="BU5" s="19">
        <v>2</v>
      </c>
      <c r="BV5" s="19">
        <v>0</v>
      </c>
      <c r="BW5" s="19">
        <v>0</v>
      </c>
      <c r="BX5" s="19">
        <v>0</v>
      </c>
      <c r="BY5" s="19">
        <v>0</v>
      </c>
      <c r="BZ5" s="19">
        <v>0</v>
      </c>
      <c r="CA5" s="19">
        <v>0</v>
      </c>
      <c r="CB5" s="19">
        <v>0</v>
      </c>
      <c r="CC5" s="25" t="s">
        <v>35</v>
      </c>
      <c r="CD5" s="19">
        <v>2</v>
      </c>
      <c r="CE5" s="20">
        <v>1</v>
      </c>
      <c r="CF5" s="19">
        <v>1979.24</v>
      </c>
      <c r="CJ5" s="19">
        <v>100</v>
      </c>
      <c r="CK5" s="19">
        <v>1</v>
      </c>
      <c r="CL5" s="19">
        <v>0</v>
      </c>
      <c r="CM5" s="19">
        <v>0</v>
      </c>
      <c r="CN5" s="19">
        <v>1</v>
      </c>
      <c r="CO5" s="19">
        <v>1</v>
      </c>
      <c r="CP5" s="19">
        <v>1</v>
      </c>
      <c r="CQ5" s="19">
        <v>1</v>
      </c>
      <c r="CR5" s="19">
        <v>0</v>
      </c>
      <c r="CS5" s="19">
        <v>0</v>
      </c>
      <c r="CT5" s="19">
        <v>0</v>
      </c>
      <c r="CU5" s="19">
        <v>0</v>
      </c>
      <c r="CV5" s="19">
        <v>0</v>
      </c>
      <c r="CW5" s="19">
        <v>0</v>
      </c>
      <c r="CX5" s="19">
        <v>0</v>
      </c>
      <c r="CY5" s="19">
        <v>0</v>
      </c>
      <c r="CZ5" s="19">
        <v>0</v>
      </c>
      <c r="DA5" s="19">
        <v>0</v>
      </c>
      <c r="DB5" s="19">
        <v>0</v>
      </c>
      <c r="DC5" s="19">
        <v>0</v>
      </c>
      <c r="DD5" s="19">
        <v>0</v>
      </c>
      <c r="DE5" s="19">
        <v>0</v>
      </c>
      <c r="DF5" s="19">
        <v>0</v>
      </c>
      <c r="DG5" s="19">
        <v>0</v>
      </c>
      <c r="DH5" s="19">
        <v>0</v>
      </c>
      <c r="DI5" s="19">
        <v>0</v>
      </c>
      <c r="DK5" s="19">
        <v>1</v>
      </c>
      <c r="DL5" s="19">
        <v>23</v>
      </c>
      <c r="DM5" s="19">
        <v>1</v>
      </c>
      <c r="DN5" s="25" t="s">
        <v>35</v>
      </c>
      <c r="DP5" s="19">
        <v>0</v>
      </c>
      <c r="DQ5" s="19">
        <v>0</v>
      </c>
      <c r="DR5" s="19">
        <v>0</v>
      </c>
      <c r="DS5" s="19">
        <v>0</v>
      </c>
      <c r="DT5" s="19">
        <v>0</v>
      </c>
      <c r="DU5" s="19">
        <v>0</v>
      </c>
      <c r="DV5" s="19">
        <v>0</v>
      </c>
      <c r="DW5" s="19">
        <v>0</v>
      </c>
      <c r="DX5" s="19">
        <v>0</v>
      </c>
      <c r="DY5" s="19">
        <v>0</v>
      </c>
      <c r="DZ5" s="19">
        <v>0</v>
      </c>
      <c r="EA5" s="19">
        <v>0</v>
      </c>
      <c r="EB5" s="19">
        <v>0</v>
      </c>
      <c r="EC5" s="19">
        <v>0</v>
      </c>
      <c r="ED5" s="19">
        <v>0</v>
      </c>
      <c r="EE5" s="19">
        <v>0</v>
      </c>
      <c r="EF5" s="19">
        <v>0</v>
      </c>
      <c r="EG5" s="19">
        <v>0</v>
      </c>
      <c r="EH5" s="19">
        <v>0</v>
      </c>
      <c r="EN5" s="19">
        <v>2</v>
      </c>
      <c r="EO5" s="20">
        <v>0</v>
      </c>
      <c r="EP5" s="19">
        <v>0</v>
      </c>
      <c r="EQ5" s="19">
        <v>0</v>
      </c>
      <c r="ER5" s="19">
        <v>0</v>
      </c>
      <c r="EV5" s="19">
        <v>1</v>
      </c>
      <c r="EW5" s="19">
        <v>0</v>
      </c>
      <c r="EX5" s="19">
        <v>1</v>
      </c>
      <c r="EY5" s="19">
        <v>0</v>
      </c>
      <c r="EZ5" s="19">
        <v>0</v>
      </c>
      <c r="FA5" s="19">
        <v>1</v>
      </c>
      <c r="FB5" s="19">
        <v>0</v>
      </c>
      <c r="FC5" s="19">
        <v>1</v>
      </c>
      <c r="FD5" s="19">
        <v>0</v>
      </c>
      <c r="FE5" s="19">
        <v>0</v>
      </c>
      <c r="FF5" s="19">
        <v>1</v>
      </c>
      <c r="FG5" s="19">
        <v>0</v>
      </c>
      <c r="FH5" s="19">
        <v>1</v>
      </c>
      <c r="FI5" s="19">
        <v>1</v>
      </c>
      <c r="FJ5" s="19">
        <v>1</v>
      </c>
      <c r="FK5" s="19">
        <v>1</v>
      </c>
      <c r="FL5" s="19">
        <v>0</v>
      </c>
      <c r="FM5" s="19">
        <v>1</v>
      </c>
      <c r="FN5" s="19">
        <v>1</v>
      </c>
      <c r="FO5" s="19">
        <v>1</v>
      </c>
      <c r="FP5" s="19">
        <v>2</v>
      </c>
      <c r="FQ5" s="19">
        <v>2</v>
      </c>
      <c r="FR5" s="19">
        <v>1</v>
      </c>
      <c r="FS5" s="25" t="s">
        <v>40</v>
      </c>
      <c r="FT5" s="25" t="s">
        <v>41</v>
      </c>
      <c r="FU5" s="19">
        <v>2</v>
      </c>
      <c r="FV5" s="20">
        <v>3</v>
      </c>
      <c r="FW5" s="19">
        <v>1</v>
      </c>
      <c r="FX5" s="19">
        <v>2</v>
      </c>
      <c r="GB5" s="19">
        <v>1</v>
      </c>
      <c r="GC5" s="19">
        <v>1</v>
      </c>
      <c r="GD5" s="19">
        <v>1</v>
      </c>
      <c r="GE5" s="19">
        <v>1</v>
      </c>
      <c r="GF5" s="19">
        <v>1</v>
      </c>
      <c r="GG5" s="19">
        <v>1</v>
      </c>
      <c r="GH5" s="19">
        <v>1</v>
      </c>
      <c r="GI5" s="19">
        <v>1</v>
      </c>
      <c r="GJ5" s="19">
        <v>0</v>
      </c>
      <c r="GK5" s="19">
        <v>1</v>
      </c>
      <c r="GL5" s="19">
        <v>0</v>
      </c>
      <c r="GM5" s="19">
        <v>0</v>
      </c>
      <c r="GN5" s="19">
        <v>0</v>
      </c>
      <c r="GO5" s="19">
        <v>0</v>
      </c>
      <c r="GP5" s="19">
        <v>0</v>
      </c>
      <c r="GQ5" s="19">
        <v>1</v>
      </c>
      <c r="GR5" s="19">
        <v>0</v>
      </c>
      <c r="GS5" s="19">
        <v>0</v>
      </c>
      <c r="GT5" s="19">
        <v>1</v>
      </c>
      <c r="GU5" s="19">
        <v>0</v>
      </c>
      <c r="GV5" s="19">
        <v>1</v>
      </c>
      <c r="GW5" s="19">
        <v>1</v>
      </c>
      <c r="GX5" s="19">
        <v>1</v>
      </c>
      <c r="GY5" s="19">
        <v>8</v>
      </c>
      <c r="GZ5" s="25" t="s">
        <v>42</v>
      </c>
      <c r="HA5" s="19">
        <v>0</v>
      </c>
      <c r="HC5" s="19">
        <v>2</v>
      </c>
      <c r="HD5" s="20" t="b">
        <f t="shared" si="1"/>
        <v>1</v>
      </c>
      <c r="HE5" s="21" t="b">
        <f t="shared" si="2"/>
        <v>0</v>
      </c>
      <c r="HF5" s="21" t="b">
        <f t="shared" si="3"/>
        <v>1</v>
      </c>
      <c r="HG5" s="19" t="b">
        <f t="shared" si="4"/>
        <v>1</v>
      </c>
      <c r="HH5" s="20" t="b">
        <f t="shared" si="5"/>
        <v>0</v>
      </c>
      <c r="HI5" s="19" t="b">
        <f t="shared" si="6"/>
        <v>0</v>
      </c>
      <c r="HJ5" s="19" t="b">
        <f t="shared" si="7"/>
        <v>1</v>
      </c>
      <c r="HK5" s="19" t="b">
        <f t="shared" si="8"/>
        <v>1</v>
      </c>
      <c r="HL5" s="20" t="b">
        <f t="shared" si="9"/>
        <v>1</v>
      </c>
      <c r="HM5" s="19" t="b">
        <f t="shared" si="10"/>
        <v>1</v>
      </c>
      <c r="HN5" s="19" t="b">
        <f t="shared" si="11"/>
        <v>0</v>
      </c>
      <c r="HO5" s="19" t="b">
        <f t="shared" si="12"/>
        <v>0</v>
      </c>
      <c r="HP5" s="19" t="b">
        <f t="shared" si="13"/>
        <v>0</v>
      </c>
      <c r="HQ5" s="19" t="b">
        <f t="shared" si="14"/>
        <v>0</v>
      </c>
      <c r="HR5" s="19" t="b">
        <f t="shared" si="15"/>
        <v>1</v>
      </c>
      <c r="HS5" s="20" t="b">
        <f t="shared" si="16"/>
        <v>0</v>
      </c>
      <c r="HT5" s="19" t="b">
        <f t="shared" si="17"/>
        <v>0</v>
      </c>
      <c r="HU5" s="19" t="b">
        <f t="shared" si="18"/>
        <v>0</v>
      </c>
      <c r="HV5" s="19" t="b">
        <f t="shared" si="19"/>
        <v>0</v>
      </c>
      <c r="HW5" s="19" t="b">
        <f t="shared" si="20"/>
        <v>0</v>
      </c>
      <c r="HX5" s="19" t="b">
        <f t="shared" si="21"/>
        <v>0</v>
      </c>
      <c r="HY5" s="19" t="b">
        <f t="shared" si="22"/>
        <v>0</v>
      </c>
      <c r="HZ5" s="19" t="b">
        <f t="shared" si="23"/>
        <v>0</v>
      </c>
      <c r="IA5" s="20" t="b">
        <f t="shared" si="24"/>
        <v>1</v>
      </c>
      <c r="IB5" s="21" t="b">
        <f t="shared" si="25"/>
        <v>1</v>
      </c>
      <c r="IC5" s="19" t="b">
        <f t="shared" si="26"/>
        <v>0</v>
      </c>
      <c r="ID5" s="19" t="b">
        <f t="shared" si="27"/>
        <v>0</v>
      </c>
      <c r="IE5" s="19" t="b">
        <f t="shared" si="28"/>
        <v>1</v>
      </c>
      <c r="IF5" s="19" t="b">
        <f t="shared" si="29"/>
        <v>1</v>
      </c>
      <c r="IG5" s="19" t="b">
        <f t="shared" si="47"/>
        <v>0</v>
      </c>
      <c r="IH5" s="20">
        <f t="shared" si="30"/>
        <v>0</v>
      </c>
      <c r="II5" s="19">
        <f t="shared" si="31"/>
        <v>0</v>
      </c>
      <c r="IJ5" s="19">
        <f t="shared" si="32"/>
        <v>0</v>
      </c>
      <c r="IK5" s="19">
        <f t="shared" si="33"/>
        <v>0</v>
      </c>
      <c r="IL5" s="19">
        <f t="shared" si="34"/>
        <v>0</v>
      </c>
      <c r="IM5" s="19">
        <f t="shared" si="35"/>
        <v>0</v>
      </c>
      <c r="IN5" s="19">
        <f t="shared" si="36"/>
        <v>0</v>
      </c>
      <c r="IO5" s="19">
        <f t="shared" si="37"/>
        <v>0</v>
      </c>
      <c r="IP5" s="19">
        <f t="shared" si="38"/>
        <v>0</v>
      </c>
      <c r="IQ5" s="19">
        <f t="shared" si="39"/>
        <v>0</v>
      </c>
      <c r="IR5" s="19">
        <f t="shared" si="40"/>
        <v>0</v>
      </c>
      <c r="IS5" s="19">
        <f t="shared" si="41"/>
        <v>0</v>
      </c>
      <c r="IT5" s="19">
        <f t="shared" si="42"/>
        <v>13</v>
      </c>
      <c r="IU5" s="19">
        <f t="shared" si="43"/>
        <v>0</v>
      </c>
      <c r="IV5" s="19">
        <f t="shared" si="44"/>
        <v>0</v>
      </c>
      <c r="IW5" s="19">
        <f t="shared" si="45"/>
        <v>0</v>
      </c>
      <c r="IX5" s="19">
        <f t="shared" ref="IX5:IX68" si="50">SUM(IH5:IW5)</f>
        <v>13</v>
      </c>
      <c r="IY5" s="22">
        <f t="shared" si="49"/>
        <v>0.23076923076923078</v>
      </c>
    </row>
    <row r="6" spans="1:842" x14ac:dyDescent="0.25">
      <c r="A6" s="18" t="b">
        <f t="shared" si="0"/>
        <v>1</v>
      </c>
      <c r="B6" s="19" t="s">
        <v>817</v>
      </c>
      <c r="C6" s="20" t="s">
        <v>822</v>
      </c>
      <c r="D6" s="20">
        <v>1979.28</v>
      </c>
      <c r="H6" s="19">
        <v>100</v>
      </c>
      <c r="I6" s="19">
        <v>1</v>
      </c>
      <c r="J6" s="19">
        <v>1</v>
      </c>
      <c r="K6" s="19">
        <v>0</v>
      </c>
      <c r="L6" s="19">
        <v>1</v>
      </c>
      <c r="M6" s="19">
        <v>0</v>
      </c>
      <c r="N6" s="19">
        <v>1</v>
      </c>
      <c r="O6" s="19">
        <v>1</v>
      </c>
      <c r="P6" s="19">
        <v>0</v>
      </c>
      <c r="Q6" s="19">
        <v>0</v>
      </c>
      <c r="R6" s="19">
        <v>0</v>
      </c>
      <c r="S6" s="19">
        <v>0</v>
      </c>
      <c r="T6" s="19">
        <v>0</v>
      </c>
      <c r="U6" s="19">
        <v>0</v>
      </c>
      <c r="V6" s="19">
        <v>0</v>
      </c>
      <c r="W6" s="19">
        <v>0</v>
      </c>
      <c r="X6" s="19">
        <v>0</v>
      </c>
      <c r="Y6" s="19">
        <v>0</v>
      </c>
      <c r="Z6" s="19">
        <v>0</v>
      </c>
      <c r="AA6" s="19">
        <v>0</v>
      </c>
      <c r="AB6" s="19">
        <v>0</v>
      </c>
      <c r="AC6" s="19">
        <v>0</v>
      </c>
      <c r="AD6" s="19">
        <v>0</v>
      </c>
      <c r="AE6" s="19">
        <v>0</v>
      </c>
      <c r="AF6" s="19">
        <v>0</v>
      </c>
      <c r="AG6" s="19">
        <v>0</v>
      </c>
      <c r="AI6" s="19">
        <v>0</v>
      </c>
      <c r="AK6" s="19">
        <v>0</v>
      </c>
      <c r="AL6" s="25" t="s">
        <v>35</v>
      </c>
      <c r="AN6" s="19">
        <v>0</v>
      </c>
      <c r="AO6" s="19">
        <v>0</v>
      </c>
      <c r="AP6" s="19">
        <v>0</v>
      </c>
      <c r="AQ6" s="19">
        <v>0</v>
      </c>
      <c r="AR6" s="19">
        <v>0</v>
      </c>
      <c r="AS6" s="19">
        <v>0</v>
      </c>
      <c r="AT6" s="19">
        <v>0</v>
      </c>
      <c r="AU6" s="19">
        <v>0</v>
      </c>
      <c r="AV6" s="19">
        <v>0</v>
      </c>
      <c r="AW6" s="19">
        <v>0</v>
      </c>
      <c r="AX6" s="19">
        <v>0</v>
      </c>
      <c r="AY6" s="19">
        <v>0</v>
      </c>
      <c r="AZ6" s="19">
        <v>0</v>
      </c>
      <c r="BA6" s="19">
        <v>0</v>
      </c>
      <c r="BB6" s="19">
        <v>0</v>
      </c>
      <c r="BC6" s="19">
        <v>0</v>
      </c>
      <c r="BD6" s="19">
        <v>0</v>
      </c>
      <c r="BE6" s="19">
        <v>0</v>
      </c>
      <c r="BF6" s="19">
        <v>0</v>
      </c>
      <c r="BL6" s="19">
        <v>2</v>
      </c>
      <c r="BM6" s="20">
        <v>1</v>
      </c>
      <c r="BN6" s="19">
        <v>1</v>
      </c>
      <c r="BO6" s="19">
        <v>1</v>
      </c>
      <c r="BP6" s="19">
        <v>0</v>
      </c>
      <c r="BQ6" s="19">
        <v>0</v>
      </c>
      <c r="BR6" s="19">
        <v>12</v>
      </c>
      <c r="BS6" s="19">
        <v>2</v>
      </c>
      <c r="BT6" s="19">
        <v>2</v>
      </c>
      <c r="BU6" s="19">
        <v>2</v>
      </c>
      <c r="BV6" s="19">
        <v>0</v>
      </c>
      <c r="BW6" s="19">
        <v>0</v>
      </c>
      <c r="BX6" s="19">
        <v>0</v>
      </c>
      <c r="BY6" s="19">
        <v>0</v>
      </c>
      <c r="BZ6" s="19">
        <v>0</v>
      </c>
      <c r="CA6" s="19">
        <v>0</v>
      </c>
      <c r="CB6" s="19">
        <v>0</v>
      </c>
      <c r="CC6" s="25" t="s">
        <v>35</v>
      </c>
      <c r="CD6" s="19">
        <v>2</v>
      </c>
      <c r="CE6" s="20">
        <v>1</v>
      </c>
      <c r="CF6" s="19">
        <v>1979.18</v>
      </c>
      <c r="CJ6" s="19">
        <v>80</v>
      </c>
      <c r="CK6" s="19">
        <v>1</v>
      </c>
      <c r="CL6" s="19">
        <v>1</v>
      </c>
      <c r="CM6" s="19">
        <v>0</v>
      </c>
      <c r="CN6" s="19">
        <v>1</v>
      </c>
      <c r="CO6" s="19">
        <v>0</v>
      </c>
      <c r="CP6" s="19">
        <v>1</v>
      </c>
      <c r="CQ6" s="19">
        <v>1</v>
      </c>
      <c r="CR6" s="19">
        <v>0</v>
      </c>
      <c r="CS6" s="19">
        <v>0</v>
      </c>
      <c r="CT6" s="19">
        <v>0</v>
      </c>
      <c r="CU6" s="19">
        <v>0</v>
      </c>
      <c r="CV6" s="19">
        <v>0</v>
      </c>
      <c r="CW6" s="19">
        <v>0</v>
      </c>
      <c r="CX6" s="19">
        <v>0</v>
      </c>
      <c r="CY6" s="19">
        <v>0</v>
      </c>
      <c r="CZ6" s="19">
        <v>0</v>
      </c>
      <c r="DA6" s="19">
        <v>0</v>
      </c>
      <c r="DB6" s="19">
        <v>0</v>
      </c>
      <c r="DC6" s="19">
        <v>0</v>
      </c>
      <c r="DD6" s="19">
        <v>0</v>
      </c>
      <c r="DE6" s="19">
        <v>0</v>
      </c>
      <c r="DF6" s="19">
        <v>0</v>
      </c>
      <c r="DG6" s="19">
        <v>0</v>
      </c>
      <c r="DH6" s="19">
        <v>0</v>
      </c>
      <c r="DI6" s="19">
        <v>0</v>
      </c>
      <c r="DK6" s="19">
        <v>1</v>
      </c>
      <c r="DL6" s="19">
        <v>77</v>
      </c>
      <c r="DM6" s="19">
        <v>1</v>
      </c>
      <c r="DN6" s="25" t="s">
        <v>35</v>
      </c>
      <c r="DP6" s="19">
        <v>0</v>
      </c>
      <c r="DQ6" s="19">
        <v>0</v>
      </c>
      <c r="DR6" s="19">
        <v>0</v>
      </c>
      <c r="DS6" s="19">
        <v>0</v>
      </c>
      <c r="DT6" s="19">
        <v>0</v>
      </c>
      <c r="DU6" s="19">
        <v>0</v>
      </c>
      <c r="DV6" s="19">
        <v>0</v>
      </c>
      <c r="DW6" s="19">
        <v>0</v>
      </c>
      <c r="DX6" s="19">
        <v>0</v>
      </c>
      <c r="DY6" s="19">
        <v>0</v>
      </c>
      <c r="DZ6" s="19">
        <v>0</v>
      </c>
      <c r="EA6" s="19">
        <v>0</v>
      </c>
      <c r="EB6" s="19">
        <v>0</v>
      </c>
      <c r="EC6" s="19">
        <v>0</v>
      </c>
      <c r="ED6" s="19">
        <v>0</v>
      </c>
      <c r="EE6" s="19">
        <v>0</v>
      </c>
      <c r="EF6" s="19">
        <v>0</v>
      </c>
      <c r="EG6" s="19">
        <v>0</v>
      </c>
      <c r="EH6" s="19">
        <v>0</v>
      </c>
      <c r="EN6" s="19">
        <v>2</v>
      </c>
      <c r="EO6" s="20">
        <v>1</v>
      </c>
      <c r="EP6" s="19">
        <v>1</v>
      </c>
      <c r="EQ6" s="19">
        <v>1</v>
      </c>
      <c r="ER6" s="19">
        <v>1</v>
      </c>
      <c r="ES6" s="19">
        <v>0</v>
      </c>
      <c r="ET6" s="19">
        <v>1</v>
      </c>
      <c r="EU6" s="19">
        <v>1</v>
      </c>
      <c r="EV6" s="19">
        <v>0</v>
      </c>
      <c r="EW6" s="19">
        <v>0</v>
      </c>
      <c r="EX6" s="19">
        <v>0</v>
      </c>
      <c r="EY6" s="19">
        <v>0</v>
      </c>
      <c r="EZ6" s="19">
        <v>0</v>
      </c>
      <c r="FA6" s="19">
        <v>0</v>
      </c>
      <c r="FB6" s="19">
        <v>0</v>
      </c>
      <c r="FC6" s="19">
        <v>0</v>
      </c>
      <c r="FD6" s="19">
        <v>0</v>
      </c>
      <c r="FE6" s="19">
        <v>0</v>
      </c>
      <c r="FF6" s="19">
        <v>1</v>
      </c>
      <c r="FG6" s="19">
        <v>1</v>
      </c>
      <c r="FH6" s="19">
        <v>0</v>
      </c>
      <c r="FI6" s="19">
        <v>1</v>
      </c>
      <c r="FJ6" s="19">
        <v>0</v>
      </c>
      <c r="FK6" s="19">
        <v>0</v>
      </c>
      <c r="FO6" s="19">
        <v>1</v>
      </c>
      <c r="FP6" s="19">
        <v>2</v>
      </c>
      <c r="FQ6" s="19">
        <v>1</v>
      </c>
      <c r="FR6" s="19">
        <v>1</v>
      </c>
      <c r="FS6" s="25" t="s">
        <v>43</v>
      </c>
      <c r="FT6" s="25" t="s">
        <v>35</v>
      </c>
      <c r="FU6" s="19">
        <v>2</v>
      </c>
      <c r="FV6" s="20">
        <v>3</v>
      </c>
      <c r="FW6" s="19">
        <v>1</v>
      </c>
      <c r="FX6" s="19">
        <v>1</v>
      </c>
      <c r="FY6" s="19">
        <v>0</v>
      </c>
      <c r="FZ6" s="19">
        <v>0</v>
      </c>
      <c r="GA6" s="19">
        <v>1</v>
      </c>
      <c r="GB6" s="19">
        <v>1</v>
      </c>
      <c r="GC6" s="19">
        <v>1</v>
      </c>
      <c r="GD6" s="19">
        <v>1</v>
      </c>
      <c r="GE6" s="19">
        <v>1</v>
      </c>
      <c r="GF6" s="19">
        <v>1</v>
      </c>
      <c r="GG6" s="19">
        <v>1</v>
      </c>
      <c r="GH6" s="19">
        <v>1</v>
      </c>
      <c r="GI6" s="19">
        <v>1</v>
      </c>
      <c r="GJ6" s="19">
        <v>0</v>
      </c>
      <c r="GK6" s="19">
        <v>1</v>
      </c>
      <c r="GL6" s="19">
        <v>0</v>
      </c>
      <c r="GM6" s="19">
        <v>0</v>
      </c>
      <c r="GN6" s="19">
        <v>0</v>
      </c>
      <c r="GO6" s="19">
        <v>0</v>
      </c>
      <c r="GP6" s="19">
        <v>0</v>
      </c>
      <c r="GQ6" s="19">
        <v>0</v>
      </c>
      <c r="GR6" s="19">
        <v>0</v>
      </c>
      <c r="GS6" s="19">
        <v>1</v>
      </c>
      <c r="GT6" s="19">
        <v>1</v>
      </c>
      <c r="GU6" s="19">
        <v>0</v>
      </c>
      <c r="GV6" s="19">
        <v>1</v>
      </c>
      <c r="GW6" s="19">
        <v>1</v>
      </c>
      <c r="GX6" s="19">
        <v>1</v>
      </c>
      <c r="GY6" s="19">
        <v>30</v>
      </c>
      <c r="GZ6" s="25" t="s">
        <v>44</v>
      </c>
      <c r="HA6" s="19">
        <v>0</v>
      </c>
      <c r="HC6" s="19">
        <v>2</v>
      </c>
      <c r="HD6" s="20" t="b">
        <f t="shared" si="1"/>
        <v>1</v>
      </c>
      <c r="HE6" s="21" t="b">
        <f t="shared" si="2"/>
        <v>0</v>
      </c>
      <c r="HF6" s="21" t="b">
        <f t="shared" si="3"/>
        <v>1</v>
      </c>
      <c r="HG6" s="19" t="b">
        <f t="shared" si="4"/>
        <v>1</v>
      </c>
      <c r="HH6" s="20" t="b">
        <f t="shared" si="5"/>
        <v>1</v>
      </c>
      <c r="HI6" s="19" t="b">
        <f t="shared" si="6"/>
        <v>0</v>
      </c>
      <c r="HJ6" s="19" t="b">
        <f t="shared" si="7"/>
        <v>1</v>
      </c>
      <c r="HK6" s="19" t="b">
        <f t="shared" si="8"/>
        <v>0</v>
      </c>
      <c r="HL6" s="20" t="b">
        <f t="shared" si="9"/>
        <v>1</v>
      </c>
      <c r="HM6" s="19" t="b">
        <f t="shared" si="10"/>
        <v>1</v>
      </c>
      <c r="HN6" s="19" t="b">
        <f t="shared" si="11"/>
        <v>0</v>
      </c>
      <c r="HO6" s="19" t="b">
        <f t="shared" si="12"/>
        <v>0</v>
      </c>
      <c r="HP6" s="19" t="b">
        <f t="shared" si="13"/>
        <v>0</v>
      </c>
      <c r="HQ6" s="19" t="b">
        <f t="shared" si="14"/>
        <v>0</v>
      </c>
      <c r="HR6" s="19" t="b">
        <f t="shared" si="15"/>
        <v>1</v>
      </c>
      <c r="HS6" s="20" t="b">
        <f t="shared" si="16"/>
        <v>0</v>
      </c>
      <c r="HT6" s="19" t="b">
        <f t="shared" si="17"/>
        <v>0</v>
      </c>
      <c r="HU6" s="19" t="b">
        <f t="shared" si="18"/>
        <v>0</v>
      </c>
      <c r="HV6" s="19" t="b">
        <f t="shared" si="19"/>
        <v>0</v>
      </c>
      <c r="HW6" s="19" t="b">
        <f t="shared" si="20"/>
        <v>0</v>
      </c>
      <c r="HX6" s="19" t="b">
        <f t="shared" si="21"/>
        <v>0</v>
      </c>
      <c r="HY6" s="19" t="b">
        <f t="shared" si="22"/>
        <v>0</v>
      </c>
      <c r="HZ6" s="19" t="b">
        <f t="shared" si="23"/>
        <v>0</v>
      </c>
      <c r="IA6" s="20" t="b">
        <f t="shared" si="24"/>
        <v>1</v>
      </c>
      <c r="IB6" s="21" t="b">
        <f t="shared" si="25"/>
        <v>1</v>
      </c>
      <c r="IC6" s="19" t="b">
        <f t="shared" si="26"/>
        <v>0</v>
      </c>
      <c r="ID6" s="19" t="b">
        <f t="shared" si="27"/>
        <v>0</v>
      </c>
      <c r="IE6" s="19" t="b">
        <f t="shared" si="28"/>
        <v>1</v>
      </c>
      <c r="IF6" s="19" t="b">
        <f t="shared" si="29"/>
        <v>1</v>
      </c>
      <c r="IG6" s="19" t="b">
        <f t="shared" si="47"/>
        <v>0</v>
      </c>
      <c r="IH6" s="20">
        <f t="shared" si="30"/>
        <v>0</v>
      </c>
      <c r="II6" s="19">
        <f t="shared" si="31"/>
        <v>0</v>
      </c>
      <c r="IJ6" s="19">
        <f t="shared" si="32"/>
        <v>0</v>
      </c>
      <c r="IK6" s="19">
        <f t="shared" si="33"/>
        <v>0</v>
      </c>
      <c r="IL6" s="19">
        <f t="shared" si="34"/>
        <v>0</v>
      </c>
      <c r="IM6" s="19">
        <f t="shared" si="35"/>
        <v>6</v>
      </c>
      <c r="IN6" s="19">
        <f t="shared" si="36"/>
        <v>0</v>
      </c>
      <c r="IO6" s="19">
        <f t="shared" si="37"/>
        <v>0</v>
      </c>
      <c r="IP6" s="19">
        <f t="shared" si="38"/>
        <v>0</v>
      </c>
      <c r="IQ6" s="19">
        <f t="shared" si="39"/>
        <v>0</v>
      </c>
      <c r="IR6" s="19">
        <f t="shared" si="40"/>
        <v>0</v>
      </c>
      <c r="IS6" s="19">
        <f t="shared" si="41"/>
        <v>0</v>
      </c>
      <c r="IT6" s="19">
        <f t="shared" si="42"/>
        <v>0</v>
      </c>
      <c r="IU6" s="19">
        <f t="shared" si="43"/>
        <v>0</v>
      </c>
      <c r="IV6" s="19">
        <f t="shared" si="44"/>
        <v>0</v>
      </c>
      <c r="IW6" s="19">
        <f t="shared" si="45"/>
        <v>0</v>
      </c>
      <c r="IX6" s="19">
        <f t="shared" si="50"/>
        <v>6</v>
      </c>
      <c r="IY6" s="22">
        <f t="shared" si="49"/>
        <v>0.765625</v>
      </c>
    </row>
    <row r="7" spans="1:842" x14ac:dyDescent="0.25">
      <c r="A7" s="18" t="b">
        <f t="shared" si="0"/>
        <v>1</v>
      </c>
      <c r="B7" s="19" t="s">
        <v>817</v>
      </c>
      <c r="C7" s="20" t="s">
        <v>823</v>
      </c>
      <c r="D7" s="20">
        <v>1979.25</v>
      </c>
      <c r="H7" s="19">
        <v>80</v>
      </c>
      <c r="I7" s="19">
        <v>1</v>
      </c>
      <c r="J7" s="19">
        <v>1</v>
      </c>
      <c r="K7" s="19">
        <v>1</v>
      </c>
      <c r="L7" s="19">
        <v>1</v>
      </c>
      <c r="M7" s="19">
        <v>0</v>
      </c>
      <c r="N7" s="19">
        <v>1</v>
      </c>
      <c r="O7" s="19">
        <v>1</v>
      </c>
      <c r="P7" s="19">
        <v>0</v>
      </c>
      <c r="Q7" s="19">
        <v>0</v>
      </c>
      <c r="R7" s="19">
        <v>0</v>
      </c>
      <c r="S7" s="19">
        <v>0</v>
      </c>
      <c r="T7" s="19">
        <v>0</v>
      </c>
      <c r="U7" s="19">
        <v>0</v>
      </c>
      <c r="V7" s="19">
        <v>0</v>
      </c>
      <c r="W7" s="19">
        <v>0</v>
      </c>
      <c r="X7" s="19">
        <v>0</v>
      </c>
      <c r="Y7" s="19">
        <v>0</v>
      </c>
      <c r="Z7" s="19">
        <v>0</v>
      </c>
      <c r="AA7" s="19">
        <v>0</v>
      </c>
      <c r="AB7" s="19">
        <v>0</v>
      </c>
      <c r="AC7" s="19">
        <v>0</v>
      </c>
      <c r="AD7" s="19">
        <v>0</v>
      </c>
      <c r="AE7" s="19">
        <v>0</v>
      </c>
      <c r="AF7" s="19">
        <v>0</v>
      </c>
      <c r="AG7" s="19">
        <v>0</v>
      </c>
      <c r="AI7" s="19">
        <v>0</v>
      </c>
      <c r="AK7" s="19">
        <v>0</v>
      </c>
      <c r="AL7" s="25" t="s">
        <v>35</v>
      </c>
      <c r="AN7" s="19">
        <v>0</v>
      </c>
      <c r="AO7" s="19">
        <v>0</v>
      </c>
      <c r="AP7" s="19">
        <v>0</v>
      </c>
      <c r="AQ7" s="19">
        <v>0</v>
      </c>
      <c r="AR7" s="19">
        <v>0</v>
      </c>
      <c r="AS7" s="19">
        <v>0</v>
      </c>
      <c r="AT7" s="19">
        <v>0</v>
      </c>
      <c r="AU7" s="19">
        <v>0</v>
      </c>
      <c r="AV7" s="19">
        <v>0</v>
      </c>
      <c r="AW7" s="19">
        <v>0</v>
      </c>
      <c r="AX7" s="19">
        <v>0</v>
      </c>
      <c r="AY7" s="19">
        <v>0</v>
      </c>
      <c r="AZ7" s="19">
        <v>0</v>
      </c>
      <c r="BA7" s="19">
        <v>0</v>
      </c>
      <c r="BB7" s="19">
        <v>0</v>
      </c>
      <c r="BC7" s="19">
        <v>0</v>
      </c>
      <c r="BD7" s="19">
        <v>0</v>
      </c>
      <c r="BE7" s="19">
        <v>0</v>
      </c>
      <c r="BF7" s="19">
        <v>0</v>
      </c>
      <c r="BL7" s="19">
        <v>2</v>
      </c>
      <c r="BM7" s="20">
        <v>1</v>
      </c>
      <c r="BN7" s="19">
        <v>1</v>
      </c>
      <c r="BO7" s="19">
        <v>1</v>
      </c>
      <c r="BP7" s="19">
        <v>0</v>
      </c>
      <c r="BQ7" s="19">
        <v>0</v>
      </c>
      <c r="BR7" s="19">
        <v>27</v>
      </c>
      <c r="BS7" s="19">
        <v>1</v>
      </c>
      <c r="BT7" s="19">
        <v>2</v>
      </c>
      <c r="BU7" s="19">
        <v>1</v>
      </c>
      <c r="BV7" s="19">
        <v>0</v>
      </c>
      <c r="BW7" s="19">
        <v>0</v>
      </c>
      <c r="BX7" s="19">
        <v>0</v>
      </c>
      <c r="BY7" s="19">
        <v>0</v>
      </c>
      <c r="BZ7" s="19">
        <v>0</v>
      </c>
      <c r="CA7" s="19">
        <v>0</v>
      </c>
      <c r="CB7" s="19">
        <v>0</v>
      </c>
      <c r="CC7" s="25" t="s">
        <v>35</v>
      </c>
      <c r="CD7" s="19">
        <v>2</v>
      </c>
      <c r="CE7" s="20">
        <v>1</v>
      </c>
      <c r="CF7" s="19">
        <v>1979.18</v>
      </c>
      <c r="CJ7" s="19">
        <v>75</v>
      </c>
      <c r="CK7" s="19">
        <v>1</v>
      </c>
      <c r="CL7" s="19">
        <v>1</v>
      </c>
      <c r="CM7" s="19">
        <v>1</v>
      </c>
      <c r="CN7" s="19">
        <v>1</v>
      </c>
      <c r="CO7" s="19">
        <v>0</v>
      </c>
      <c r="CP7" s="19">
        <v>1</v>
      </c>
      <c r="CQ7" s="19">
        <v>1</v>
      </c>
      <c r="CR7" s="19">
        <v>0</v>
      </c>
      <c r="CS7" s="19">
        <v>0</v>
      </c>
      <c r="CT7" s="19">
        <v>0</v>
      </c>
      <c r="CU7" s="19">
        <v>0</v>
      </c>
      <c r="CV7" s="19">
        <v>0</v>
      </c>
      <c r="CW7" s="19">
        <v>0</v>
      </c>
      <c r="CX7" s="19">
        <v>0</v>
      </c>
      <c r="CY7" s="19">
        <v>0</v>
      </c>
      <c r="CZ7" s="19">
        <v>0</v>
      </c>
      <c r="DA7" s="19">
        <v>0</v>
      </c>
      <c r="DB7" s="19">
        <v>0</v>
      </c>
      <c r="DC7" s="19">
        <v>0</v>
      </c>
      <c r="DD7" s="19">
        <v>0</v>
      </c>
      <c r="DE7" s="19">
        <v>0</v>
      </c>
      <c r="DF7" s="19">
        <v>0</v>
      </c>
      <c r="DG7" s="19">
        <v>0</v>
      </c>
      <c r="DH7" s="19">
        <v>0</v>
      </c>
      <c r="DI7" s="19">
        <v>0</v>
      </c>
      <c r="DK7" s="19">
        <v>0</v>
      </c>
      <c r="DM7" s="19">
        <v>0</v>
      </c>
      <c r="DN7" s="25" t="s">
        <v>35</v>
      </c>
      <c r="DP7" s="19">
        <v>0</v>
      </c>
      <c r="DQ7" s="19">
        <v>0</v>
      </c>
      <c r="DR7" s="19">
        <v>0</v>
      </c>
      <c r="DS7" s="19">
        <v>0</v>
      </c>
      <c r="DT7" s="19">
        <v>0</v>
      </c>
      <c r="DU7" s="19">
        <v>0</v>
      </c>
      <c r="DV7" s="19">
        <v>0</v>
      </c>
      <c r="DW7" s="19">
        <v>0</v>
      </c>
      <c r="DX7" s="19">
        <v>0</v>
      </c>
      <c r="DY7" s="19">
        <v>0</v>
      </c>
      <c r="DZ7" s="19">
        <v>0</v>
      </c>
      <c r="EA7" s="19">
        <v>0</v>
      </c>
      <c r="EB7" s="19">
        <v>0</v>
      </c>
      <c r="EC7" s="19">
        <v>0</v>
      </c>
      <c r="ED7" s="19">
        <v>0</v>
      </c>
      <c r="EE7" s="19">
        <v>0</v>
      </c>
      <c r="EF7" s="19">
        <v>0</v>
      </c>
      <c r="EG7" s="19">
        <v>0</v>
      </c>
      <c r="EH7" s="19">
        <v>0</v>
      </c>
      <c r="EN7" s="19">
        <v>2</v>
      </c>
      <c r="EO7" s="20">
        <v>1</v>
      </c>
      <c r="EP7" s="19">
        <v>0</v>
      </c>
      <c r="EQ7" s="19">
        <v>1</v>
      </c>
      <c r="ER7" s="19">
        <v>1</v>
      </c>
      <c r="ES7" s="19">
        <v>0</v>
      </c>
      <c r="ET7" s="19">
        <v>1</v>
      </c>
      <c r="EU7" s="19">
        <v>0</v>
      </c>
      <c r="EV7" s="19">
        <v>1</v>
      </c>
      <c r="EW7" s="19">
        <v>1</v>
      </c>
      <c r="EX7" s="19">
        <v>1</v>
      </c>
      <c r="EY7" s="19">
        <v>0</v>
      </c>
      <c r="EZ7" s="19">
        <v>0</v>
      </c>
      <c r="FA7" s="19">
        <v>0</v>
      </c>
      <c r="FB7" s="19">
        <v>0</v>
      </c>
      <c r="FC7" s="19">
        <v>0</v>
      </c>
      <c r="FD7" s="19">
        <v>0</v>
      </c>
      <c r="FE7" s="19">
        <v>0</v>
      </c>
      <c r="FF7" s="19">
        <v>1</v>
      </c>
      <c r="FG7" s="19">
        <v>0</v>
      </c>
      <c r="FH7" s="19">
        <v>1</v>
      </c>
      <c r="FI7" s="19">
        <v>1</v>
      </c>
      <c r="FJ7" s="19">
        <v>0</v>
      </c>
      <c r="FK7" s="19">
        <v>0</v>
      </c>
      <c r="FO7" s="19">
        <v>1</v>
      </c>
      <c r="FP7" s="19">
        <v>2</v>
      </c>
      <c r="FQ7" s="19">
        <v>2</v>
      </c>
      <c r="FR7" s="19">
        <v>1</v>
      </c>
      <c r="FS7" s="25" t="s">
        <v>46</v>
      </c>
      <c r="FT7" s="25" t="s">
        <v>47</v>
      </c>
      <c r="FU7" s="19">
        <v>2</v>
      </c>
      <c r="FV7" s="20">
        <v>3</v>
      </c>
      <c r="FW7" s="19">
        <v>1</v>
      </c>
      <c r="FX7" s="19">
        <v>2</v>
      </c>
      <c r="GB7" s="19">
        <v>1</v>
      </c>
      <c r="GC7" s="19">
        <v>1</v>
      </c>
      <c r="GD7" s="19">
        <v>0</v>
      </c>
      <c r="GE7" s="19">
        <v>1</v>
      </c>
      <c r="GF7" s="19">
        <v>1</v>
      </c>
      <c r="GG7" s="19">
        <v>1</v>
      </c>
      <c r="GH7" s="19">
        <v>1</v>
      </c>
      <c r="GI7" s="19">
        <v>1</v>
      </c>
      <c r="GJ7" s="19">
        <v>0</v>
      </c>
      <c r="GK7" s="19">
        <v>1</v>
      </c>
      <c r="GL7" s="19">
        <v>0</v>
      </c>
      <c r="GM7" s="19">
        <v>0</v>
      </c>
      <c r="GN7" s="19">
        <v>0</v>
      </c>
      <c r="GO7" s="19">
        <v>0</v>
      </c>
      <c r="GP7" s="19">
        <v>0</v>
      </c>
      <c r="GQ7" s="19">
        <v>1</v>
      </c>
      <c r="GR7" s="19">
        <v>0</v>
      </c>
      <c r="GS7" s="19">
        <v>0</v>
      </c>
      <c r="GT7" s="19">
        <v>0</v>
      </c>
      <c r="GU7" s="19">
        <v>0</v>
      </c>
      <c r="GV7" s="19">
        <v>1</v>
      </c>
      <c r="GW7" s="19">
        <v>1</v>
      </c>
      <c r="GX7" s="19">
        <v>1</v>
      </c>
      <c r="GY7" s="19">
        <v>17</v>
      </c>
      <c r="GZ7" s="25" t="s">
        <v>653</v>
      </c>
      <c r="HA7" s="19">
        <v>0</v>
      </c>
      <c r="HB7" s="19" t="s">
        <v>45</v>
      </c>
      <c r="HC7" s="19">
        <v>2</v>
      </c>
      <c r="HD7" s="20" t="b">
        <f t="shared" si="1"/>
        <v>1</v>
      </c>
      <c r="HE7" s="21" t="b">
        <f t="shared" si="2"/>
        <v>0</v>
      </c>
      <c r="HF7" s="21" t="b">
        <f t="shared" si="3"/>
        <v>1</v>
      </c>
      <c r="HG7" s="19" t="b">
        <f t="shared" si="4"/>
        <v>0</v>
      </c>
      <c r="HH7" s="20" t="b">
        <f t="shared" si="5"/>
        <v>1</v>
      </c>
      <c r="HI7" s="19" t="b">
        <f t="shared" si="6"/>
        <v>1</v>
      </c>
      <c r="HJ7" s="19" t="b">
        <f t="shared" si="7"/>
        <v>1</v>
      </c>
      <c r="HK7" s="19" t="b">
        <f t="shared" si="8"/>
        <v>0</v>
      </c>
      <c r="HL7" s="20" t="b">
        <f t="shared" si="9"/>
        <v>1</v>
      </c>
      <c r="HM7" s="19" t="b">
        <f t="shared" si="10"/>
        <v>1</v>
      </c>
      <c r="HN7" s="19" t="b">
        <f t="shared" si="11"/>
        <v>0</v>
      </c>
      <c r="HO7" s="19" t="b">
        <f t="shared" si="12"/>
        <v>0</v>
      </c>
      <c r="HP7" s="19" t="b">
        <f t="shared" si="13"/>
        <v>0</v>
      </c>
      <c r="HQ7" s="19" t="b">
        <f t="shared" si="14"/>
        <v>0</v>
      </c>
      <c r="HR7" s="19" t="b">
        <f t="shared" si="15"/>
        <v>1</v>
      </c>
      <c r="HS7" s="20" t="b">
        <f t="shared" si="16"/>
        <v>0</v>
      </c>
      <c r="HT7" s="19" t="b">
        <f t="shared" si="17"/>
        <v>0</v>
      </c>
      <c r="HU7" s="19" t="b">
        <f t="shared" si="18"/>
        <v>0</v>
      </c>
      <c r="HV7" s="19" t="b">
        <f t="shared" si="19"/>
        <v>0</v>
      </c>
      <c r="HW7" s="19" t="b">
        <f t="shared" si="20"/>
        <v>0</v>
      </c>
      <c r="HX7" s="19" t="b">
        <f t="shared" si="21"/>
        <v>0</v>
      </c>
      <c r="HY7" s="19" t="b">
        <f t="shared" si="22"/>
        <v>0</v>
      </c>
      <c r="HZ7" s="19" t="b">
        <f t="shared" si="23"/>
        <v>0</v>
      </c>
      <c r="IA7" s="20" t="b">
        <f t="shared" si="24"/>
        <v>1</v>
      </c>
      <c r="IB7" s="21" t="b">
        <f t="shared" si="25"/>
        <v>1</v>
      </c>
      <c r="IC7" s="19" t="b">
        <f t="shared" si="26"/>
        <v>0</v>
      </c>
      <c r="ID7" s="19" t="b">
        <f t="shared" si="27"/>
        <v>0</v>
      </c>
      <c r="IE7" s="19" t="b">
        <f t="shared" si="28"/>
        <v>0</v>
      </c>
      <c r="IF7" s="19" t="b">
        <f t="shared" si="29"/>
        <v>0</v>
      </c>
      <c r="IG7" s="19" t="b">
        <f t="shared" si="47"/>
        <v>0</v>
      </c>
      <c r="IH7" s="20">
        <f t="shared" si="30"/>
        <v>0</v>
      </c>
      <c r="II7" s="19">
        <f t="shared" si="31"/>
        <v>2</v>
      </c>
      <c r="IJ7" s="19">
        <f t="shared" si="32"/>
        <v>0</v>
      </c>
      <c r="IK7" s="19">
        <f t="shared" si="33"/>
        <v>0</v>
      </c>
      <c r="IL7" s="19">
        <f t="shared" si="34"/>
        <v>0</v>
      </c>
      <c r="IM7" s="19">
        <f t="shared" si="35"/>
        <v>0</v>
      </c>
      <c r="IN7" s="19">
        <f t="shared" si="36"/>
        <v>0</v>
      </c>
      <c r="IO7" s="19">
        <f t="shared" si="37"/>
        <v>0</v>
      </c>
      <c r="IP7" s="19">
        <f t="shared" si="38"/>
        <v>0</v>
      </c>
      <c r="IQ7" s="19">
        <f t="shared" si="39"/>
        <v>0</v>
      </c>
      <c r="IR7" s="19">
        <f t="shared" si="40"/>
        <v>0</v>
      </c>
      <c r="IS7" s="19">
        <f t="shared" si="41"/>
        <v>0</v>
      </c>
      <c r="IT7" s="19">
        <f t="shared" si="42"/>
        <v>0</v>
      </c>
      <c r="IU7" s="19">
        <f t="shared" si="43"/>
        <v>0</v>
      </c>
      <c r="IV7" s="19">
        <f t="shared" si="44"/>
        <v>0</v>
      </c>
      <c r="IW7" s="19">
        <f t="shared" si="45"/>
        <v>0</v>
      </c>
      <c r="IX7" s="19">
        <f t="shared" si="50"/>
        <v>2</v>
      </c>
      <c r="IY7" s="22">
        <f t="shared" si="49"/>
        <v>0.92500000000000004</v>
      </c>
    </row>
    <row r="8" spans="1:842" x14ac:dyDescent="0.25">
      <c r="A8" s="18" t="b">
        <f t="shared" si="0"/>
        <v>1</v>
      </c>
      <c r="B8" s="19" t="s">
        <v>817</v>
      </c>
      <c r="C8" s="20" t="s">
        <v>824</v>
      </c>
      <c r="D8" s="20">
        <v>1979.28</v>
      </c>
      <c r="H8" s="19">
        <v>50</v>
      </c>
      <c r="I8" s="19">
        <v>1</v>
      </c>
      <c r="J8" s="19">
        <v>0</v>
      </c>
      <c r="K8" s="19">
        <v>0</v>
      </c>
      <c r="L8" s="19">
        <v>1</v>
      </c>
      <c r="M8" s="19">
        <v>0</v>
      </c>
      <c r="N8" s="19">
        <v>1</v>
      </c>
      <c r="O8" s="19">
        <v>1</v>
      </c>
      <c r="P8" s="19">
        <v>0</v>
      </c>
      <c r="Q8" s="19">
        <v>0</v>
      </c>
      <c r="R8" s="19">
        <v>0</v>
      </c>
      <c r="S8" s="19">
        <v>0</v>
      </c>
      <c r="T8" s="19">
        <v>0</v>
      </c>
      <c r="U8" s="19">
        <v>0</v>
      </c>
      <c r="V8" s="19">
        <v>0</v>
      </c>
      <c r="W8" s="19">
        <v>0</v>
      </c>
      <c r="X8" s="19">
        <v>0</v>
      </c>
      <c r="Y8" s="19">
        <v>0</v>
      </c>
      <c r="Z8" s="19">
        <v>0</v>
      </c>
      <c r="AA8" s="19">
        <v>0</v>
      </c>
      <c r="AB8" s="19">
        <v>0</v>
      </c>
      <c r="AC8" s="19">
        <v>0</v>
      </c>
      <c r="AD8" s="19">
        <v>0</v>
      </c>
      <c r="AE8" s="19">
        <v>0</v>
      </c>
      <c r="AF8" s="19">
        <v>0</v>
      </c>
      <c r="AG8" s="19">
        <v>0</v>
      </c>
      <c r="AI8" s="19">
        <v>0</v>
      </c>
      <c r="AK8" s="19">
        <v>0</v>
      </c>
      <c r="AL8" s="25" t="s">
        <v>35</v>
      </c>
      <c r="AN8" s="19">
        <v>0</v>
      </c>
      <c r="AO8" s="19">
        <v>0</v>
      </c>
      <c r="AP8" s="19">
        <v>0</v>
      </c>
      <c r="AQ8" s="19">
        <v>0</v>
      </c>
      <c r="AR8" s="19">
        <v>0</v>
      </c>
      <c r="AS8" s="19">
        <v>0</v>
      </c>
      <c r="AT8" s="19">
        <v>0</v>
      </c>
      <c r="AU8" s="19">
        <v>0</v>
      </c>
      <c r="AV8" s="19">
        <v>0</v>
      </c>
      <c r="AW8" s="19">
        <v>0</v>
      </c>
      <c r="AX8" s="19">
        <v>0</v>
      </c>
      <c r="AY8" s="19">
        <v>0</v>
      </c>
      <c r="AZ8" s="19">
        <v>0</v>
      </c>
      <c r="BA8" s="19">
        <v>0</v>
      </c>
      <c r="BB8" s="19">
        <v>0</v>
      </c>
      <c r="BC8" s="19">
        <v>0</v>
      </c>
      <c r="BD8" s="19">
        <v>0</v>
      </c>
      <c r="BE8" s="19">
        <v>0</v>
      </c>
      <c r="BF8" s="19">
        <v>0</v>
      </c>
      <c r="BL8" s="19">
        <v>2</v>
      </c>
      <c r="BM8" s="20">
        <v>1</v>
      </c>
      <c r="BN8" s="19">
        <v>1</v>
      </c>
      <c r="BO8" s="19">
        <v>1</v>
      </c>
      <c r="BP8" s="19">
        <v>0</v>
      </c>
      <c r="BQ8" s="19">
        <v>0</v>
      </c>
      <c r="BR8" s="19">
        <v>4</v>
      </c>
      <c r="BS8" s="19">
        <v>1</v>
      </c>
      <c r="BT8" s="19">
        <v>2</v>
      </c>
      <c r="BU8" s="19">
        <v>1</v>
      </c>
      <c r="BV8" s="19">
        <v>0</v>
      </c>
      <c r="BW8" s="19">
        <v>0</v>
      </c>
      <c r="BX8" s="19">
        <v>0</v>
      </c>
      <c r="BY8" s="19">
        <v>0</v>
      </c>
      <c r="BZ8" s="19">
        <v>0</v>
      </c>
      <c r="CA8" s="19">
        <v>0</v>
      </c>
      <c r="CB8" s="19">
        <v>0</v>
      </c>
      <c r="CC8" s="25" t="s">
        <v>35</v>
      </c>
      <c r="CD8" s="19">
        <v>2</v>
      </c>
      <c r="CE8" s="20">
        <v>1</v>
      </c>
      <c r="CF8" s="19">
        <v>1979.24</v>
      </c>
      <c r="CJ8" s="19">
        <v>50</v>
      </c>
      <c r="CK8" s="19">
        <v>1</v>
      </c>
      <c r="CL8" s="19">
        <v>0</v>
      </c>
      <c r="CM8" s="19">
        <v>0</v>
      </c>
      <c r="CN8" s="19">
        <v>1</v>
      </c>
      <c r="CO8" s="19">
        <v>0</v>
      </c>
      <c r="CP8" s="19">
        <v>1</v>
      </c>
      <c r="CQ8" s="19">
        <v>1</v>
      </c>
      <c r="CR8" s="19">
        <v>0</v>
      </c>
      <c r="CS8" s="19">
        <v>0</v>
      </c>
      <c r="CT8" s="19">
        <v>0</v>
      </c>
      <c r="CU8" s="19">
        <v>0</v>
      </c>
      <c r="CV8" s="19">
        <v>0</v>
      </c>
      <c r="CW8" s="19">
        <v>0</v>
      </c>
      <c r="CX8" s="19">
        <v>0</v>
      </c>
      <c r="CY8" s="19">
        <v>0</v>
      </c>
      <c r="CZ8" s="19">
        <v>0</v>
      </c>
      <c r="DA8" s="19">
        <v>0</v>
      </c>
      <c r="DB8" s="19">
        <v>0</v>
      </c>
      <c r="DC8" s="19">
        <v>0</v>
      </c>
      <c r="DD8" s="19">
        <v>0</v>
      </c>
      <c r="DE8" s="19">
        <v>0</v>
      </c>
      <c r="DF8" s="19">
        <v>0</v>
      </c>
      <c r="DG8" s="19">
        <v>0</v>
      </c>
      <c r="DH8" s="19">
        <v>0</v>
      </c>
      <c r="DI8" s="19">
        <v>0</v>
      </c>
      <c r="DK8" s="19">
        <v>1</v>
      </c>
      <c r="DL8" s="19">
        <v>66</v>
      </c>
      <c r="DM8" s="19">
        <v>1</v>
      </c>
      <c r="DN8" s="25" t="s">
        <v>35</v>
      </c>
      <c r="DP8" s="19">
        <v>0</v>
      </c>
      <c r="DQ8" s="19">
        <v>0</v>
      </c>
      <c r="DR8" s="19">
        <v>0</v>
      </c>
      <c r="DS8" s="19">
        <v>0</v>
      </c>
      <c r="DT8" s="19">
        <v>0</v>
      </c>
      <c r="DU8" s="19">
        <v>0</v>
      </c>
      <c r="DV8" s="19">
        <v>0</v>
      </c>
      <c r="DW8" s="19">
        <v>0</v>
      </c>
      <c r="DX8" s="19">
        <v>0</v>
      </c>
      <c r="DY8" s="19">
        <v>0</v>
      </c>
      <c r="DZ8" s="19">
        <v>0</v>
      </c>
      <c r="EA8" s="19">
        <v>0</v>
      </c>
      <c r="EB8" s="19">
        <v>0</v>
      </c>
      <c r="EC8" s="19">
        <v>0</v>
      </c>
      <c r="ED8" s="19">
        <v>0</v>
      </c>
      <c r="EE8" s="19">
        <v>0</v>
      </c>
      <c r="EF8" s="19">
        <v>0</v>
      </c>
      <c r="EG8" s="19">
        <v>0</v>
      </c>
      <c r="EH8" s="19">
        <v>0</v>
      </c>
      <c r="EN8" s="19">
        <v>2</v>
      </c>
      <c r="EO8" s="20">
        <v>0</v>
      </c>
      <c r="EP8" s="19">
        <v>0</v>
      </c>
      <c r="EQ8" s="19">
        <v>1</v>
      </c>
      <c r="ER8" s="19">
        <v>0</v>
      </c>
      <c r="EV8" s="19">
        <v>1</v>
      </c>
      <c r="EW8" s="19">
        <v>0</v>
      </c>
      <c r="EX8" s="19">
        <v>0</v>
      </c>
      <c r="EY8" s="19">
        <v>0</v>
      </c>
      <c r="EZ8" s="19">
        <v>0</v>
      </c>
      <c r="FA8" s="19">
        <v>0</v>
      </c>
      <c r="FB8" s="19">
        <v>0</v>
      </c>
      <c r="FC8" s="19">
        <v>0</v>
      </c>
      <c r="FD8" s="19">
        <v>0</v>
      </c>
      <c r="FE8" s="19">
        <v>0</v>
      </c>
      <c r="FF8" s="19">
        <v>1</v>
      </c>
      <c r="FG8" s="19">
        <v>0</v>
      </c>
      <c r="FH8" s="19">
        <v>1</v>
      </c>
      <c r="FI8" s="19">
        <v>1</v>
      </c>
      <c r="FJ8" s="19">
        <v>0</v>
      </c>
      <c r="FK8" s="19">
        <v>0</v>
      </c>
      <c r="FO8" s="19">
        <v>1</v>
      </c>
      <c r="FP8" s="19">
        <v>2</v>
      </c>
      <c r="FQ8" s="19">
        <v>2</v>
      </c>
      <c r="FR8" s="19">
        <v>1</v>
      </c>
      <c r="FS8" s="25" t="s">
        <v>48</v>
      </c>
      <c r="FT8" s="25" t="s">
        <v>35</v>
      </c>
      <c r="FU8" s="19">
        <v>2</v>
      </c>
      <c r="FV8" s="20">
        <v>3</v>
      </c>
      <c r="FW8" s="19">
        <v>1</v>
      </c>
      <c r="FX8" s="19">
        <v>3</v>
      </c>
      <c r="GA8" s="19">
        <v>0</v>
      </c>
      <c r="GB8" s="19">
        <v>1</v>
      </c>
      <c r="GC8" s="19">
        <v>1</v>
      </c>
      <c r="GD8" s="19">
        <v>0</v>
      </c>
      <c r="GE8" s="19">
        <v>1</v>
      </c>
      <c r="GF8" s="19">
        <v>1</v>
      </c>
      <c r="GG8" s="19">
        <v>1</v>
      </c>
      <c r="GH8" s="19">
        <v>1</v>
      </c>
      <c r="GI8" s="19">
        <v>1</v>
      </c>
      <c r="GJ8" s="19">
        <v>0</v>
      </c>
      <c r="GK8" s="19">
        <v>1</v>
      </c>
      <c r="GL8" s="19">
        <v>0</v>
      </c>
      <c r="GM8" s="19">
        <v>0</v>
      </c>
      <c r="GN8" s="19">
        <v>0</v>
      </c>
      <c r="GO8" s="19">
        <v>0</v>
      </c>
      <c r="GP8" s="19">
        <v>0</v>
      </c>
      <c r="GQ8" s="19">
        <v>0</v>
      </c>
      <c r="GR8" s="19">
        <v>0</v>
      </c>
      <c r="GS8" s="19">
        <v>1</v>
      </c>
      <c r="GT8" s="19">
        <v>1</v>
      </c>
      <c r="GU8" s="19">
        <v>0</v>
      </c>
      <c r="GV8" s="19">
        <v>1</v>
      </c>
      <c r="GW8" s="19">
        <v>1</v>
      </c>
      <c r="GX8" s="19">
        <v>1</v>
      </c>
      <c r="GY8" s="19">
        <v>1</v>
      </c>
      <c r="GZ8" s="25" t="s">
        <v>35</v>
      </c>
      <c r="HA8" s="19">
        <v>0</v>
      </c>
      <c r="HC8" s="19">
        <v>2</v>
      </c>
      <c r="HD8" s="20" t="b">
        <f t="shared" si="1"/>
        <v>1</v>
      </c>
      <c r="HE8" s="21" t="b">
        <f t="shared" si="2"/>
        <v>0</v>
      </c>
      <c r="HF8" s="21" t="b">
        <f t="shared" si="3"/>
        <v>1</v>
      </c>
      <c r="HG8" s="19" t="b">
        <f t="shared" si="4"/>
        <v>0</v>
      </c>
      <c r="HH8" s="20" t="b">
        <f t="shared" si="5"/>
        <v>0</v>
      </c>
      <c r="HI8" s="19" t="b">
        <f t="shared" si="6"/>
        <v>0</v>
      </c>
      <c r="HJ8" s="19" t="b">
        <f t="shared" si="7"/>
        <v>1</v>
      </c>
      <c r="HK8" s="19" t="b">
        <f t="shared" si="8"/>
        <v>0</v>
      </c>
      <c r="HL8" s="20" t="b">
        <f t="shared" si="9"/>
        <v>1</v>
      </c>
      <c r="HM8" s="19" t="b">
        <f t="shared" si="10"/>
        <v>1</v>
      </c>
      <c r="HN8" s="19" t="b">
        <f t="shared" si="11"/>
        <v>0</v>
      </c>
      <c r="HO8" s="19" t="b">
        <f t="shared" si="12"/>
        <v>0</v>
      </c>
      <c r="HP8" s="19" t="b">
        <f t="shared" si="13"/>
        <v>0</v>
      </c>
      <c r="HQ8" s="19" t="b">
        <f t="shared" si="14"/>
        <v>0</v>
      </c>
      <c r="HR8" s="19" t="b">
        <f t="shared" si="15"/>
        <v>1</v>
      </c>
      <c r="HS8" s="20" t="b">
        <f t="shared" si="16"/>
        <v>0</v>
      </c>
      <c r="HT8" s="19" t="b">
        <f t="shared" si="17"/>
        <v>0</v>
      </c>
      <c r="HU8" s="19" t="b">
        <f t="shared" si="18"/>
        <v>0</v>
      </c>
      <c r="HV8" s="19" t="b">
        <f t="shared" si="19"/>
        <v>0</v>
      </c>
      <c r="HW8" s="19" t="b">
        <f t="shared" si="20"/>
        <v>0</v>
      </c>
      <c r="HX8" s="19" t="b">
        <f t="shared" si="21"/>
        <v>0</v>
      </c>
      <c r="HY8" s="19" t="b">
        <f t="shared" si="22"/>
        <v>0</v>
      </c>
      <c r="HZ8" s="19" t="b">
        <f t="shared" si="23"/>
        <v>0</v>
      </c>
      <c r="IA8" s="20" t="b">
        <f t="shared" si="24"/>
        <v>1</v>
      </c>
      <c r="IB8" s="21" t="b">
        <f t="shared" si="25"/>
        <v>1</v>
      </c>
      <c r="IC8" s="19" t="b">
        <f t="shared" si="26"/>
        <v>0</v>
      </c>
      <c r="ID8" s="19" t="b">
        <f t="shared" si="27"/>
        <v>0</v>
      </c>
      <c r="IE8" s="19" t="b">
        <f t="shared" si="28"/>
        <v>1</v>
      </c>
      <c r="IF8" s="19" t="b">
        <f t="shared" si="29"/>
        <v>1</v>
      </c>
      <c r="IG8" s="19" t="b">
        <f t="shared" si="47"/>
        <v>0</v>
      </c>
      <c r="IH8" s="20">
        <f t="shared" si="30"/>
        <v>0</v>
      </c>
      <c r="II8" s="19">
        <f t="shared" si="31"/>
        <v>0</v>
      </c>
      <c r="IJ8" s="19">
        <f t="shared" si="32"/>
        <v>0</v>
      </c>
      <c r="IK8" s="19">
        <f t="shared" si="33"/>
        <v>0</v>
      </c>
      <c r="IL8" s="19">
        <f t="shared" si="34"/>
        <v>0</v>
      </c>
      <c r="IM8" s="19">
        <f t="shared" si="35"/>
        <v>0</v>
      </c>
      <c r="IN8" s="19">
        <f t="shared" si="36"/>
        <v>0</v>
      </c>
      <c r="IO8" s="19">
        <f t="shared" si="37"/>
        <v>0</v>
      </c>
      <c r="IP8" s="19">
        <f t="shared" si="38"/>
        <v>0</v>
      </c>
      <c r="IQ8" s="19">
        <f t="shared" si="39"/>
        <v>0</v>
      </c>
      <c r="IR8" s="19">
        <f t="shared" si="40"/>
        <v>0</v>
      </c>
      <c r="IS8" s="19">
        <f t="shared" si="41"/>
        <v>0</v>
      </c>
      <c r="IT8" s="19">
        <f t="shared" si="42"/>
        <v>0</v>
      </c>
      <c r="IU8" s="19">
        <f t="shared" si="43"/>
        <v>14</v>
      </c>
      <c r="IV8" s="19">
        <f t="shared" si="44"/>
        <v>0</v>
      </c>
      <c r="IW8" s="19">
        <f t="shared" si="45"/>
        <v>0</v>
      </c>
      <c r="IX8" s="19">
        <f t="shared" si="50"/>
        <v>14</v>
      </c>
      <c r="IY8" s="22">
        <f t="shared" si="49"/>
        <v>0.66176470588235292</v>
      </c>
    </row>
    <row r="9" spans="1:842" x14ac:dyDescent="0.25">
      <c r="A9" s="18" t="b">
        <f t="shared" si="0"/>
        <v>1</v>
      </c>
      <c r="B9" s="19" t="s">
        <v>817</v>
      </c>
      <c r="C9" s="20" t="s">
        <v>825</v>
      </c>
      <c r="D9" s="20">
        <v>1979.13</v>
      </c>
      <c r="H9" s="19">
        <v>95</v>
      </c>
      <c r="I9" s="19">
        <v>1</v>
      </c>
      <c r="J9" s="19">
        <v>1</v>
      </c>
      <c r="K9" s="19">
        <v>1</v>
      </c>
      <c r="L9" s="19">
        <v>1</v>
      </c>
      <c r="M9" s="19">
        <v>0</v>
      </c>
      <c r="N9" s="19">
        <v>1</v>
      </c>
      <c r="O9" s="19">
        <v>1</v>
      </c>
      <c r="P9" s="19">
        <v>0</v>
      </c>
      <c r="Q9" s="19">
        <v>0</v>
      </c>
      <c r="R9" s="19">
        <v>0</v>
      </c>
      <c r="S9" s="19">
        <v>0</v>
      </c>
      <c r="T9" s="19">
        <v>0</v>
      </c>
      <c r="U9" s="19">
        <v>0</v>
      </c>
      <c r="V9" s="19">
        <v>0</v>
      </c>
      <c r="W9" s="19">
        <v>0</v>
      </c>
      <c r="X9" s="19">
        <v>0</v>
      </c>
      <c r="Y9" s="19">
        <v>0</v>
      </c>
      <c r="Z9" s="19">
        <v>0</v>
      </c>
      <c r="AA9" s="19">
        <v>0</v>
      </c>
      <c r="AB9" s="19">
        <v>0</v>
      </c>
      <c r="AC9" s="19">
        <v>0</v>
      </c>
      <c r="AD9" s="19">
        <v>0</v>
      </c>
      <c r="AE9" s="19">
        <v>0</v>
      </c>
      <c r="AF9" s="19">
        <v>0</v>
      </c>
      <c r="AG9" s="19">
        <v>0</v>
      </c>
      <c r="AI9" s="19">
        <v>1</v>
      </c>
      <c r="AJ9" s="19">
        <v>95</v>
      </c>
      <c r="AK9" s="19">
        <v>0</v>
      </c>
      <c r="AL9" s="25" t="s">
        <v>35</v>
      </c>
      <c r="AN9" s="19">
        <v>0</v>
      </c>
      <c r="AO9" s="19">
        <v>0</v>
      </c>
      <c r="AP9" s="19">
        <v>0</v>
      </c>
      <c r="AQ9" s="19">
        <v>0</v>
      </c>
      <c r="AR9" s="19">
        <v>0</v>
      </c>
      <c r="AS9" s="19">
        <v>0</v>
      </c>
      <c r="AT9" s="19">
        <v>0</v>
      </c>
      <c r="AU9" s="19">
        <v>0</v>
      </c>
      <c r="AV9" s="19">
        <v>0</v>
      </c>
      <c r="AW9" s="19">
        <v>0</v>
      </c>
      <c r="AX9" s="19">
        <v>0</v>
      </c>
      <c r="AY9" s="19">
        <v>0</v>
      </c>
      <c r="AZ9" s="19">
        <v>0</v>
      </c>
      <c r="BA9" s="19">
        <v>0</v>
      </c>
      <c r="BB9" s="19">
        <v>0</v>
      </c>
      <c r="BC9" s="19">
        <v>0</v>
      </c>
      <c r="BD9" s="19">
        <v>0</v>
      </c>
      <c r="BE9" s="19">
        <v>0</v>
      </c>
      <c r="BF9" s="19">
        <v>0</v>
      </c>
      <c r="BL9" s="19">
        <v>2</v>
      </c>
      <c r="BM9" s="20">
        <v>1</v>
      </c>
      <c r="BN9" s="19">
        <v>1</v>
      </c>
      <c r="BO9" s="19">
        <v>1</v>
      </c>
      <c r="BP9" s="19">
        <v>0</v>
      </c>
      <c r="BQ9" s="19">
        <v>0</v>
      </c>
      <c r="BR9" s="19">
        <v>8</v>
      </c>
      <c r="BS9" s="19">
        <v>1</v>
      </c>
      <c r="BT9" s="19">
        <v>2</v>
      </c>
      <c r="BU9" s="19">
        <v>1</v>
      </c>
      <c r="BV9" s="19">
        <v>0</v>
      </c>
      <c r="BW9" s="19">
        <v>0</v>
      </c>
      <c r="BX9" s="19">
        <v>0</v>
      </c>
      <c r="BY9" s="19">
        <v>0</v>
      </c>
      <c r="BZ9" s="19">
        <v>0</v>
      </c>
      <c r="CA9" s="19">
        <v>0</v>
      </c>
      <c r="CB9" s="19">
        <v>0</v>
      </c>
      <c r="CC9" s="25" t="s">
        <v>35</v>
      </c>
      <c r="CD9" s="19">
        <v>2</v>
      </c>
      <c r="CE9" s="20">
        <v>1</v>
      </c>
      <c r="CF9" s="19">
        <v>1979.23</v>
      </c>
      <c r="CJ9" s="19">
        <v>95</v>
      </c>
      <c r="CK9" s="19">
        <v>1</v>
      </c>
      <c r="CL9" s="19">
        <v>1</v>
      </c>
      <c r="CM9" s="19">
        <v>1</v>
      </c>
      <c r="CN9" s="19">
        <v>1</v>
      </c>
      <c r="CO9" s="19">
        <v>0</v>
      </c>
      <c r="CP9" s="19">
        <v>1</v>
      </c>
      <c r="CQ9" s="19">
        <v>1</v>
      </c>
      <c r="CR9" s="19">
        <v>0</v>
      </c>
      <c r="CS9" s="19">
        <v>0</v>
      </c>
      <c r="CT9" s="19">
        <v>0</v>
      </c>
      <c r="CU9" s="19">
        <v>0</v>
      </c>
      <c r="CV9" s="19">
        <v>0</v>
      </c>
      <c r="CW9" s="19">
        <v>0</v>
      </c>
      <c r="CX9" s="19">
        <v>0</v>
      </c>
      <c r="CY9" s="19">
        <v>0</v>
      </c>
      <c r="CZ9" s="19">
        <v>0</v>
      </c>
      <c r="DA9" s="19">
        <v>0</v>
      </c>
      <c r="DB9" s="19">
        <v>0</v>
      </c>
      <c r="DC9" s="19">
        <v>0</v>
      </c>
      <c r="DD9" s="19">
        <v>0</v>
      </c>
      <c r="DE9" s="19">
        <v>0</v>
      </c>
      <c r="DF9" s="19">
        <v>0</v>
      </c>
      <c r="DG9" s="19">
        <v>0</v>
      </c>
      <c r="DH9" s="19">
        <v>0</v>
      </c>
      <c r="DI9" s="19">
        <v>0</v>
      </c>
      <c r="DK9" s="19">
        <v>0</v>
      </c>
      <c r="DM9" s="19">
        <v>0</v>
      </c>
      <c r="DN9" s="25" t="s">
        <v>35</v>
      </c>
      <c r="DP9" s="19">
        <v>0</v>
      </c>
      <c r="DQ9" s="19">
        <v>0</v>
      </c>
      <c r="DR9" s="19">
        <v>0</v>
      </c>
      <c r="DS9" s="19">
        <v>0</v>
      </c>
      <c r="DT9" s="19">
        <v>0</v>
      </c>
      <c r="DU9" s="19">
        <v>0</v>
      </c>
      <c r="DV9" s="19">
        <v>0</v>
      </c>
      <c r="DW9" s="19">
        <v>0</v>
      </c>
      <c r="DX9" s="19">
        <v>0</v>
      </c>
      <c r="DY9" s="19">
        <v>0</v>
      </c>
      <c r="DZ9" s="19">
        <v>0</v>
      </c>
      <c r="EA9" s="19">
        <v>0</v>
      </c>
      <c r="EB9" s="19">
        <v>0</v>
      </c>
      <c r="EC9" s="19">
        <v>0</v>
      </c>
      <c r="ED9" s="19">
        <v>0</v>
      </c>
      <c r="EE9" s="19">
        <v>0</v>
      </c>
      <c r="EF9" s="19">
        <v>0</v>
      </c>
      <c r="EG9" s="19">
        <v>0</v>
      </c>
      <c r="EH9" s="19">
        <v>0</v>
      </c>
      <c r="EN9" s="19">
        <v>2</v>
      </c>
      <c r="EO9" s="20">
        <v>1</v>
      </c>
      <c r="EP9" s="19">
        <v>0</v>
      </c>
      <c r="EQ9" s="19">
        <v>1</v>
      </c>
      <c r="ER9" s="19">
        <v>1</v>
      </c>
      <c r="ES9" s="19">
        <v>0</v>
      </c>
      <c r="ET9" s="19">
        <v>1</v>
      </c>
      <c r="EU9" s="19">
        <v>1</v>
      </c>
      <c r="EV9" s="19">
        <v>1</v>
      </c>
      <c r="EW9" s="19">
        <v>1</v>
      </c>
      <c r="EX9" s="19">
        <v>1</v>
      </c>
      <c r="EY9" s="19">
        <v>0</v>
      </c>
      <c r="EZ9" s="19">
        <v>0</v>
      </c>
      <c r="FA9" s="19">
        <v>0</v>
      </c>
      <c r="FB9" s="19">
        <v>0</v>
      </c>
      <c r="FC9" s="19">
        <v>0</v>
      </c>
      <c r="FD9" s="19">
        <v>0</v>
      </c>
      <c r="FE9" s="19">
        <v>0</v>
      </c>
      <c r="FF9" s="19">
        <v>1</v>
      </c>
      <c r="FG9" s="19">
        <v>0</v>
      </c>
      <c r="FH9" s="19">
        <v>1</v>
      </c>
      <c r="FI9" s="19">
        <v>0</v>
      </c>
      <c r="FJ9" s="19">
        <v>0</v>
      </c>
      <c r="FK9" s="19">
        <v>0</v>
      </c>
      <c r="FO9" s="19">
        <v>1</v>
      </c>
      <c r="FP9" s="19">
        <v>1</v>
      </c>
      <c r="FQ9" s="19">
        <v>2</v>
      </c>
      <c r="FR9" s="19">
        <v>1</v>
      </c>
      <c r="FS9" s="25" t="s">
        <v>49</v>
      </c>
      <c r="FT9" s="25" t="s">
        <v>35</v>
      </c>
      <c r="FU9" s="19">
        <v>2</v>
      </c>
      <c r="FV9" s="20">
        <v>3</v>
      </c>
      <c r="FW9" s="19">
        <v>1</v>
      </c>
      <c r="FX9" s="19">
        <v>1</v>
      </c>
      <c r="FY9" s="19">
        <v>1</v>
      </c>
      <c r="FZ9" s="19">
        <v>1</v>
      </c>
      <c r="GA9" s="19">
        <v>0</v>
      </c>
      <c r="GB9" s="19">
        <v>1</v>
      </c>
      <c r="GC9" s="19">
        <v>1</v>
      </c>
      <c r="GD9" s="19">
        <v>0</v>
      </c>
      <c r="GE9" s="19">
        <v>1</v>
      </c>
      <c r="GF9" s="19">
        <v>1</v>
      </c>
      <c r="GG9" s="19">
        <v>1</v>
      </c>
      <c r="GH9" s="19">
        <v>1</v>
      </c>
      <c r="GI9" s="19">
        <v>1</v>
      </c>
      <c r="GJ9" s="19">
        <v>0</v>
      </c>
      <c r="GK9" s="19">
        <v>1</v>
      </c>
      <c r="GL9" s="19">
        <v>1</v>
      </c>
      <c r="GM9" s="19">
        <v>0</v>
      </c>
      <c r="GN9" s="19">
        <v>0</v>
      </c>
      <c r="GO9" s="19">
        <v>0</v>
      </c>
      <c r="GP9" s="19">
        <v>0</v>
      </c>
      <c r="GQ9" s="19">
        <v>0</v>
      </c>
      <c r="GR9" s="19">
        <v>0</v>
      </c>
      <c r="GS9" s="19">
        <v>1</v>
      </c>
      <c r="GT9" s="19">
        <v>1</v>
      </c>
      <c r="GU9" s="19">
        <v>0</v>
      </c>
      <c r="GV9" s="19">
        <v>1</v>
      </c>
      <c r="GW9" s="19">
        <v>1</v>
      </c>
      <c r="GX9" s="19">
        <v>1</v>
      </c>
      <c r="GY9" s="19">
        <v>10</v>
      </c>
      <c r="GZ9" s="25" t="s">
        <v>35</v>
      </c>
      <c r="HA9" s="19">
        <v>0</v>
      </c>
      <c r="HC9" s="19">
        <v>2</v>
      </c>
      <c r="HD9" s="20" t="b">
        <f t="shared" si="1"/>
        <v>1</v>
      </c>
      <c r="HE9" s="21" t="b">
        <f t="shared" si="2"/>
        <v>0</v>
      </c>
      <c r="HF9" s="21" t="b">
        <f t="shared" si="3"/>
        <v>1</v>
      </c>
      <c r="HG9" s="19" t="b">
        <f t="shared" si="4"/>
        <v>0</v>
      </c>
      <c r="HH9" s="20" t="b">
        <f t="shared" si="5"/>
        <v>1</v>
      </c>
      <c r="HI9" s="19" t="b">
        <f t="shared" si="6"/>
        <v>1</v>
      </c>
      <c r="HJ9" s="19" t="b">
        <f t="shared" si="7"/>
        <v>1</v>
      </c>
      <c r="HK9" s="19" t="b">
        <f t="shared" si="8"/>
        <v>0</v>
      </c>
      <c r="HL9" s="20" t="b">
        <f t="shared" si="9"/>
        <v>1</v>
      </c>
      <c r="HM9" s="19" t="b">
        <f t="shared" si="10"/>
        <v>1</v>
      </c>
      <c r="HN9" s="19" t="b">
        <f t="shared" si="11"/>
        <v>0</v>
      </c>
      <c r="HO9" s="19" t="b">
        <f t="shared" si="12"/>
        <v>0</v>
      </c>
      <c r="HP9" s="19" t="b">
        <f t="shared" si="13"/>
        <v>0</v>
      </c>
      <c r="HQ9" s="19" t="b">
        <f t="shared" si="14"/>
        <v>0</v>
      </c>
      <c r="HR9" s="19" t="b">
        <f t="shared" si="15"/>
        <v>1</v>
      </c>
      <c r="HS9" s="20" t="b">
        <f t="shared" si="16"/>
        <v>0</v>
      </c>
      <c r="HT9" s="19" t="b">
        <f t="shared" si="17"/>
        <v>0</v>
      </c>
      <c r="HU9" s="19" t="b">
        <f t="shared" si="18"/>
        <v>0</v>
      </c>
      <c r="HV9" s="19" t="b">
        <f t="shared" si="19"/>
        <v>0</v>
      </c>
      <c r="HW9" s="19" t="b">
        <f t="shared" si="20"/>
        <v>0</v>
      </c>
      <c r="HX9" s="19" t="b">
        <f t="shared" si="21"/>
        <v>0</v>
      </c>
      <c r="HY9" s="19" t="b">
        <f t="shared" si="22"/>
        <v>0</v>
      </c>
      <c r="HZ9" s="19" t="b">
        <f t="shared" si="23"/>
        <v>0</v>
      </c>
      <c r="IA9" s="20" t="b">
        <f t="shared" si="24"/>
        <v>1</v>
      </c>
      <c r="IB9" s="21" t="b">
        <f t="shared" si="25"/>
        <v>1</v>
      </c>
      <c r="IC9" s="19" t="b">
        <f t="shared" si="26"/>
        <v>0</v>
      </c>
      <c r="ID9" s="19" t="b">
        <f t="shared" si="27"/>
        <v>1</v>
      </c>
      <c r="IE9" s="19" t="b">
        <f t="shared" si="28"/>
        <v>1</v>
      </c>
      <c r="IF9" s="19" t="b">
        <f t="shared" si="29"/>
        <v>1</v>
      </c>
      <c r="IG9" s="19" t="b">
        <f t="shared" si="47"/>
        <v>0</v>
      </c>
      <c r="IH9" s="20">
        <f t="shared" si="30"/>
        <v>0</v>
      </c>
      <c r="II9" s="19">
        <f t="shared" si="31"/>
        <v>2</v>
      </c>
      <c r="IJ9" s="19">
        <f t="shared" si="32"/>
        <v>0</v>
      </c>
      <c r="IK9" s="19">
        <f t="shared" si="33"/>
        <v>0</v>
      </c>
      <c r="IL9" s="19">
        <f t="shared" si="34"/>
        <v>0</v>
      </c>
      <c r="IM9" s="19">
        <f t="shared" si="35"/>
        <v>0</v>
      </c>
      <c r="IN9" s="19">
        <f t="shared" si="36"/>
        <v>0</v>
      </c>
      <c r="IO9" s="19">
        <f t="shared" si="37"/>
        <v>0</v>
      </c>
      <c r="IP9" s="19">
        <f t="shared" si="38"/>
        <v>0</v>
      </c>
      <c r="IQ9" s="19">
        <f t="shared" si="39"/>
        <v>0</v>
      </c>
      <c r="IR9" s="19">
        <f t="shared" si="40"/>
        <v>0</v>
      </c>
      <c r="IS9" s="19">
        <f t="shared" si="41"/>
        <v>0</v>
      </c>
      <c r="IT9" s="19">
        <f t="shared" si="42"/>
        <v>0</v>
      </c>
      <c r="IU9" s="19">
        <f t="shared" si="43"/>
        <v>0</v>
      </c>
      <c r="IV9" s="19">
        <f t="shared" si="44"/>
        <v>0</v>
      </c>
      <c r="IW9" s="19">
        <f t="shared" si="45"/>
        <v>0</v>
      </c>
      <c r="IX9" s="19">
        <f t="shared" si="50"/>
        <v>2</v>
      </c>
      <c r="IY9" s="22">
        <f t="shared" si="49"/>
        <v>0.92500000000000004</v>
      </c>
    </row>
    <row r="10" spans="1:842" x14ac:dyDescent="0.25">
      <c r="A10" s="18" t="b">
        <f t="shared" si="0"/>
        <v>1</v>
      </c>
      <c r="B10" s="19" t="s">
        <v>817</v>
      </c>
      <c r="C10" s="20" t="s">
        <v>826</v>
      </c>
      <c r="D10" s="20">
        <v>1979.32</v>
      </c>
      <c r="H10" s="19">
        <v>90</v>
      </c>
      <c r="I10" s="19">
        <v>1</v>
      </c>
      <c r="J10" s="19">
        <v>1</v>
      </c>
      <c r="K10" s="19">
        <v>0</v>
      </c>
      <c r="L10" s="19">
        <v>0</v>
      </c>
      <c r="M10" s="19">
        <v>0</v>
      </c>
      <c r="N10" s="19">
        <v>1</v>
      </c>
      <c r="O10" s="19">
        <v>1</v>
      </c>
      <c r="P10" s="19">
        <v>0</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9">
        <v>0</v>
      </c>
      <c r="AI10" s="19">
        <v>0</v>
      </c>
      <c r="AK10" s="19">
        <v>1</v>
      </c>
      <c r="AL10" s="25" t="s">
        <v>35</v>
      </c>
      <c r="AN10" s="19">
        <v>0</v>
      </c>
      <c r="AO10" s="19">
        <v>0</v>
      </c>
      <c r="AP10" s="19">
        <v>0</v>
      </c>
      <c r="AQ10" s="19">
        <v>0</v>
      </c>
      <c r="AR10" s="19">
        <v>0</v>
      </c>
      <c r="AS10" s="19">
        <v>0</v>
      </c>
      <c r="AT10" s="19">
        <v>0</v>
      </c>
      <c r="AU10" s="19">
        <v>0</v>
      </c>
      <c r="AV10" s="19">
        <v>0</v>
      </c>
      <c r="AW10" s="19">
        <v>0</v>
      </c>
      <c r="AX10" s="19">
        <v>0</v>
      </c>
      <c r="AY10" s="19">
        <v>0</v>
      </c>
      <c r="AZ10" s="19">
        <v>0</v>
      </c>
      <c r="BA10" s="19">
        <v>0</v>
      </c>
      <c r="BB10" s="19">
        <v>0</v>
      </c>
      <c r="BC10" s="19">
        <v>0</v>
      </c>
      <c r="BD10" s="19">
        <v>0</v>
      </c>
      <c r="BE10" s="19">
        <v>0</v>
      </c>
      <c r="BF10" s="19">
        <v>0</v>
      </c>
      <c r="BL10" s="19">
        <v>2</v>
      </c>
      <c r="BM10" s="20">
        <v>1</v>
      </c>
      <c r="BN10" s="19">
        <v>1</v>
      </c>
      <c r="BO10" s="19">
        <v>1</v>
      </c>
      <c r="BP10" s="19">
        <v>0</v>
      </c>
      <c r="BQ10" s="19">
        <v>0</v>
      </c>
      <c r="BR10" s="19">
        <v>5</v>
      </c>
      <c r="BS10" s="19">
        <v>2</v>
      </c>
      <c r="BT10" s="19">
        <v>3</v>
      </c>
      <c r="BU10" s="19">
        <v>2</v>
      </c>
      <c r="BV10" s="19">
        <v>0</v>
      </c>
      <c r="BW10" s="19">
        <v>0</v>
      </c>
      <c r="BX10" s="19">
        <v>0</v>
      </c>
      <c r="BY10" s="19">
        <v>0</v>
      </c>
      <c r="BZ10" s="19">
        <v>0</v>
      </c>
      <c r="CA10" s="19">
        <v>0</v>
      </c>
      <c r="CB10" s="19">
        <v>0</v>
      </c>
      <c r="CC10" s="25" t="s">
        <v>35</v>
      </c>
      <c r="CD10" s="19">
        <v>2</v>
      </c>
      <c r="CE10" s="20">
        <v>1</v>
      </c>
      <c r="CF10" s="19">
        <v>1979.24</v>
      </c>
      <c r="CJ10" s="19">
        <v>20</v>
      </c>
      <c r="CK10" s="19">
        <v>1</v>
      </c>
      <c r="CL10" s="19">
        <v>1</v>
      </c>
      <c r="CM10" s="19">
        <v>0</v>
      </c>
      <c r="CN10" s="19">
        <v>0</v>
      </c>
      <c r="CO10" s="19">
        <v>0</v>
      </c>
      <c r="CP10" s="19">
        <v>1</v>
      </c>
      <c r="CQ10" s="19">
        <v>1</v>
      </c>
      <c r="CR10" s="19">
        <v>0</v>
      </c>
      <c r="CS10" s="19">
        <v>0</v>
      </c>
      <c r="CT10" s="19">
        <v>0</v>
      </c>
      <c r="CU10" s="19">
        <v>0</v>
      </c>
      <c r="CV10" s="19">
        <v>0</v>
      </c>
      <c r="CW10" s="19">
        <v>0</v>
      </c>
      <c r="CX10" s="19">
        <v>0</v>
      </c>
      <c r="CY10" s="19">
        <v>0</v>
      </c>
      <c r="CZ10" s="19">
        <v>0</v>
      </c>
      <c r="DA10" s="19">
        <v>0</v>
      </c>
      <c r="DB10" s="19">
        <v>0</v>
      </c>
      <c r="DC10" s="19">
        <v>0</v>
      </c>
      <c r="DD10" s="19">
        <v>0</v>
      </c>
      <c r="DE10" s="19">
        <v>0</v>
      </c>
      <c r="DF10" s="19">
        <v>0</v>
      </c>
      <c r="DG10" s="19">
        <v>0</v>
      </c>
      <c r="DH10" s="19">
        <v>0</v>
      </c>
      <c r="DI10" s="19">
        <v>0</v>
      </c>
      <c r="DK10" s="19">
        <v>1</v>
      </c>
      <c r="DL10" s="19">
        <v>36</v>
      </c>
      <c r="DM10" s="19">
        <v>1</v>
      </c>
      <c r="DN10" s="25" t="s">
        <v>35</v>
      </c>
      <c r="DP10" s="19">
        <v>0</v>
      </c>
      <c r="DQ10" s="19">
        <v>0</v>
      </c>
      <c r="DR10" s="19">
        <v>0</v>
      </c>
      <c r="DS10" s="19">
        <v>0</v>
      </c>
      <c r="DT10" s="19">
        <v>0</v>
      </c>
      <c r="DU10" s="19">
        <v>0</v>
      </c>
      <c r="DV10" s="19">
        <v>0</v>
      </c>
      <c r="DW10" s="19">
        <v>0</v>
      </c>
      <c r="DX10" s="19">
        <v>0</v>
      </c>
      <c r="DY10" s="19">
        <v>0</v>
      </c>
      <c r="DZ10" s="19">
        <v>0</v>
      </c>
      <c r="EA10" s="19">
        <v>0</v>
      </c>
      <c r="EB10" s="19">
        <v>0</v>
      </c>
      <c r="EC10" s="19">
        <v>0</v>
      </c>
      <c r="ED10" s="19">
        <v>0</v>
      </c>
      <c r="EE10" s="19">
        <v>0</v>
      </c>
      <c r="EF10" s="19">
        <v>0</v>
      </c>
      <c r="EG10" s="19">
        <v>0</v>
      </c>
      <c r="EH10" s="19">
        <v>0</v>
      </c>
      <c r="EN10" s="19">
        <v>2</v>
      </c>
      <c r="EO10" s="20">
        <v>1</v>
      </c>
      <c r="EP10" s="19">
        <v>1</v>
      </c>
      <c r="EQ10" s="19">
        <v>1</v>
      </c>
      <c r="ER10" s="19">
        <v>1</v>
      </c>
      <c r="ES10" s="19">
        <v>0</v>
      </c>
      <c r="ET10" s="19">
        <v>1</v>
      </c>
      <c r="EU10" s="19">
        <v>1</v>
      </c>
      <c r="EV10" s="19">
        <v>0</v>
      </c>
      <c r="EW10" s="19">
        <v>0</v>
      </c>
      <c r="EX10" s="19">
        <v>0</v>
      </c>
      <c r="EY10" s="19">
        <v>0</v>
      </c>
      <c r="EZ10" s="19">
        <v>0</v>
      </c>
      <c r="FA10" s="19">
        <v>0</v>
      </c>
      <c r="FB10" s="19">
        <v>0</v>
      </c>
      <c r="FC10" s="19">
        <v>0</v>
      </c>
      <c r="FD10" s="19">
        <v>0</v>
      </c>
      <c r="FE10" s="19">
        <v>0</v>
      </c>
      <c r="FF10" s="19">
        <v>0</v>
      </c>
      <c r="FG10" s="19">
        <v>0</v>
      </c>
      <c r="FH10" s="19">
        <v>0</v>
      </c>
      <c r="FI10" s="19">
        <v>0</v>
      </c>
      <c r="FJ10" s="19">
        <v>0</v>
      </c>
      <c r="FK10" s="19">
        <v>0</v>
      </c>
      <c r="FO10" s="19">
        <v>1</v>
      </c>
      <c r="FP10" s="19">
        <v>2</v>
      </c>
      <c r="FQ10" s="19">
        <v>2</v>
      </c>
      <c r="FR10" s="19">
        <v>0</v>
      </c>
      <c r="FT10" s="25" t="s">
        <v>35</v>
      </c>
      <c r="FU10" s="19">
        <v>2</v>
      </c>
      <c r="FV10" s="20">
        <v>3</v>
      </c>
      <c r="FW10" s="19">
        <v>1</v>
      </c>
      <c r="FX10" s="19">
        <v>1</v>
      </c>
      <c r="FY10" s="19">
        <v>1</v>
      </c>
      <c r="FZ10" s="19">
        <v>1</v>
      </c>
      <c r="GA10" s="19">
        <v>0</v>
      </c>
      <c r="GB10" s="19">
        <v>1</v>
      </c>
      <c r="GC10" s="19">
        <v>1</v>
      </c>
      <c r="GD10" s="19">
        <v>1</v>
      </c>
      <c r="GE10" s="19">
        <v>1</v>
      </c>
      <c r="GF10" s="19">
        <v>1</v>
      </c>
      <c r="GG10" s="19">
        <v>1</v>
      </c>
      <c r="GH10" s="19">
        <v>1</v>
      </c>
      <c r="GI10" s="19">
        <v>1</v>
      </c>
      <c r="GJ10" s="19">
        <v>0</v>
      </c>
      <c r="GK10" s="19">
        <v>1</v>
      </c>
      <c r="GL10" s="19">
        <v>0</v>
      </c>
      <c r="GM10" s="19">
        <v>0</v>
      </c>
      <c r="GN10" s="19">
        <v>0</v>
      </c>
      <c r="GO10" s="19">
        <v>0</v>
      </c>
      <c r="GP10" s="19">
        <v>0</v>
      </c>
      <c r="GQ10" s="19">
        <v>1</v>
      </c>
      <c r="GR10" s="19">
        <v>0</v>
      </c>
      <c r="GS10" s="19">
        <v>0</v>
      </c>
      <c r="GT10" s="19">
        <v>1</v>
      </c>
      <c r="GU10" s="19">
        <v>0</v>
      </c>
      <c r="GV10" s="19">
        <v>4</v>
      </c>
      <c r="GW10" s="19">
        <v>1</v>
      </c>
      <c r="GX10" s="19">
        <v>1</v>
      </c>
      <c r="GY10" s="19">
        <v>3</v>
      </c>
      <c r="GZ10" s="25" t="s">
        <v>50</v>
      </c>
      <c r="HA10" s="19">
        <v>0</v>
      </c>
      <c r="HC10" s="19">
        <v>2</v>
      </c>
      <c r="HD10" s="20" t="b">
        <f t="shared" si="1"/>
        <v>1</v>
      </c>
      <c r="HE10" s="21" t="b">
        <f t="shared" si="2"/>
        <v>0</v>
      </c>
      <c r="HF10" s="21" t="b">
        <f t="shared" si="3"/>
        <v>1</v>
      </c>
      <c r="HG10" s="19" t="b">
        <f t="shared" si="4"/>
        <v>1</v>
      </c>
      <c r="HH10" s="20" t="b">
        <f t="shared" si="5"/>
        <v>1</v>
      </c>
      <c r="HI10" s="19" t="b">
        <f t="shared" si="6"/>
        <v>0</v>
      </c>
      <c r="HJ10" s="19" t="b">
        <f t="shared" si="7"/>
        <v>0</v>
      </c>
      <c r="HK10" s="19" t="b">
        <f t="shared" si="8"/>
        <v>0</v>
      </c>
      <c r="HL10" s="20" t="b">
        <f t="shared" si="9"/>
        <v>1</v>
      </c>
      <c r="HM10" s="19" t="b">
        <f t="shared" si="10"/>
        <v>1</v>
      </c>
      <c r="HN10" s="19" t="b">
        <f t="shared" si="11"/>
        <v>0</v>
      </c>
      <c r="HO10" s="19" t="b">
        <f t="shared" si="12"/>
        <v>0</v>
      </c>
      <c r="HP10" s="19" t="b">
        <f t="shared" si="13"/>
        <v>0</v>
      </c>
      <c r="HQ10" s="19" t="b">
        <f t="shared" si="14"/>
        <v>0</v>
      </c>
      <c r="HR10" s="19" t="b">
        <f t="shared" si="15"/>
        <v>1</v>
      </c>
      <c r="HS10" s="20" t="b">
        <f t="shared" si="16"/>
        <v>0</v>
      </c>
      <c r="HT10" s="19" t="b">
        <f t="shared" si="17"/>
        <v>0</v>
      </c>
      <c r="HU10" s="19" t="b">
        <f t="shared" si="18"/>
        <v>0</v>
      </c>
      <c r="HV10" s="19" t="b">
        <f t="shared" si="19"/>
        <v>0</v>
      </c>
      <c r="HW10" s="19" t="b">
        <f t="shared" si="20"/>
        <v>0</v>
      </c>
      <c r="HX10" s="19" t="b">
        <f t="shared" si="21"/>
        <v>0</v>
      </c>
      <c r="HY10" s="19" t="b">
        <f t="shared" si="22"/>
        <v>0</v>
      </c>
      <c r="HZ10" s="19" t="b">
        <f t="shared" si="23"/>
        <v>0</v>
      </c>
      <c r="IA10" s="20" t="b">
        <f t="shared" si="24"/>
        <v>1</v>
      </c>
      <c r="IB10" s="21" t="b">
        <f t="shared" si="25"/>
        <v>1</v>
      </c>
      <c r="IC10" s="19" t="b">
        <f t="shared" si="26"/>
        <v>0</v>
      </c>
      <c r="ID10" s="19" t="b">
        <f t="shared" si="27"/>
        <v>0</v>
      </c>
      <c r="IE10" s="19" t="b">
        <f t="shared" si="28"/>
        <v>1</v>
      </c>
      <c r="IF10" s="19" t="b">
        <f t="shared" si="29"/>
        <v>1</v>
      </c>
      <c r="IG10" s="19" t="b">
        <f t="shared" si="47"/>
        <v>0</v>
      </c>
      <c r="IH10" s="20">
        <f t="shared" si="30"/>
        <v>0</v>
      </c>
      <c r="II10" s="19">
        <f t="shared" si="31"/>
        <v>0</v>
      </c>
      <c r="IJ10" s="19">
        <f t="shared" si="32"/>
        <v>0</v>
      </c>
      <c r="IK10" s="19">
        <f t="shared" si="33"/>
        <v>0</v>
      </c>
      <c r="IL10" s="19">
        <f t="shared" si="34"/>
        <v>0</v>
      </c>
      <c r="IM10" s="19">
        <f t="shared" si="35"/>
        <v>0</v>
      </c>
      <c r="IN10" s="19">
        <f t="shared" si="36"/>
        <v>0</v>
      </c>
      <c r="IO10" s="19">
        <f t="shared" si="37"/>
        <v>8</v>
      </c>
      <c r="IP10" s="19">
        <f t="shared" si="38"/>
        <v>0</v>
      </c>
      <c r="IQ10" s="19">
        <f t="shared" si="39"/>
        <v>0</v>
      </c>
      <c r="IR10" s="19">
        <f t="shared" si="40"/>
        <v>0</v>
      </c>
      <c r="IS10" s="19">
        <f t="shared" si="41"/>
        <v>0</v>
      </c>
      <c r="IT10" s="19">
        <f t="shared" si="42"/>
        <v>0</v>
      </c>
      <c r="IU10" s="19">
        <f t="shared" si="43"/>
        <v>0</v>
      </c>
      <c r="IV10" s="19">
        <f t="shared" si="44"/>
        <v>0</v>
      </c>
      <c r="IW10" s="19">
        <f t="shared" si="45"/>
        <v>0</v>
      </c>
      <c r="IX10" s="19">
        <f t="shared" si="50"/>
        <v>8</v>
      </c>
      <c r="IY10" s="22">
        <f t="shared" si="49"/>
        <v>0.36363636363636365</v>
      </c>
    </row>
    <row r="11" spans="1:842" x14ac:dyDescent="0.25">
      <c r="A11" s="18" t="b">
        <f t="shared" si="0"/>
        <v>1</v>
      </c>
      <c r="B11" s="19" t="s">
        <v>817</v>
      </c>
      <c r="C11" s="20" t="s">
        <v>827</v>
      </c>
      <c r="D11" s="20">
        <v>1979.14</v>
      </c>
      <c r="H11" s="19">
        <v>100</v>
      </c>
      <c r="I11" s="19">
        <v>1</v>
      </c>
      <c r="J11" s="19">
        <v>0</v>
      </c>
      <c r="K11" s="19">
        <v>0</v>
      </c>
      <c r="L11" s="19">
        <v>1</v>
      </c>
      <c r="M11" s="19">
        <v>1</v>
      </c>
      <c r="N11" s="19">
        <v>1</v>
      </c>
      <c r="O11" s="19">
        <v>1</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9">
        <v>0</v>
      </c>
      <c r="AI11" s="19">
        <v>0</v>
      </c>
      <c r="AK11" s="19">
        <v>0</v>
      </c>
      <c r="AL11" s="25" t="s">
        <v>35</v>
      </c>
      <c r="AN11" s="19">
        <v>0</v>
      </c>
      <c r="AO11" s="19">
        <v>0</v>
      </c>
      <c r="AP11" s="19">
        <v>0</v>
      </c>
      <c r="AQ11" s="19">
        <v>0</v>
      </c>
      <c r="AR11" s="19">
        <v>0</v>
      </c>
      <c r="AS11" s="19">
        <v>0</v>
      </c>
      <c r="AT11" s="19">
        <v>0</v>
      </c>
      <c r="AU11" s="19">
        <v>0</v>
      </c>
      <c r="AV11" s="19">
        <v>0</v>
      </c>
      <c r="AW11" s="19">
        <v>0</v>
      </c>
      <c r="AX11" s="19">
        <v>0</v>
      </c>
      <c r="AY11" s="19">
        <v>0</v>
      </c>
      <c r="AZ11" s="19">
        <v>0</v>
      </c>
      <c r="BA11" s="19">
        <v>0</v>
      </c>
      <c r="BB11" s="19">
        <v>0</v>
      </c>
      <c r="BC11" s="19">
        <v>0</v>
      </c>
      <c r="BD11" s="19">
        <v>0</v>
      </c>
      <c r="BE11" s="19">
        <v>0</v>
      </c>
      <c r="BF11" s="19">
        <v>0</v>
      </c>
      <c r="BL11" s="19">
        <v>2</v>
      </c>
      <c r="BM11" s="20">
        <v>1</v>
      </c>
      <c r="BN11" s="19">
        <v>1</v>
      </c>
      <c r="BO11" s="19">
        <v>1</v>
      </c>
      <c r="BP11" s="19">
        <v>0</v>
      </c>
      <c r="BQ11" s="19">
        <v>0</v>
      </c>
      <c r="BR11" s="19">
        <v>5</v>
      </c>
      <c r="BS11" s="19">
        <v>2</v>
      </c>
      <c r="BT11" s="19">
        <v>3</v>
      </c>
      <c r="BU11" s="19">
        <v>1</v>
      </c>
      <c r="BV11" s="19">
        <v>0</v>
      </c>
      <c r="BW11" s="19">
        <v>0</v>
      </c>
      <c r="BX11" s="19">
        <v>0</v>
      </c>
      <c r="BY11" s="19">
        <v>0</v>
      </c>
      <c r="BZ11" s="19">
        <v>0</v>
      </c>
      <c r="CA11" s="19">
        <v>0</v>
      </c>
      <c r="CB11" s="19">
        <v>0</v>
      </c>
      <c r="CC11" s="25" t="s">
        <v>35</v>
      </c>
      <c r="CD11" s="19">
        <v>2</v>
      </c>
      <c r="CE11" s="20">
        <v>1</v>
      </c>
      <c r="CF11" s="19">
        <v>1979.24</v>
      </c>
      <c r="CJ11" s="19">
        <v>90</v>
      </c>
      <c r="CK11" s="19">
        <v>1</v>
      </c>
      <c r="CL11" s="19">
        <v>0</v>
      </c>
      <c r="CM11" s="19">
        <v>0</v>
      </c>
      <c r="CN11" s="19">
        <v>1</v>
      </c>
      <c r="CO11" s="19">
        <v>1</v>
      </c>
      <c r="CP11" s="19">
        <v>1</v>
      </c>
      <c r="CQ11" s="19">
        <v>1</v>
      </c>
      <c r="CR11" s="19">
        <v>0</v>
      </c>
      <c r="CS11" s="19">
        <v>0</v>
      </c>
      <c r="CT11" s="19">
        <v>0</v>
      </c>
      <c r="CU11" s="19">
        <v>0</v>
      </c>
      <c r="CV11" s="19">
        <v>0</v>
      </c>
      <c r="CW11" s="19">
        <v>0</v>
      </c>
      <c r="CX11" s="19">
        <v>0</v>
      </c>
      <c r="CY11" s="19">
        <v>0</v>
      </c>
      <c r="CZ11" s="19">
        <v>0</v>
      </c>
      <c r="DA11" s="19">
        <v>0</v>
      </c>
      <c r="DB11" s="19">
        <v>0</v>
      </c>
      <c r="DC11" s="19">
        <v>0</v>
      </c>
      <c r="DD11" s="19">
        <v>0</v>
      </c>
      <c r="DE11" s="19">
        <v>0</v>
      </c>
      <c r="DF11" s="19">
        <v>0</v>
      </c>
      <c r="DG11" s="19">
        <v>0</v>
      </c>
      <c r="DH11" s="19">
        <v>0</v>
      </c>
      <c r="DI11" s="19">
        <v>0</v>
      </c>
      <c r="DK11" s="19">
        <v>0</v>
      </c>
      <c r="DM11" s="19">
        <v>0</v>
      </c>
      <c r="DN11" s="25" t="s">
        <v>35</v>
      </c>
      <c r="DP11" s="19">
        <v>0</v>
      </c>
      <c r="DQ11" s="19">
        <v>0</v>
      </c>
      <c r="DR11" s="19">
        <v>0</v>
      </c>
      <c r="DS11" s="19">
        <v>0</v>
      </c>
      <c r="DT11" s="19">
        <v>0</v>
      </c>
      <c r="DU11" s="19">
        <v>0</v>
      </c>
      <c r="DV11" s="19">
        <v>0</v>
      </c>
      <c r="DW11" s="19">
        <v>0</v>
      </c>
      <c r="DX11" s="19">
        <v>0</v>
      </c>
      <c r="DY11" s="19">
        <v>0</v>
      </c>
      <c r="DZ11" s="19">
        <v>0</v>
      </c>
      <c r="EA11" s="19">
        <v>0</v>
      </c>
      <c r="EB11" s="19">
        <v>0</v>
      </c>
      <c r="EC11" s="19">
        <v>0</v>
      </c>
      <c r="ED11" s="19">
        <v>0</v>
      </c>
      <c r="EE11" s="19">
        <v>0</v>
      </c>
      <c r="EF11" s="19">
        <v>0</v>
      </c>
      <c r="EG11" s="19">
        <v>0</v>
      </c>
      <c r="EH11" s="19">
        <v>0</v>
      </c>
      <c r="EN11" s="19">
        <v>2</v>
      </c>
      <c r="EO11" s="20">
        <v>0</v>
      </c>
      <c r="EP11" s="19">
        <v>0</v>
      </c>
      <c r="EQ11" s="19">
        <v>0</v>
      </c>
      <c r="ER11" s="19">
        <v>1</v>
      </c>
      <c r="ES11" s="19">
        <v>0</v>
      </c>
      <c r="ET11" s="19">
        <v>0</v>
      </c>
      <c r="EV11" s="19">
        <v>1</v>
      </c>
      <c r="EW11" s="19">
        <v>0</v>
      </c>
      <c r="EX11" s="19">
        <v>1</v>
      </c>
      <c r="EY11" s="19">
        <v>0</v>
      </c>
      <c r="EZ11" s="19">
        <v>0</v>
      </c>
      <c r="FA11" s="19">
        <v>1</v>
      </c>
      <c r="FB11" s="19">
        <v>0</v>
      </c>
      <c r="FC11" s="19">
        <v>0</v>
      </c>
      <c r="FD11" s="19">
        <v>1</v>
      </c>
      <c r="FE11" s="19">
        <v>0</v>
      </c>
      <c r="FF11" s="19">
        <v>1</v>
      </c>
      <c r="FG11" s="19">
        <v>0</v>
      </c>
      <c r="FH11" s="19">
        <v>1</v>
      </c>
      <c r="FI11" s="19">
        <v>1</v>
      </c>
      <c r="FJ11" s="19">
        <v>0</v>
      </c>
      <c r="FK11" s="19">
        <v>0</v>
      </c>
      <c r="FO11" s="19">
        <v>0</v>
      </c>
      <c r="FR11" s="19">
        <v>1</v>
      </c>
      <c r="FS11" s="25" t="s">
        <v>51</v>
      </c>
      <c r="FT11" s="25" t="s">
        <v>52</v>
      </c>
      <c r="FU11" s="19">
        <v>2</v>
      </c>
      <c r="FV11" s="20">
        <v>3</v>
      </c>
      <c r="FW11" s="19">
        <v>0</v>
      </c>
      <c r="GA11" s="19">
        <v>0</v>
      </c>
      <c r="GB11" s="19">
        <v>1</v>
      </c>
      <c r="GC11" s="19">
        <v>1</v>
      </c>
      <c r="GD11" s="19">
        <v>0</v>
      </c>
      <c r="GE11" s="19">
        <v>1</v>
      </c>
      <c r="GF11" s="19">
        <v>1</v>
      </c>
      <c r="GG11" s="19">
        <v>1</v>
      </c>
      <c r="GH11" s="19">
        <v>0</v>
      </c>
      <c r="GI11" s="19">
        <v>1</v>
      </c>
      <c r="GJ11" s="19">
        <v>0</v>
      </c>
      <c r="GK11" s="19">
        <v>1</v>
      </c>
      <c r="GL11" s="19">
        <v>1</v>
      </c>
      <c r="GM11" s="19">
        <v>0</v>
      </c>
      <c r="GN11" s="19">
        <v>0</v>
      </c>
      <c r="GO11" s="19">
        <v>0</v>
      </c>
      <c r="GP11" s="19">
        <v>0</v>
      </c>
      <c r="GQ11" s="19">
        <v>0</v>
      </c>
      <c r="GR11" s="19">
        <v>0</v>
      </c>
      <c r="GS11" s="19">
        <v>0</v>
      </c>
      <c r="GT11" s="19">
        <v>1</v>
      </c>
      <c r="GU11" s="19">
        <v>0</v>
      </c>
      <c r="GV11" s="19">
        <v>1</v>
      </c>
      <c r="GW11" s="19">
        <v>1</v>
      </c>
      <c r="GX11" s="19">
        <v>1</v>
      </c>
      <c r="GY11" s="19">
        <v>1</v>
      </c>
      <c r="GZ11" s="25" t="s">
        <v>35</v>
      </c>
      <c r="HA11" s="19">
        <v>0</v>
      </c>
      <c r="HC11" s="19">
        <v>2</v>
      </c>
      <c r="HD11" s="20" t="b">
        <f t="shared" si="1"/>
        <v>1</v>
      </c>
      <c r="HE11" s="21" t="b">
        <f t="shared" si="2"/>
        <v>0</v>
      </c>
      <c r="HF11" s="21" t="b">
        <f t="shared" si="3"/>
        <v>1</v>
      </c>
      <c r="HG11" s="19" t="b">
        <f t="shared" si="4"/>
        <v>1</v>
      </c>
      <c r="HH11" s="20" t="b">
        <f t="shared" si="5"/>
        <v>0</v>
      </c>
      <c r="HI11" s="19" t="b">
        <f t="shared" si="6"/>
        <v>0</v>
      </c>
      <c r="HJ11" s="19" t="b">
        <f t="shared" si="7"/>
        <v>1</v>
      </c>
      <c r="HK11" s="19" t="b">
        <f t="shared" si="8"/>
        <v>1</v>
      </c>
      <c r="HL11" s="20" t="b">
        <f t="shared" si="9"/>
        <v>1</v>
      </c>
      <c r="HM11" s="19" t="b">
        <f t="shared" si="10"/>
        <v>1</v>
      </c>
      <c r="HN11" s="19" t="b">
        <f t="shared" si="11"/>
        <v>0</v>
      </c>
      <c r="HO11" s="19" t="b">
        <f t="shared" si="12"/>
        <v>0</v>
      </c>
      <c r="HP11" s="19" t="b">
        <f t="shared" si="13"/>
        <v>0</v>
      </c>
      <c r="HQ11" s="19" t="b">
        <f t="shared" si="14"/>
        <v>0</v>
      </c>
      <c r="HR11" s="19" t="b">
        <f t="shared" si="15"/>
        <v>1</v>
      </c>
      <c r="HS11" s="20" t="b">
        <f t="shared" si="16"/>
        <v>0</v>
      </c>
      <c r="HT11" s="19" t="b">
        <f t="shared" si="17"/>
        <v>0</v>
      </c>
      <c r="HU11" s="19" t="b">
        <f t="shared" si="18"/>
        <v>0</v>
      </c>
      <c r="HV11" s="19" t="b">
        <f t="shared" si="19"/>
        <v>0</v>
      </c>
      <c r="HW11" s="19" t="b">
        <f t="shared" si="20"/>
        <v>0</v>
      </c>
      <c r="HX11" s="19" t="b">
        <f t="shared" si="21"/>
        <v>0</v>
      </c>
      <c r="HY11" s="19" t="b">
        <f t="shared" si="22"/>
        <v>0</v>
      </c>
      <c r="HZ11" s="19" t="b">
        <f t="shared" si="23"/>
        <v>0</v>
      </c>
      <c r="IA11" s="20" t="b">
        <f t="shared" si="24"/>
        <v>1</v>
      </c>
      <c r="IB11" s="21" t="b">
        <f t="shared" si="25"/>
        <v>1</v>
      </c>
      <c r="IC11" s="19" t="b">
        <f t="shared" si="26"/>
        <v>0</v>
      </c>
      <c r="ID11" s="19" t="b">
        <f t="shared" si="27"/>
        <v>1</v>
      </c>
      <c r="IE11" s="19" t="b">
        <f t="shared" si="28"/>
        <v>1</v>
      </c>
      <c r="IF11" s="19" t="b">
        <f t="shared" si="29"/>
        <v>1</v>
      </c>
      <c r="IG11" s="19" t="b">
        <f t="shared" si="47"/>
        <v>0</v>
      </c>
      <c r="IH11" s="20">
        <f t="shared" si="30"/>
        <v>0</v>
      </c>
      <c r="II11" s="19">
        <f t="shared" si="31"/>
        <v>0</v>
      </c>
      <c r="IJ11" s="19">
        <f t="shared" si="32"/>
        <v>0</v>
      </c>
      <c r="IK11" s="19">
        <f t="shared" si="33"/>
        <v>0</v>
      </c>
      <c r="IL11" s="19">
        <f t="shared" si="34"/>
        <v>0</v>
      </c>
      <c r="IM11" s="19">
        <f t="shared" si="35"/>
        <v>0</v>
      </c>
      <c r="IN11" s="19">
        <f t="shared" si="36"/>
        <v>0</v>
      </c>
      <c r="IO11" s="19">
        <f t="shared" si="37"/>
        <v>0</v>
      </c>
      <c r="IP11" s="19">
        <f t="shared" si="38"/>
        <v>0</v>
      </c>
      <c r="IQ11" s="19">
        <f t="shared" si="39"/>
        <v>0</v>
      </c>
      <c r="IR11" s="19">
        <f t="shared" si="40"/>
        <v>0</v>
      </c>
      <c r="IS11" s="19">
        <f t="shared" si="41"/>
        <v>0</v>
      </c>
      <c r="IT11" s="19">
        <f t="shared" si="42"/>
        <v>13</v>
      </c>
      <c r="IU11" s="19">
        <f t="shared" si="43"/>
        <v>0</v>
      </c>
      <c r="IV11" s="19">
        <f t="shared" si="44"/>
        <v>0</v>
      </c>
      <c r="IW11" s="19">
        <f t="shared" si="45"/>
        <v>0</v>
      </c>
      <c r="IX11" s="19">
        <f t="shared" si="50"/>
        <v>13</v>
      </c>
      <c r="IY11" s="22">
        <f t="shared" si="49"/>
        <v>0.23076923076923078</v>
      </c>
    </row>
    <row r="12" spans="1:842" x14ac:dyDescent="0.25">
      <c r="A12" s="18" t="b">
        <f t="shared" si="0"/>
        <v>1</v>
      </c>
      <c r="B12" s="19" t="s">
        <v>817</v>
      </c>
      <c r="C12" s="20" t="s">
        <v>828</v>
      </c>
      <c r="D12" s="20">
        <v>1979.13</v>
      </c>
      <c r="H12" s="19">
        <v>85</v>
      </c>
      <c r="I12" s="19">
        <v>1</v>
      </c>
      <c r="J12" s="19">
        <v>1</v>
      </c>
      <c r="K12" s="19">
        <v>1</v>
      </c>
      <c r="L12" s="19">
        <v>1</v>
      </c>
      <c r="M12" s="19">
        <v>0</v>
      </c>
      <c r="N12" s="19">
        <v>1</v>
      </c>
      <c r="O12" s="19">
        <v>1</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19">
        <v>0</v>
      </c>
      <c r="AI12" s="19">
        <v>0</v>
      </c>
      <c r="AK12" s="19">
        <v>0</v>
      </c>
      <c r="AL12" s="25" t="s">
        <v>35</v>
      </c>
      <c r="AN12" s="19">
        <v>0</v>
      </c>
      <c r="AO12" s="19">
        <v>0</v>
      </c>
      <c r="AP12" s="19">
        <v>0</v>
      </c>
      <c r="AQ12" s="19">
        <v>0</v>
      </c>
      <c r="AR12" s="19">
        <v>0</v>
      </c>
      <c r="AS12" s="19">
        <v>0</v>
      </c>
      <c r="AT12" s="19">
        <v>0</v>
      </c>
      <c r="AU12" s="19">
        <v>0</v>
      </c>
      <c r="AV12" s="19">
        <v>0</v>
      </c>
      <c r="AW12" s="19">
        <v>0</v>
      </c>
      <c r="AX12" s="19">
        <v>0</v>
      </c>
      <c r="AY12" s="19">
        <v>0</v>
      </c>
      <c r="AZ12" s="19">
        <v>0</v>
      </c>
      <c r="BA12" s="19">
        <v>0</v>
      </c>
      <c r="BB12" s="19">
        <v>0</v>
      </c>
      <c r="BC12" s="19">
        <v>0</v>
      </c>
      <c r="BD12" s="19">
        <v>0</v>
      </c>
      <c r="BE12" s="19">
        <v>0</v>
      </c>
      <c r="BF12" s="19">
        <v>0</v>
      </c>
      <c r="BL12" s="19">
        <v>2</v>
      </c>
      <c r="BM12" s="20">
        <v>1</v>
      </c>
      <c r="BN12" s="19">
        <v>1</v>
      </c>
      <c r="BO12" s="19">
        <v>1</v>
      </c>
      <c r="BP12" s="19">
        <v>0</v>
      </c>
      <c r="BQ12" s="19">
        <v>0</v>
      </c>
      <c r="BR12" s="19">
        <v>1</v>
      </c>
      <c r="BS12" s="19">
        <v>1</v>
      </c>
      <c r="BT12" s="19">
        <v>2</v>
      </c>
      <c r="BU12" s="19">
        <v>2</v>
      </c>
      <c r="BV12" s="19">
        <v>0</v>
      </c>
      <c r="BW12" s="19">
        <v>0</v>
      </c>
      <c r="BX12" s="19">
        <v>0</v>
      </c>
      <c r="BY12" s="19">
        <v>0</v>
      </c>
      <c r="BZ12" s="19">
        <v>0</v>
      </c>
      <c r="CA12" s="19">
        <v>0</v>
      </c>
      <c r="CB12" s="19">
        <v>0</v>
      </c>
      <c r="CC12" s="25" t="s">
        <v>35</v>
      </c>
      <c r="CD12" s="19">
        <v>2</v>
      </c>
      <c r="CE12" s="20">
        <v>1</v>
      </c>
      <c r="CF12" s="19">
        <v>1979.21</v>
      </c>
      <c r="CJ12" s="19">
        <v>100</v>
      </c>
      <c r="CK12" s="19">
        <v>1</v>
      </c>
      <c r="CL12" s="19">
        <v>1</v>
      </c>
      <c r="CM12" s="19">
        <v>1</v>
      </c>
      <c r="CN12" s="19">
        <v>1</v>
      </c>
      <c r="CO12" s="19">
        <v>0</v>
      </c>
      <c r="CP12" s="19">
        <v>1</v>
      </c>
      <c r="CQ12" s="19">
        <v>1</v>
      </c>
      <c r="CR12" s="19">
        <v>0</v>
      </c>
      <c r="CS12" s="19">
        <v>0</v>
      </c>
      <c r="CT12" s="19">
        <v>0</v>
      </c>
      <c r="CU12" s="19">
        <v>0</v>
      </c>
      <c r="CV12" s="19">
        <v>0</v>
      </c>
      <c r="CW12" s="19">
        <v>0</v>
      </c>
      <c r="CX12" s="19">
        <v>0</v>
      </c>
      <c r="CY12" s="19">
        <v>0</v>
      </c>
      <c r="CZ12" s="19">
        <v>0</v>
      </c>
      <c r="DA12" s="19">
        <v>0</v>
      </c>
      <c r="DB12" s="19">
        <v>0</v>
      </c>
      <c r="DC12" s="19">
        <v>0</v>
      </c>
      <c r="DD12" s="19">
        <v>0</v>
      </c>
      <c r="DE12" s="19">
        <v>0</v>
      </c>
      <c r="DF12" s="19">
        <v>0</v>
      </c>
      <c r="DG12" s="19">
        <v>0</v>
      </c>
      <c r="DH12" s="19">
        <v>0</v>
      </c>
      <c r="DI12" s="19">
        <v>0</v>
      </c>
      <c r="DK12" s="19">
        <v>0</v>
      </c>
      <c r="DM12" s="19">
        <v>0</v>
      </c>
      <c r="DN12" s="25" t="s">
        <v>35</v>
      </c>
      <c r="DP12" s="19">
        <v>0</v>
      </c>
      <c r="DQ12" s="19">
        <v>0</v>
      </c>
      <c r="DR12" s="19">
        <v>0</v>
      </c>
      <c r="DS12" s="19">
        <v>0</v>
      </c>
      <c r="DT12" s="19">
        <v>0</v>
      </c>
      <c r="DU12" s="19">
        <v>0</v>
      </c>
      <c r="DV12" s="19">
        <v>0</v>
      </c>
      <c r="DW12" s="19">
        <v>0</v>
      </c>
      <c r="DX12" s="19">
        <v>0</v>
      </c>
      <c r="DY12" s="19">
        <v>0</v>
      </c>
      <c r="DZ12" s="19">
        <v>0</v>
      </c>
      <c r="EA12" s="19">
        <v>0</v>
      </c>
      <c r="EB12" s="19">
        <v>0</v>
      </c>
      <c r="EC12" s="19">
        <v>0</v>
      </c>
      <c r="ED12" s="19">
        <v>0</v>
      </c>
      <c r="EE12" s="19">
        <v>0</v>
      </c>
      <c r="EF12" s="19">
        <v>0</v>
      </c>
      <c r="EG12" s="19">
        <v>0</v>
      </c>
      <c r="EH12" s="19">
        <v>0</v>
      </c>
      <c r="EN12" s="19">
        <v>2</v>
      </c>
      <c r="EO12" s="20">
        <v>1</v>
      </c>
      <c r="EP12" s="19">
        <v>0</v>
      </c>
      <c r="EQ12" s="19">
        <v>1</v>
      </c>
      <c r="ER12" s="19">
        <v>1</v>
      </c>
      <c r="ES12" s="19">
        <v>0</v>
      </c>
      <c r="ET12" s="19">
        <v>1</v>
      </c>
      <c r="EU12" s="19">
        <v>0</v>
      </c>
      <c r="EV12" s="19">
        <v>0</v>
      </c>
      <c r="EW12" s="19">
        <v>1</v>
      </c>
      <c r="EX12" s="19">
        <v>1</v>
      </c>
      <c r="EY12" s="19">
        <v>0</v>
      </c>
      <c r="EZ12" s="19">
        <v>0</v>
      </c>
      <c r="FA12" s="19">
        <v>0</v>
      </c>
      <c r="FB12" s="19">
        <v>0</v>
      </c>
      <c r="FC12" s="19">
        <v>0</v>
      </c>
      <c r="FD12" s="19">
        <v>0</v>
      </c>
      <c r="FE12" s="19">
        <v>0</v>
      </c>
      <c r="FF12" s="19">
        <v>1</v>
      </c>
      <c r="FG12" s="19">
        <v>0</v>
      </c>
      <c r="FH12" s="19">
        <v>1</v>
      </c>
      <c r="FI12" s="19">
        <v>1</v>
      </c>
      <c r="FJ12" s="19">
        <v>0</v>
      </c>
      <c r="FK12" s="19">
        <v>0</v>
      </c>
      <c r="FO12" s="19">
        <v>1</v>
      </c>
      <c r="FP12" s="19">
        <v>2</v>
      </c>
      <c r="FQ12" s="19">
        <v>2</v>
      </c>
      <c r="FR12" s="19">
        <v>1</v>
      </c>
      <c r="FS12" s="25" t="s">
        <v>53</v>
      </c>
      <c r="FT12" s="25" t="s">
        <v>35</v>
      </c>
      <c r="FU12" s="19">
        <v>2</v>
      </c>
      <c r="FV12" s="20">
        <v>3</v>
      </c>
      <c r="FW12" s="19">
        <v>1</v>
      </c>
      <c r="FX12" s="19">
        <v>3</v>
      </c>
      <c r="GA12" s="19">
        <v>0</v>
      </c>
      <c r="GB12" s="19">
        <v>1</v>
      </c>
      <c r="GC12" s="19">
        <v>1</v>
      </c>
      <c r="GD12" s="19">
        <v>0</v>
      </c>
      <c r="GE12" s="19">
        <v>1</v>
      </c>
      <c r="GF12" s="19">
        <v>1</v>
      </c>
      <c r="GG12" s="19">
        <v>1</v>
      </c>
      <c r="GH12" s="19">
        <v>0</v>
      </c>
      <c r="GI12" s="19">
        <v>1</v>
      </c>
      <c r="GJ12" s="19">
        <v>0</v>
      </c>
      <c r="GK12" s="19">
        <v>1</v>
      </c>
      <c r="GL12" s="19">
        <v>0</v>
      </c>
      <c r="GM12" s="19">
        <v>0</v>
      </c>
      <c r="GN12" s="19">
        <v>0</v>
      </c>
      <c r="GO12" s="19">
        <v>0</v>
      </c>
      <c r="GP12" s="19">
        <v>0</v>
      </c>
      <c r="GQ12" s="19">
        <v>0</v>
      </c>
      <c r="GR12" s="19">
        <v>0</v>
      </c>
      <c r="GS12" s="19">
        <v>0</v>
      </c>
      <c r="GT12" s="19">
        <v>1</v>
      </c>
      <c r="GU12" s="19">
        <v>0</v>
      </c>
      <c r="GV12" s="19">
        <v>1</v>
      </c>
      <c r="GW12" s="19">
        <v>1</v>
      </c>
      <c r="GX12" s="19">
        <v>1</v>
      </c>
      <c r="GY12" s="19">
        <v>10</v>
      </c>
      <c r="GZ12" s="25" t="s">
        <v>54</v>
      </c>
      <c r="HA12" s="19">
        <v>0</v>
      </c>
      <c r="HC12" s="19">
        <v>2</v>
      </c>
      <c r="HD12" s="20" t="b">
        <f t="shared" si="1"/>
        <v>1</v>
      </c>
      <c r="HE12" s="21" t="b">
        <f t="shared" si="2"/>
        <v>0</v>
      </c>
      <c r="HF12" s="21" t="b">
        <f t="shared" si="3"/>
        <v>1</v>
      </c>
      <c r="HG12" s="19" t="b">
        <f t="shared" si="4"/>
        <v>1</v>
      </c>
      <c r="HH12" s="20" t="b">
        <f t="shared" si="5"/>
        <v>1</v>
      </c>
      <c r="HI12" s="19" t="b">
        <f t="shared" si="6"/>
        <v>1</v>
      </c>
      <c r="HJ12" s="19" t="b">
        <f t="shared" si="7"/>
        <v>1</v>
      </c>
      <c r="HK12" s="19" t="b">
        <f t="shared" si="8"/>
        <v>0</v>
      </c>
      <c r="HL12" s="20" t="b">
        <f t="shared" si="9"/>
        <v>1</v>
      </c>
      <c r="HM12" s="19" t="b">
        <f t="shared" si="10"/>
        <v>1</v>
      </c>
      <c r="HN12" s="19" t="b">
        <f t="shared" si="11"/>
        <v>0</v>
      </c>
      <c r="HO12" s="19" t="b">
        <f t="shared" si="12"/>
        <v>0</v>
      </c>
      <c r="HP12" s="19" t="b">
        <f t="shared" si="13"/>
        <v>0</v>
      </c>
      <c r="HQ12" s="19" t="b">
        <f t="shared" si="14"/>
        <v>0</v>
      </c>
      <c r="HR12" s="19" t="b">
        <f t="shared" si="15"/>
        <v>1</v>
      </c>
      <c r="HS12" s="20" t="b">
        <f t="shared" si="16"/>
        <v>0</v>
      </c>
      <c r="HT12" s="19" t="b">
        <f t="shared" si="17"/>
        <v>0</v>
      </c>
      <c r="HU12" s="19" t="b">
        <f t="shared" si="18"/>
        <v>0</v>
      </c>
      <c r="HV12" s="19" t="b">
        <f t="shared" si="19"/>
        <v>0</v>
      </c>
      <c r="HW12" s="19" t="b">
        <f t="shared" si="20"/>
        <v>0</v>
      </c>
      <c r="HX12" s="19" t="b">
        <f t="shared" si="21"/>
        <v>0</v>
      </c>
      <c r="HY12" s="19" t="b">
        <f t="shared" si="22"/>
        <v>0</v>
      </c>
      <c r="HZ12" s="19" t="b">
        <f t="shared" si="23"/>
        <v>0</v>
      </c>
      <c r="IA12" s="20" t="b">
        <f t="shared" si="24"/>
        <v>1</v>
      </c>
      <c r="IB12" s="21" t="b">
        <f t="shared" si="25"/>
        <v>1</v>
      </c>
      <c r="IC12" s="19" t="b">
        <f t="shared" si="26"/>
        <v>0</v>
      </c>
      <c r="ID12" s="19" t="b">
        <f t="shared" si="27"/>
        <v>0</v>
      </c>
      <c r="IE12" s="19" t="b">
        <f t="shared" si="28"/>
        <v>1</v>
      </c>
      <c r="IF12" s="19" t="b">
        <f t="shared" si="29"/>
        <v>1</v>
      </c>
      <c r="IG12" s="19" t="b">
        <f t="shared" si="47"/>
        <v>0</v>
      </c>
      <c r="IH12" s="20">
        <f t="shared" si="30"/>
        <v>0</v>
      </c>
      <c r="II12" s="19">
        <f t="shared" si="31"/>
        <v>2</v>
      </c>
      <c r="IJ12" s="19">
        <f t="shared" si="32"/>
        <v>0</v>
      </c>
      <c r="IK12" s="19">
        <f t="shared" si="33"/>
        <v>0</v>
      </c>
      <c r="IL12" s="19">
        <f t="shared" si="34"/>
        <v>0</v>
      </c>
      <c r="IM12" s="19">
        <f t="shared" si="35"/>
        <v>0</v>
      </c>
      <c r="IN12" s="19">
        <f t="shared" si="36"/>
        <v>0</v>
      </c>
      <c r="IO12" s="19">
        <f t="shared" si="37"/>
        <v>0</v>
      </c>
      <c r="IP12" s="19">
        <f t="shared" si="38"/>
        <v>0</v>
      </c>
      <c r="IQ12" s="19">
        <f t="shared" si="39"/>
        <v>0</v>
      </c>
      <c r="IR12" s="19">
        <f t="shared" si="40"/>
        <v>0</v>
      </c>
      <c r="IS12" s="19">
        <f t="shared" si="41"/>
        <v>0</v>
      </c>
      <c r="IT12" s="19">
        <f t="shared" si="42"/>
        <v>0</v>
      </c>
      <c r="IU12" s="19">
        <f t="shared" si="43"/>
        <v>0</v>
      </c>
      <c r="IV12" s="19">
        <f t="shared" si="44"/>
        <v>0</v>
      </c>
      <c r="IW12" s="19">
        <f t="shared" si="45"/>
        <v>0</v>
      </c>
      <c r="IX12" s="19">
        <f t="shared" si="50"/>
        <v>2</v>
      </c>
      <c r="IY12" s="22">
        <f t="shared" si="49"/>
        <v>0.92500000000000004</v>
      </c>
    </row>
    <row r="13" spans="1:842" x14ac:dyDescent="0.25">
      <c r="A13" s="18" t="b">
        <f t="shared" si="0"/>
        <v>1</v>
      </c>
      <c r="B13" s="19" t="s">
        <v>817</v>
      </c>
      <c r="C13" s="20" t="s">
        <v>829</v>
      </c>
      <c r="D13" s="20">
        <v>1979.8</v>
      </c>
      <c r="H13" s="19">
        <v>20</v>
      </c>
      <c r="I13" s="19">
        <v>0</v>
      </c>
      <c r="J13" s="19">
        <v>1</v>
      </c>
      <c r="K13" s="19">
        <v>0</v>
      </c>
      <c r="L13" s="19">
        <v>0</v>
      </c>
      <c r="M13" s="19">
        <v>1</v>
      </c>
      <c r="N13" s="19">
        <v>1</v>
      </c>
      <c r="O13" s="19">
        <v>1</v>
      </c>
      <c r="P13" s="19">
        <v>0</v>
      </c>
      <c r="Q13" s="19">
        <v>0</v>
      </c>
      <c r="R13" s="19">
        <v>0</v>
      </c>
      <c r="S13" s="19">
        <v>0</v>
      </c>
      <c r="T13" s="19">
        <v>0</v>
      </c>
      <c r="U13" s="19">
        <v>0</v>
      </c>
      <c r="V13" s="19">
        <v>0</v>
      </c>
      <c r="W13" s="19">
        <v>0</v>
      </c>
      <c r="X13" s="19">
        <v>0</v>
      </c>
      <c r="Y13" s="19">
        <v>0</v>
      </c>
      <c r="Z13" s="19">
        <v>0</v>
      </c>
      <c r="AA13" s="19">
        <v>0</v>
      </c>
      <c r="AB13" s="19">
        <v>0</v>
      </c>
      <c r="AC13" s="19">
        <v>0</v>
      </c>
      <c r="AD13" s="19">
        <v>0</v>
      </c>
      <c r="AE13" s="19">
        <v>0</v>
      </c>
      <c r="AF13" s="19">
        <v>0</v>
      </c>
      <c r="AG13" s="19">
        <v>0</v>
      </c>
      <c r="AI13" s="19">
        <v>0</v>
      </c>
      <c r="AK13" s="19">
        <v>0</v>
      </c>
      <c r="AL13" s="25" t="s">
        <v>654</v>
      </c>
      <c r="AN13" s="19">
        <v>0</v>
      </c>
      <c r="AO13" s="19">
        <v>0</v>
      </c>
      <c r="AP13" s="19">
        <v>0</v>
      </c>
      <c r="AQ13" s="19">
        <v>0</v>
      </c>
      <c r="AR13" s="19">
        <v>0</v>
      </c>
      <c r="AS13" s="19">
        <v>0</v>
      </c>
      <c r="AT13" s="19">
        <v>0</v>
      </c>
      <c r="AU13" s="19">
        <v>0</v>
      </c>
      <c r="AV13" s="19">
        <v>0</v>
      </c>
      <c r="AW13" s="19">
        <v>0</v>
      </c>
      <c r="AX13" s="19">
        <v>0</v>
      </c>
      <c r="AY13" s="19">
        <v>0</v>
      </c>
      <c r="AZ13" s="19">
        <v>0</v>
      </c>
      <c r="BA13" s="19">
        <v>0</v>
      </c>
      <c r="BB13" s="19">
        <v>0</v>
      </c>
      <c r="BC13" s="19">
        <v>0</v>
      </c>
      <c r="BD13" s="19">
        <v>0</v>
      </c>
      <c r="BE13" s="19">
        <v>0</v>
      </c>
      <c r="BF13" s="19">
        <v>0</v>
      </c>
      <c r="BL13" s="19">
        <v>2</v>
      </c>
      <c r="BM13" s="20">
        <v>1</v>
      </c>
      <c r="BN13" s="19">
        <v>1</v>
      </c>
      <c r="BO13" s="19">
        <v>1</v>
      </c>
      <c r="BP13" s="19">
        <v>0</v>
      </c>
      <c r="BQ13" s="19">
        <v>0</v>
      </c>
      <c r="BR13" s="19">
        <v>12</v>
      </c>
      <c r="BS13" s="19">
        <v>1</v>
      </c>
      <c r="BT13" s="19">
        <v>2</v>
      </c>
      <c r="BU13" s="19">
        <v>1</v>
      </c>
      <c r="BV13" s="19">
        <v>0</v>
      </c>
      <c r="BW13" s="19">
        <v>0</v>
      </c>
      <c r="BX13" s="19">
        <v>0</v>
      </c>
      <c r="BY13" s="19">
        <v>0</v>
      </c>
      <c r="BZ13" s="19">
        <v>0</v>
      </c>
      <c r="CA13" s="19">
        <v>0</v>
      </c>
      <c r="CB13" s="19">
        <v>0</v>
      </c>
      <c r="CC13" s="25" t="s">
        <v>35</v>
      </c>
      <c r="CD13" s="19">
        <v>2</v>
      </c>
      <c r="CE13" s="20">
        <v>1</v>
      </c>
      <c r="CF13" s="19">
        <v>1979.23</v>
      </c>
      <c r="CJ13" s="19">
        <v>10</v>
      </c>
      <c r="CK13" s="19">
        <v>1</v>
      </c>
      <c r="CL13" s="19">
        <v>1</v>
      </c>
      <c r="CM13" s="19">
        <v>0</v>
      </c>
      <c r="CN13" s="19">
        <v>0</v>
      </c>
      <c r="CO13" s="19">
        <v>1</v>
      </c>
      <c r="CP13" s="19">
        <v>1</v>
      </c>
      <c r="CQ13" s="19">
        <v>1</v>
      </c>
      <c r="CR13" s="19">
        <v>0</v>
      </c>
      <c r="CS13" s="19">
        <v>0</v>
      </c>
      <c r="CT13" s="19">
        <v>0</v>
      </c>
      <c r="CU13" s="19">
        <v>0</v>
      </c>
      <c r="CV13" s="19">
        <v>0</v>
      </c>
      <c r="CW13" s="19">
        <v>0</v>
      </c>
      <c r="CX13" s="19">
        <v>0</v>
      </c>
      <c r="CY13" s="19">
        <v>0</v>
      </c>
      <c r="CZ13" s="19">
        <v>0</v>
      </c>
      <c r="DA13" s="19">
        <v>0</v>
      </c>
      <c r="DB13" s="19">
        <v>0</v>
      </c>
      <c r="DC13" s="19">
        <v>0</v>
      </c>
      <c r="DD13" s="19">
        <v>0</v>
      </c>
      <c r="DE13" s="19">
        <v>0</v>
      </c>
      <c r="DF13" s="19">
        <v>0</v>
      </c>
      <c r="DG13" s="19">
        <v>0</v>
      </c>
      <c r="DH13" s="19">
        <v>0</v>
      </c>
      <c r="DI13" s="19">
        <v>0</v>
      </c>
      <c r="DK13" s="19">
        <v>0</v>
      </c>
      <c r="DM13" s="19">
        <v>0</v>
      </c>
      <c r="DN13" s="25" t="s">
        <v>35</v>
      </c>
      <c r="DP13" s="19">
        <v>0</v>
      </c>
      <c r="DQ13" s="19">
        <v>0</v>
      </c>
      <c r="DR13" s="19">
        <v>0</v>
      </c>
      <c r="DS13" s="19">
        <v>0</v>
      </c>
      <c r="DT13" s="19">
        <v>0</v>
      </c>
      <c r="DU13" s="19">
        <v>0</v>
      </c>
      <c r="DV13" s="19">
        <v>0</v>
      </c>
      <c r="DW13" s="19">
        <v>0</v>
      </c>
      <c r="DX13" s="19">
        <v>0</v>
      </c>
      <c r="DY13" s="19">
        <v>0</v>
      </c>
      <c r="DZ13" s="19">
        <v>0</v>
      </c>
      <c r="EA13" s="19">
        <v>0</v>
      </c>
      <c r="EB13" s="19">
        <v>0</v>
      </c>
      <c r="EC13" s="19">
        <v>0</v>
      </c>
      <c r="ED13" s="19">
        <v>0</v>
      </c>
      <c r="EE13" s="19">
        <v>0</v>
      </c>
      <c r="EF13" s="19">
        <v>0</v>
      </c>
      <c r="EG13" s="19">
        <v>0</v>
      </c>
      <c r="EH13" s="19">
        <v>0</v>
      </c>
      <c r="EN13" s="19">
        <v>2</v>
      </c>
      <c r="EO13" s="20">
        <v>1</v>
      </c>
      <c r="EP13" s="19">
        <v>1</v>
      </c>
      <c r="EQ13" s="19">
        <v>0</v>
      </c>
      <c r="ER13" s="19">
        <v>1</v>
      </c>
      <c r="ES13" s="19">
        <v>0</v>
      </c>
      <c r="ET13" s="19">
        <v>1</v>
      </c>
      <c r="EU13" s="19">
        <v>0</v>
      </c>
      <c r="EV13" s="19">
        <v>1</v>
      </c>
      <c r="EW13" s="19">
        <v>0</v>
      </c>
      <c r="EX13" s="19">
        <v>0</v>
      </c>
      <c r="EY13" s="19">
        <v>0</v>
      </c>
      <c r="EZ13" s="19">
        <v>0</v>
      </c>
      <c r="FA13" s="19">
        <v>1</v>
      </c>
      <c r="FB13" s="19">
        <v>0</v>
      </c>
      <c r="FC13" s="19">
        <v>0</v>
      </c>
      <c r="FD13" s="19">
        <v>1</v>
      </c>
      <c r="FE13" s="19">
        <v>1</v>
      </c>
      <c r="FF13" s="19">
        <v>1</v>
      </c>
      <c r="FG13" s="19">
        <v>0</v>
      </c>
      <c r="FH13" s="19">
        <v>0</v>
      </c>
      <c r="FI13" s="19">
        <v>1</v>
      </c>
      <c r="FJ13" s="19">
        <v>0</v>
      </c>
      <c r="FK13" s="19">
        <v>0</v>
      </c>
      <c r="FO13" s="19">
        <v>0</v>
      </c>
      <c r="FR13" s="19">
        <v>0</v>
      </c>
      <c r="FT13" s="25" t="s">
        <v>55</v>
      </c>
      <c r="FU13" s="19">
        <v>2</v>
      </c>
      <c r="FV13" s="20">
        <v>3</v>
      </c>
      <c r="FW13" s="19">
        <v>1</v>
      </c>
      <c r="FX13" s="19">
        <v>1</v>
      </c>
      <c r="FY13" s="19">
        <v>1</v>
      </c>
      <c r="FZ13" s="19">
        <v>1</v>
      </c>
      <c r="GA13" s="19">
        <v>1</v>
      </c>
      <c r="GB13" s="19">
        <v>1</v>
      </c>
      <c r="GC13" s="19">
        <v>0</v>
      </c>
      <c r="GD13" s="19">
        <v>0</v>
      </c>
      <c r="GE13" s="19">
        <v>1</v>
      </c>
      <c r="GF13" s="19">
        <v>1</v>
      </c>
      <c r="GG13" s="19">
        <v>1</v>
      </c>
      <c r="GH13" s="19">
        <v>0</v>
      </c>
      <c r="GI13" s="19">
        <v>1</v>
      </c>
      <c r="GJ13" s="19">
        <v>0</v>
      </c>
      <c r="GK13" s="19">
        <v>1</v>
      </c>
      <c r="GL13" s="19">
        <v>0</v>
      </c>
      <c r="GM13" s="19">
        <v>0</v>
      </c>
      <c r="GN13" s="19">
        <v>0</v>
      </c>
      <c r="GO13" s="19">
        <v>0</v>
      </c>
      <c r="GP13" s="19">
        <v>0</v>
      </c>
      <c r="GQ13" s="19">
        <v>0</v>
      </c>
      <c r="GR13" s="19">
        <v>0</v>
      </c>
      <c r="GS13" s="19">
        <v>0</v>
      </c>
      <c r="GT13" s="19">
        <v>0</v>
      </c>
      <c r="GU13" s="19">
        <v>1</v>
      </c>
      <c r="GV13" s="19">
        <v>5</v>
      </c>
      <c r="GW13" s="19">
        <v>1</v>
      </c>
      <c r="GX13" s="19">
        <v>0</v>
      </c>
      <c r="GY13" s="19">
        <v>5</v>
      </c>
      <c r="GZ13" s="25" t="s">
        <v>56</v>
      </c>
      <c r="HA13" s="19">
        <v>0</v>
      </c>
      <c r="HB13" s="19" t="s">
        <v>45</v>
      </c>
      <c r="HC13" s="19">
        <v>2</v>
      </c>
      <c r="HD13" s="20" t="b">
        <f t="shared" si="1"/>
        <v>1</v>
      </c>
      <c r="HE13" s="21" t="b">
        <f t="shared" si="2"/>
        <v>0</v>
      </c>
      <c r="HF13" s="21" t="b">
        <f t="shared" si="3"/>
        <v>1</v>
      </c>
      <c r="HG13" s="19" t="b">
        <f t="shared" si="4"/>
        <v>0</v>
      </c>
      <c r="HH13" s="20" t="b">
        <f t="shared" si="5"/>
        <v>1</v>
      </c>
      <c r="HI13" s="19" t="b">
        <f t="shared" si="6"/>
        <v>0</v>
      </c>
      <c r="HJ13" s="19" t="b">
        <f t="shared" si="7"/>
        <v>1</v>
      </c>
      <c r="HK13" s="19" t="b">
        <f t="shared" si="8"/>
        <v>1</v>
      </c>
      <c r="HL13" s="20" t="b">
        <f t="shared" si="9"/>
        <v>1</v>
      </c>
      <c r="HM13" s="19" t="b">
        <f t="shared" si="10"/>
        <v>1</v>
      </c>
      <c r="HN13" s="19" t="b">
        <f t="shared" si="11"/>
        <v>0</v>
      </c>
      <c r="HO13" s="19" t="b">
        <f t="shared" si="12"/>
        <v>0</v>
      </c>
      <c r="HP13" s="19" t="b">
        <f t="shared" si="13"/>
        <v>0</v>
      </c>
      <c r="HQ13" s="19" t="b">
        <f t="shared" si="14"/>
        <v>0</v>
      </c>
      <c r="HR13" s="19" t="b">
        <f t="shared" si="15"/>
        <v>1</v>
      </c>
      <c r="HS13" s="20" t="b">
        <f t="shared" si="16"/>
        <v>0</v>
      </c>
      <c r="HT13" s="19" t="b">
        <f t="shared" si="17"/>
        <v>0</v>
      </c>
      <c r="HU13" s="19" t="b">
        <f t="shared" si="18"/>
        <v>0</v>
      </c>
      <c r="HV13" s="19" t="b">
        <f t="shared" si="19"/>
        <v>0</v>
      </c>
      <c r="HW13" s="19" t="b">
        <f t="shared" si="20"/>
        <v>0</v>
      </c>
      <c r="HX13" s="19" t="b">
        <f t="shared" si="21"/>
        <v>0</v>
      </c>
      <c r="HY13" s="19" t="b">
        <f t="shared" si="22"/>
        <v>0</v>
      </c>
      <c r="HZ13" s="19" t="b">
        <f t="shared" si="23"/>
        <v>0</v>
      </c>
      <c r="IA13" s="20" t="b">
        <f t="shared" si="24"/>
        <v>1</v>
      </c>
      <c r="IB13" s="21" t="b">
        <f t="shared" si="25"/>
        <v>1</v>
      </c>
      <c r="IC13" s="19" t="b">
        <f t="shared" si="26"/>
        <v>0</v>
      </c>
      <c r="ID13" s="19" t="b">
        <f t="shared" si="27"/>
        <v>0</v>
      </c>
      <c r="IE13" s="19" t="b">
        <f t="shared" si="28"/>
        <v>0</v>
      </c>
      <c r="IF13" s="19" t="b">
        <f t="shared" si="29"/>
        <v>0</v>
      </c>
      <c r="IG13" s="19" t="b">
        <f t="shared" si="47"/>
        <v>0</v>
      </c>
      <c r="IH13" s="20">
        <f t="shared" si="30"/>
        <v>0</v>
      </c>
      <c r="II13" s="19">
        <f t="shared" si="31"/>
        <v>0</v>
      </c>
      <c r="IJ13" s="19">
        <f t="shared" si="32"/>
        <v>0</v>
      </c>
      <c r="IK13" s="19">
        <f t="shared" si="33"/>
        <v>0</v>
      </c>
      <c r="IL13" s="19">
        <f t="shared" si="34"/>
        <v>5</v>
      </c>
      <c r="IM13" s="19">
        <f t="shared" si="35"/>
        <v>0</v>
      </c>
      <c r="IN13" s="19">
        <f t="shared" si="36"/>
        <v>0</v>
      </c>
      <c r="IO13" s="19">
        <f t="shared" si="37"/>
        <v>0</v>
      </c>
      <c r="IP13" s="19">
        <f t="shared" si="38"/>
        <v>0</v>
      </c>
      <c r="IQ13" s="19">
        <f t="shared" si="39"/>
        <v>0</v>
      </c>
      <c r="IR13" s="19">
        <f t="shared" si="40"/>
        <v>0</v>
      </c>
      <c r="IS13" s="19">
        <f t="shared" si="41"/>
        <v>0</v>
      </c>
      <c r="IT13" s="19">
        <f t="shared" si="42"/>
        <v>0</v>
      </c>
      <c r="IU13" s="19">
        <f t="shared" si="43"/>
        <v>0</v>
      </c>
      <c r="IV13" s="19">
        <f t="shared" si="44"/>
        <v>0</v>
      </c>
      <c r="IW13" s="19">
        <f t="shared" si="45"/>
        <v>0</v>
      </c>
      <c r="IX13" s="19">
        <f t="shared" si="50"/>
        <v>5</v>
      </c>
      <c r="IY13" s="22">
        <f t="shared" si="49"/>
        <v>0.375</v>
      </c>
    </row>
    <row r="14" spans="1:842" x14ac:dyDescent="0.25">
      <c r="A14" s="18" t="b">
        <f t="shared" si="0"/>
        <v>1</v>
      </c>
      <c r="B14" s="19" t="s">
        <v>830</v>
      </c>
      <c r="C14" s="20" t="s">
        <v>831</v>
      </c>
      <c r="D14" s="20">
        <v>1979.3</v>
      </c>
      <c r="H14" s="19">
        <v>0</v>
      </c>
      <c r="I14" s="19">
        <v>0</v>
      </c>
      <c r="J14" s="19">
        <v>0</v>
      </c>
      <c r="K14" s="19">
        <v>1</v>
      </c>
      <c r="L14" s="19">
        <v>0</v>
      </c>
      <c r="M14" s="19">
        <v>1</v>
      </c>
      <c r="N14" s="19">
        <v>1</v>
      </c>
      <c r="O14" s="19">
        <v>0</v>
      </c>
      <c r="P14" s="19">
        <v>0</v>
      </c>
      <c r="Q14" s="19">
        <v>0</v>
      </c>
      <c r="R14" s="19">
        <v>0</v>
      </c>
      <c r="S14" s="19">
        <v>1</v>
      </c>
      <c r="T14" s="19">
        <v>1</v>
      </c>
      <c r="U14" s="19">
        <v>0</v>
      </c>
      <c r="V14" s="19">
        <v>0</v>
      </c>
      <c r="W14" s="19">
        <v>0</v>
      </c>
      <c r="X14" s="19">
        <v>0</v>
      </c>
      <c r="Y14" s="19">
        <v>0</v>
      </c>
      <c r="Z14" s="19">
        <v>0</v>
      </c>
      <c r="AA14" s="19">
        <v>0</v>
      </c>
      <c r="AB14" s="19">
        <v>0</v>
      </c>
      <c r="AC14" s="19">
        <v>0</v>
      </c>
      <c r="AD14" s="19">
        <v>0</v>
      </c>
      <c r="AE14" s="19">
        <v>0</v>
      </c>
      <c r="AF14" s="19">
        <v>0</v>
      </c>
      <c r="AG14" s="19">
        <v>0</v>
      </c>
      <c r="AI14" s="19">
        <v>0</v>
      </c>
      <c r="AK14" s="19">
        <v>0</v>
      </c>
      <c r="AL14" s="25" t="s">
        <v>35</v>
      </c>
      <c r="AN14" s="19">
        <v>0</v>
      </c>
      <c r="AO14" s="19">
        <v>0</v>
      </c>
      <c r="AP14" s="19">
        <v>0</v>
      </c>
      <c r="AQ14" s="19">
        <v>0</v>
      </c>
      <c r="AR14" s="19">
        <v>0</v>
      </c>
      <c r="AS14" s="19">
        <v>0</v>
      </c>
      <c r="AT14" s="19">
        <v>0</v>
      </c>
      <c r="AU14" s="19">
        <v>0</v>
      </c>
      <c r="AV14" s="19">
        <v>0</v>
      </c>
      <c r="AW14" s="19">
        <v>0</v>
      </c>
      <c r="AX14" s="19">
        <v>0</v>
      </c>
      <c r="AY14" s="19">
        <v>0</v>
      </c>
      <c r="AZ14" s="19">
        <v>0</v>
      </c>
      <c r="BA14" s="19">
        <v>0</v>
      </c>
      <c r="BB14" s="19">
        <v>0</v>
      </c>
      <c r="BC14" s="19">
        <v>0</v>
      </c>
      <c r="BD14" s="19">
        <v>0</v>
      </c>
      <c r="BE14" s="19">
        <v>0</v>
      </c>
      <c r="BF14" s="19">
        <v>0</v>
      </c>
      <c r="BL14" s="19">
        <v>2</v>
      </c>
      <c r="BM14" s="20">
        <v>1</v>
      </c>
      <c r="BN14" s="19">
        <v>1</v>
      </c>
      <c r="BO14" s="19">
        <v>1</v>
      </c>
      <c r="BP14" s="19">
        <v>0</v>
      </c>
      <c r="BQ14" s="19">
        <v>0</v>
      </c>
      <c r="BR14" s="19">
        <v>6</v>
      </c>
      <c r="BS14" s="19">
        <v>1</v>
      </c>
      <c r="BT14" s="19">
        <v>2</v>
      </c>
      <c r="BU14" s="19">
        <v>2</v>
      </c>
      <c r="BV14" s="19">
        <v>0</v>
      </c>
      <c r="BW14" s="19">
        <v>0</v>
      </c>
      <c r="BX14" s="19">
        <v>0</v>
      </c>
      <c r="BY14" s="19">
        <v>0</v>
      </c>
      <c r="BZ14" s="19">
        <v>0</v>
      </c>
      <c r="CA14" s="19">
        <v>0</v>
      </c>
      <c r="CB14" s="19">
        <v>0</v>
      </c>
      <c r="CC14" s="25" t="s">
        <v>35</v>
      </c>
      <c r="CD14" s="19">
        <v>2</v>
      </c>
      <c r="CE14" s="20">
        <v>1</v>
      </c>
      <c r="CF14" s="19">
        <v>1979.21</v>
      </c>
      <c r="CJ14" s="19">
        <v>100</v>
      </c>
      <c r="CK14" s="19">
        <v>1</v>
      </c>
      <c r="CL14" s="19">
        <v>0</v>
      </c>
      <c r="CM14" s="19">
        <v>1</v>
      </c>
      <c r="CN14" s="19">
        <v>0</v>
      </c>
      <c r="CO14" s="19">
        <v>1</v>
      </c>
      <c r="CP14" s="19">
        <v>1</v>
      </c>
      <c r="CQ14" s="19">
        <v>1</v>
      </c>
      <c r="CR14" s="19">
        <v>0</v>
      </c>
      <c r="CS14" s="19">
        <v>0</v>
      </c>
      <c r="CT14" s="19">
        <v>0</v>
      </c>
      <c r="CU14" s="19">
        <v>0</v>
      </c>
      <c r="CV14" s="19">
        <v>0</v>
      </c>
      <c r="CW14" s="19">
        <v>0</v>
      </c>
      <c r="CX14" s="19">
        <v>0</v>
      </c>
      <c r="CY14" s="19">
        <v>0</v>
      </c>
      <c r="CZ14" s="19">
        <v>0</v>
      </c>
      <c r="DA14" s="19">
        <v>0</v>
      </c>
      <c r="DB14" s="19">
        <v>0</v>
      </c>
      <c r="DC14" s="19">
        <v>0</v>
      </c>
      <c r="DD14" s="19">
        <v>0</v>
      </c>
      <c r="DE14" s="19">
        <v>0</v>
      </c>
      <c r="DF14" s="19">
        <v>0</v>
      </c>
      <c r="DG14" s="19">
        <v>0</v>
      </c>
      <c r="DH14" s="19">
        <v>0</v>
      </c>
      <c r="DI14" s="19">
        <v>0</v>
      </c>
      <c r="DK14" s="19">
        <v>0</v>
      </c>
      <c r="DM14" s="19">
        <v>0</v>
      </c>
      <c r="DN14" s="25" t="s">
        <v>35</v>
      </c>
      <c r="DP14" s="19">
        <v>0</v>
      </c>
      <c r="DQ14" s="19">
        <v>0</v>
      </c>
      <c r="DR14" s="19">
        <v>0</v>
      </c>
      <c r="DS14" s="19">
        <v>0</v>
      </c>
      <c r="DT14" s="19">
        <v>0</v>
      </c>
      <c r="DU14" s="19">
        <v>0</v>
      </c>
      <c r="DV14" s="19">
        <v>0</v>
      </c>
      <c r="DW14" s="19">
        <v>0</v>
      </c>
      <c r="DX14" s="19">
        <v>0</v>
      </c>
      <c r="DY14" s="19">
        <v>0</v>
      </c>
      <c r="DZ14" s="19">
        <v>0</v>
      </c>
      <c r="EA14" s="19">
        <v>0</v>
      </c>
      <c r="EB14" s="19">
        <v>0</v>
      </c>
      <c r="EC14" s="19">
        <v>0</v>
      </c>
      <c r="ED14" s="19">
        <v>0</v>
      </c>
      <c r="EE14" s="19">
        <v>0</v>
      </c>
      <c r="EF14" s="19">
        <v>0</v>
      </c>
      <c r="EG14" s="19">
        <v>0</v>
      </c>
      <c r="EH14" s="19">
        <v>0</v>
      </c>
      <c r="EN14" s="19">
        <v>2</v>
      </c>
      <c r="EO14" s="20">
        <v>0</v>
      </c>
      <c r="EP14" s="19">
        <v>0</v>
      </c>
      <c r="EQ14" s="19">
        <v>0</v>
      </c>
      <c r="ER14" s="19">
        <v>0</v>
      </c>
      <c r="EV14" s="19">
        <v>1</v>
      </c>
      <c r="EW14" s="19">
        <v>1</v>
      </c>
      <c r="EX14" s="19">
        <v>1</v>
      </c>
      <c r="EY14" s="19">
        <v>0</v>
      </c>
      <c r="EZ14" s="19">
        <v>0</v>
      </c>
      <c r="FA14" s="19">
        <v>1</v>
      </c>
      <c r="FB14" s="19">
        <v>0</v>
      </c>
      <c r="FC14" s="19">
        <v>1</v>
      </c>
      <c r="FD14" s="19">
        <v>0</v>
      </c>
      <c r="FE14" s="19">
        <v>1</v>
      </c>
      <c r="FF14" s="19">
        <v>0</v>
      </c>
      <c r="FG14" s="19">
        <v>0</v>
      </c>
      <c r="FH14" s="19">
        <v>0</v>
      </c>
      <c r="FI14" s="19">
        <v>0</v>
      </c>
      <c r="FJ14" s="19">
        <v>0</v>
      </c>
      <c r="FK14" s="19">
        <v>0</v>
      </c>
      <c r="FO14" s="19">
        <v>1</v>
      </c>
      <c r="FP14" s="19">
        <v>1</v>
      </c>
      <c r="FQ14" s="19">
        <v>1</v>
      </c>
      <c r="FR14" s="19">
        <v>1</v>
      </c>
      <c r="FS14" s="25" t="s">
        <v>57</v>
      </c>
      <c r="FT14" s="25" t="s">
        <v>35</v>
      </c>
      <c r="FU14" s="19">
        <v>2</v>
      </c>
      <c r="FV14" s="20">
        <v>3</v>
      </c>
      <c r="FW14" s="19">
        <v>1</v>
      </c>
      <c r="FX14" s="19">
        <v>4</v>
      </c>
      <c r="GA14" s="19">
        <v>0</v>
      </c>
      <c r="GB14" s="19">
        <v>1</v>
      </c>
      <c r="GC14" s="19">
        <v>1</v>
      </c>
      <c r="GD14" s="19">
        <v>1</v>
      </c>
      <c r="GE14" s="19">
        <v>1</v>
      </c>
      <c r="GF14" s="19">
        <v>1</v>
      </c>
      <c r="GG14" s="19">
        <v>1</v>
      </c>
      <c r="GH14" s="19">
        <v>1</v>
      </c>
      <c r="GI14" s="19">
        <v>1</v>
      </c>
      <c r="GJ14" s="19">
        <v>0</v>
      </c>
      <c r="GK14" s="19">
        <v>1</v>
      </c>
      <c r="GL14" s="19">
        <v>0</v>
      </c>
      <c r="GM14" s="19">
        <v>1</v>
      </c>
      <c r="GN14" s="19">
        <v>0</v>
      </c>
      <c r="GO14" s="19">
        <v>0</v>
      </c>
      <c r="GP14" s="19">
        <v>0</v>
      </c>
      <c r="GQ14" s="19">
        <v>1</v>
      </c>
      <c r="GR14" s="19">
        <v>1</v>
      </c>
      <c r="GS14" s="19">
        <v>0</v>
      </c>
      <c r="GT14" s="19">
        <v>0</v>
      </c>
      <c r="GU14" s="19">
        <v>0</v>
      </c>
      <c r="GV14" s="19">
        <v>1</v>
      </c>
      <c r="GW14" s="19">
        <v>1</v>
      </c>
      <c r="GX14" s="19">
        <v>1</v>
      </c>
      <c r="GY14" s="19">
        <v>2</v>
      </c>
      <c r="GZ14" s="25" t="s">
        <v>35</v>
      </c>
      <c r="HA14" s="19">
        <v>0</v>
      </c>
      <c r="HC14" s="19">
        <v>2</v>
      </c>
      <c r="HD14" s="20" t="b">
        <f t="shared" si="1"/>
        <v>1</v>
      </c>
      <c r="HE14" s="21" t="b">
        <f t="shared" si="2"/>
        <v>0</v>
      </c>
      <c r="HF14" s="21" t="b">
        <f t="shared" si="3"/>
        <v>1</v>
      </c>
      <c r="HG14" s="19" t="b">
        <f t="shared" si="4"/>
        <v>1</v>
      </c>
      <c r="HH14" s="20" t="b">
        <f t="shared" si="5"/>
        <v>0</v>
      </c>
      <c r="HI14" s="19" t="b">
        <f t="shared" si="6"/>
        <v>1</v>
      </c>
      <c r="HJ14" s="19" t="b">
        <f t="shared" si="7"/>
        <v>0</v>
      </c>
      <c r="HK14" s="19" t="b">
        <f t="shared" si="8"/>
        <v>1</v>
      </c>
      <c r="HL14" s="20" t="b">
        <f t="shared" si="9"/>
        <v>1</v>
      </c>
      <c r="HM14" s="19" t="b">
        <f t="shared" si="10"/>
        <v>1</v>
      </c>
      <c r="HN14" s="19" t="b">
        <f t="shared" si="11"/>
        <v>0</v>
      </c>
      <c r="HO14" s="19" t="b">
        <f t="shared" si="12"/>
        <v>0</v>
      </c>
      <c r="HP14" s="19" t="b">
        <f t="shared" si="13"/>
        <v>0</v>
      </c>
      <c r="HQ14" s="19" t="b">
        <f t="shared" si="14"/>
        <v>0</v>
      </c>
      <c r="HR14" s="19" t="b">
        <f t="shared" si="15"/>
        <v>1</v>
      </c>
      <c r="HS14" s="20" t="b">
        <f t="shared" si="16"/>
        <v>0</v>
      </c>
      <c r="HT14" s="19" t="b">
        <f t="shared" si="17"/>
        <v>0</v>
      </c>
      <c r="HU14" s="19" t="b">
        <f t="shared" si="18"/>
        <v>0</v>
      </c>
      <c r="HV14" s="19" t="b">
        <f t="shared" si="19"/>
        <v>0</v>
      </c>
      <c r="HW14" s="19" t="b">
        <f t="shared" si="20"/>
        <v>0</v>
      </c>
      <c r="HX14" s="19" t="b">
        <f t="shared" si="21"/>
        <v>0</v>
      </c>
      <c r="HY14" s="19" t="b">
        <f t="shared" si="22"/>
        <v>0</v>
      </c>
      <c r="HZ14" s="19" t="b">
        <f t="shared" si="23"/>
        <v>0</v>
      </c>
      <c r="IA14" s="20" t="b">
        <f t="shared" si="24"/>
        <v>1</v>
      </c>
      <c r="IB14" s="21" t="b">
        <f t="shared" si="25"/>
        <v>1</v>
      </c>
      <c r="IC14" s="19" t="b">
        <f t="shared" si="26"/>
        <v>0</v>
      </c>
      <c r="ID14" s="19" t="b">
        <f t="shared" si="27"/>
        <v>1</v>
      </c>
      <c r="IE14" s="19" t="b">
        <f t="shared" si="28"/>
        <v>0</v>
      </c>
      <c r="IF14" s="19" t="b">
        <f t="shared" si="29"/>
        <v>1</v>
      </c>
      <c r="IG14" s="19" t="b">
        <f t="shared" si="47"/>
        <v>0</v>
      </c>
      <c r="IH14" s="20">
        <f t="shared" si="30"/>
        <v>0</v>
      </c>
      <c r="II14" s="19">
        <f t="shared" si="31"/>
        <v>0</v>
      </c>
      <c r="IJ14" s="19">
        <f t="shared" si="32"/>
        <v>0</v>
      </c>
      <c r="IK14" s="19">
        <f t="shared" si="33"/>
        <v>0</v>
      </c>
      <c r="IL14" s="19">
        <f t="shared" si="34"/>
        <v>0</v>
      </c>
      <c r="IM14" s="19">
        <f t="shared" si="35"/>
        <v>0</v>
      </c>
      <c r="IN14" s="19">
        <f t="shared" si="36"/>
        <v>0</v>
      </c>
      <c r="IO14" s="19">
        <f t="shared" si="37"/>
        <v>0</v>
      </c>
      <c r="IP14" s="19">
        <f t="shared" si="38"/>
        <v>0</v>
      </c>
      <c r="IQ14" s="19">
        <f t="shared" si="39"/>
        <v>0</v>
      </c>
      <c r="IR14" s="19">
        <f t="shared" si="40"/>
        <v>11</v>
      </c>
      <c r="IS14" s="19">
        <f t="shared" si="41"/>
        <v>0</v>
      </c>
      <c r="IT14" s="19">
        <f t="shared" si="42"/>
        <v>0</v>
      </c>
      <c r="IU14" s="19">
        <f t="shared" si="43"/>
        <v>0</v>
      </c>
      <c r="IV14" s="19">
        <f t="shared" si="44"/>
        <v>0</v>
      </c>
      <c r="IW14" s="19">
        <f t="shared" si="45"/>
        <v>0</v>
      </c>
      <c r="IX14" s="19">
        <f t="shared" si="50"/>
        <v>11</v>
      </c>
      <c r="IY14" s="22">
        <f t="shared" si="49"/>
        <v>0.5</v>
      </c>
    </row>
    <row r="15" spans="1:842" x14ac:dyDescent="0.25">
      <c r="A15" s="18" t="b">
        <f t="shared" si="0"/>
        <v>1</v>
      </c>
      <c r="B15" s="19" t="s">
        <v>830</v>
      </c>
      <c r="C15" s="20" t="s">
        <v>832</v>
      </c>
      <c r="D15" s="20">
        <v>1979.28</v>
      </c>
      <c r="H15" s="19">
        <v>99</v>
      </c>
      <c r="I15" s="19">
        <v>1</v>
      </c>
      <c r="J15" s="19">
        <v>1</v>
      </c>
      <c r="K15" s="19">
        <v>0</v>
      </c>
      <c r="L15" s="19">
        <v>1</v>
      </c>
      <c r="M15" s="19">
        <v>0</v>
      </c>
      <c r="N15" s="19">
        <v>1</v>
      </c>
      <c r="O15" s="19">
        <v>1</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9">
        <v>0</v>
      </c>
      <c r="AI15" s="19">
        <v>0</v>
      </c>
      <c r="AK15" s="19">
        <v>0</v>
      </c>
      <c r="AL15" s="25" t="s">
        <v>35</v>
      </c>
      <c r="AN15" s="19">
        <v>0</v>
      </c>
      <c r="AO15" s="19">
        <v>0</v>
      </c>
      <c r="AP15" s="19">
        <v>0</v>
      </c>
      <c r="AQ15" s="19">
        <v>0</v>
      </c>
      <c r="AR15" s="19">
        <v>0</v>
      </c>
      <c r="AS15" s="19">
        <v>0</v>
      </c>
      <c r="AT15" s="19">
        <v>0</v>
      </c>
      <c r="AU15" s="19">
        <v>0</v>
      </c>
      <c r="AV15" s="19">
        <v>0</v>
      </c>
      <c r="AW15" s="19">
        <v>0</v>
      </c>
      <c r="AX15" s="19">
        <v>0</v>
      </c>
      <c r="AY15" s="19">
        <v>0</v>
      </c>
      <c r="AZ15" s="19">
        <v>0</v>
      </c>
      <c r="BA15" s="19">
        <v>0</v>
      </c>
      <c r="BB15" s="19">
        <v>0</v>
      </c>
      <c r="BC15" s="19">
        <v>0</v>
      </c>
      <c r="BD15" s="19">
        <v>0</v>
      </c>
      <c r="BE15" s="19">
        <v>0</v>
      </c>
      <c r="BF15" s="19">
        <v>0</v>
      </c>
      <c r="BL15" s="19">
        <v>2</v>
      </c>
      <c r="BM15" s="20">
        <v>1</v>
      </c>
      <c r="BN15" s="19">
        <v>1</v>
      </c>
      <c r="BO15" s="19">
        <v>1</v>
      </c>
      <c r="BP15" s="19">
        <v>0</v>
      </c>
      <c r="BQ15" s="19">
        <v>0</v>
      </c>
      <c r="BR15" s="19">
        <v>2</v>
      </c>
      <c r="BS15" s="19">
        <v>2</v>
      </c>
      <c r="BT15" s="19">
        <v>3</v>
      </c>
      <c r="BU15" s="19">
        <v>3</v>
      </c>
      <c r="BV15" s="19">
        <v>0</v>
      </c>
      <c r="BW15" s="19">
        <v>0</v>
      </c>
      <c r="BX15" s="19">
        <v>0</v>
      </c>
      <c r="BY15" s="19">
        <v>0</v>
      </c>
      <c r="BZ15" s="19">
        <v>0</v>
      </c>
      <c r="CA15" s="19">
        <v>1</v>
      </c>
      <c r="CB15" s="19">
        <v>0</v>
      </c>
      <c r="CC15" s="25" t="s">
        <v>35</v>
      </c>
      <c r="CD15" s="19">
        <v>2</v>
      </c>
      <c r="CE15" s="20">
        <v>1</v>
      </c>
      <c r="CF15" s="19">
        <v>1979.21</v>
      </c>
      <c r="CJ15" s="19">
        <v>90</v>
      </c>
      <c r="CK15" s="19">
        <v>1</v>
      </c>
      <c r="CL15" s="19">
        <v>1</v>
      </c>
      <c r="CM15" s="19">
        <v>0</v>
      </c>
      <c r="CN15" s="19">
        <v>1</v>
      </c>
      <c r="CO15" s="19">
        <v>0</v>
      </c>
      <c r="CP15" s="19">
        <v>1</v>
      </c>
      <c r="CQ15" s="19">
        <v>1</v>
      </c>
      <c r="CR15" s="19">
        <v>0</v>
      </c>
      <c r="CS15" s="19">
        <v>0</v>
      </c>
      <c r="CT15" s="19">
        <v>0</v>
      </c>
      <c r="CU15" s="19">
        <v>0</v>
      </c>
      <c r="CV15" s="19">
        <v>0</v>
      </c>
      <c r="CW15" s="19">
        <v>0</v>
      </c>
      <c r="CX15" s="19">
        <v>0</v>
      </c>
      <c r="CY15" s="19">
        <v>0</v>
      </c>
      <c r="CZ15" s="19">
        <v>0</v>
      </c>
      <c r="DA15" s="19">
        <v>0</v>
      </c>
      <c r="DB15" s="19">
        <v>0</v>
      </c>
      <c r="DC15" s="19">
        <v>0</v>
      </c>
      <c r="DD15" s="19">
        <v>0</v>
      </c>
      <c r="DE15" s="19">
        <v>0</v>
      </c>
      <c r="DF15" s="19">
        <v>0</v>
      </c>
      <c r="DG15" s="19">
        <v>0</v>
      </c>
      <c r="DH15" s="19">
        <v>0</v>
      </c>
      <c r="DI15" s="19">
        <v>0</v>
      </c>
      <c r="DK15" s="19">
        <v>0</v>
      </c>
      <c r="DM15" s="19">
        <v>0</v>
      </c>
      <c r="DN15" s="25" t="s">
        <v>35</v>
      </c>
      <c r="DP15" s="19">
        <v>0</v>
      </c>
      <c r="DQ15" s="19">
        <v>0</v>
      </c>
      <c r="DR15" s="19">
        <v>0</v>
      </c>
      <c r="DS15" s="19">
        <v>0</v>
      </c>
      <c r="DT15" s="19">
        <v>0</v>
      </c>
      <c r="DU15" s="19">
        <v>0</v>
      </c>
      <c r="DV15" s="19">
        <v>0</v>
      </c>
      <c r="DW15" s="19">
        <v>0</v>
      </c>
      <c r="DX15" s="19">
        <v>0</v>
      </c>
      <c r="DY15" s="19">
        <v>0</v>
      </c>
      <c r="DZ15" s="19">
        <v>0</v>
      </c>
      <c r="EA15" s="19">
        <v>0</v>
      </c>
      <c r="EB15" s="19">
        <v>0</v>
      </c>
      <c r="EC15" s="19">
        <v>0</v>
      </c>
      <c r="ED15" s="19">
        <v>0</v>
      </c>
      <c r="EE15" s="19">
        <v>0</v>
      </c>
      <c r="EF15" s="19">
        <v>0</v>
      </c>
      <c r="EG15" s="19">
        <v>0</v>
      </c>
      <c r="EH15" s="19">
        <v>0</v>
      </c>
      <c r="EN15" s="19">
        <v>2</v>
      </c>
      <c r="EO15" s="20">
        <v>1</v>
      </c>
      <c r="EP15" s="19">
        <v>0</v>
      </c>
      <c r="EQ15" s="19">
        <v>1</v>
      </c>
      <c r="ER15" s="19">
        <v>1</v>
      </c>
      <c r="ES15" s="19">
        <v>0</v>
      </c>
      <c r="ET15" s="19">
        <v>1</v>
      </c>
      <c r="EU15" s="19">
        <v>1</v>
      </c>
      <c r="EV15" s="19">
        <v>0</v>
      </c>
      <c r="EW15" s="19">
        <v>0</v>
      </c>
      <c r="EX15" s="19">
        <v>0</v>
      </c>
      <c r="EY15" s="19">
        <v>0</v>
      </c>
      <c r="EZ15" s="19">
        <v>0</v>
      </c>
      <c r="FA15" s="19">
        <v>0</v>
      </c>
      <c r="FB15" s="19">
        <v>0</v>
      </c>
      <c r="FC15" s="19">
        <v>0</v>
      </c>
      <c r="FD15" s="19">
        <v>0</v>
      </c>
      <c r="FE15" s="19">
        <v>0</v>
      </c>
      <c r="FF15" s="19">
        <v>1</v>
      </c>
      <c r="FG15" s="19">
        <v>0</v>
      </c>
      <c r="FH15" s="19">
        <v>1</v>
      </c>
      <c r="FI15" s="19">
        <v>0</v>
      </c>
      <c r="FJ15" s="19">
        <v>1</v>
      </c>
      <c r="FK15" s="19">
        <v>0</v>
      </c>
      <c r="FO15" s="19">
        <v>1</v>
      </c>
      <c r="FP15" s="19">
        <v>2</v>
      </c>
      <c r="FQ15" s="19">
        <v>2</v>
      </c>
      <c r="FR15" s="19">
        <v>0</v>
      </c>
      <c r="FT15" s="25" t="s">
        <v>35</v>
      </c>
      <c r="FU15" s="19">
        <v>2</v>
      </c>
      <c r="FV15" s="20">
        <v>3</v>
      </c>
      <c r="FW15" s="19">
        <v>1</v>
      </c>
      <c r="FX15" s="19">
        <v>3</v>
      </c>
      <c r="GA15" s="19">
        <v>0</v>
      </c>
      <c r="GB15" s="19">
        <v>1</v>
      </c>
      <c r="GC15" s="19">
        <v>1</v>
      </c>
      <c r="GD15" s="19">
        <v>0</v>
      </c>
      <c r="GE15" s="19">
        <v>1</v>
      </c>
      <c r="GF15" s="19">
        <v>1</v>
      </c>
      <c r="GG15" s="19">
        <v>1</v>
      </c>
      <c r="GH15" s="19">
        <v>1</v>
      </c>
      <c r="GI15" s="19">
        <v>1</v>
      </c>
      <c r="GJ15" s="19">
        <v>0</v>
      </c>
      <c r="GK15" s="19">
        <v>1</v>
      </c>
      <c r="GL15" s="19">
        <v>0</v>
      </c>
      <c r="GM15" s="19">
        <v>0</v>
      </c>
      <c r="GN15" s="19">
        <v>0</v>
      </c>
      <c r="GO15" s="19">
        <v>0</v>
      </c>
      <c r="GP15" s="19">
        <v>0</v>
      </c>
      <c r="GQ15" s="19">
        <v>0</v>
      </c>
      <c r="GR15" s="19">
        <v>0</v>
      </c>
      <c r="GS15" s="19">
        <v>0</v>
      </c>
      <c r="GT15" s="19">
        <v>1</v>
      </c>
      <c r="GU15" s="19">
        <v>0</v>
      </c>
      <c r="GV15" s="19">
        <v>1</v>
      </c>
      <c r="GW15" s="19">
        <v>1</v>
      </c>
      <c r="GX15" s="19">
        <v>1</v>
      </c>
      <c r="GY15" s="19">
        <v>4</v>
      </c>
      <c r="GZ15" s="25" t="s">
        <v>655</v>
      </c>
      <c r="HA15" s="19">
        <v>0</v>
      </c>
      <c r="HC15" s="19">
        <v>2</v>
      </c>
      <c r="HD15" s="20" t="b">
        <f t="shared" si="1"/>
        <v>1</v>
      </c>
      <c r="HE15" s="21" t="b">
        <f t="shared" si="2"/>
        <v>0</v>
      </c>
      <c r="HF15" s="21" t="b">
        <f t="shared" si="3"/>
        <v>1</v>
      </c>
      <c r="HG15" s="19" t="b">
        <f t="shared" si="4"/>
        <v>1</v>
      </c>
      <c r="HH15" s="20" t="b">
        <f t="shared" si="5"/>
        <v>1</v>
      </c>
      <c r="HI15" s="19" t="b">
        <f t="shared" si="6"/>
        <v>0</v>
      </c>
      <c r="HJ15" s="19" t="b">
        <f t="shared" si="7"/>
        <v>1</v>
      </c>
      <c r="HK15" s="19" t="b">
        <f t="shared" si="8"/>
        <v>0</v>
      </c>
      <c r="HL15" s="20" t="b">
        <f t="shared" si="9"/>
        <v>1</v>
      </c>
      <c r="HM15" s="19" t="b">
        <f t="shared" si="10"/>
        <v>1</v>
      </c>
      <c r="HN15" s="19" t="b">
        <f t="shared" si="11"/>
        <v>0</v>
      </c>
      <c r="HO15" s="19" t="b">
        <f t="shared" si="12"/>
        <v>0</v>
      </c>
      <c r="HP15" s="19" t="b">
        <f t="shared" si="13"/>
        <v>0</v>
      </c>
      <c r="HQ15" s="19" t="b">
        <f t="shared" si="14"/>
        <v>0</v>
      </c>
      <c r="HR15" s="19" t="b">
        <f t="shared" si="15"/>
        <v>1</v>
      </c>
      <c r="HS15" s="20" t="b">
        <f t="shared" si="16"/>
        <v>0</v>
      </c>
      <c r="HT15" s="19" t="b">
        <f t="shared" si="17"/>
        <v>0</v>
      </c>
      <c r="HU15" s="19" t="b">
        <f t="shared" si="18"/>
        <v>0</v>
      </c>
      <c r="HV15" s="19" t="b">
        <f t="shared" si="19"/>
        <v>0</v>
      </c>
      <c r="HW15" s="19" t="b">
        <f t="shared" si="20"/>
        <v>0</v>
      </c>
      <c r="HX15" s="19" t="b">
        <f t="shared" si="21"/>
        <v>0</v>
      </c>
      <c r="HY15" s="19" t="b">
        <f t="shared" si="22"/>
        <v>0</v>
      </c>
      <c r="HZ15" s="19" t="b">
        <f t="shared" si="23"/>
        <v>0</v>
      </c>
      <c r="IA15" s="20" t="b">
        <f t="shared" si="24"/>
        <v>1</v>
      </c>
      <c r="IB15" s="21" t="b">
        <f t="shared" si="25"/>
        <v>1</v>
      </c>
      <c r="IC15" s="19" t="b">
        <f t="shared" si="26"/>
        <v>0</v>
      </c>
      <c r="ID15" s="19" t="b">
        <f t="shared" si="27"/>
        <v>0</v>
      </c>
      <c r="IE15" s="19" t="b">
        <f t="shared" si="28"/>
        <v>1</v>
      </c>
      <c r="IF15" s="19" t="b">
        <f t="shared" si="29"/>
        <v>1</v>
      </c>
      <c r="IG15" s="19" t="b">
        <f t="shared" si="47"/>
        <v>0</v>
      </c>
      <c r="IH15" s="20">
        <f t="shared" si="30"/>
        <v>0</v>
      </c>
      <c r="II15" s="19">
        <f t="shared" si="31"/>
        <v>0</v>
      </c>
      <c r="IJ15" s="19">
        <f t="shared" si="32"/>
        <v>0</v>
      </c>
      <c r="IK15" s="19">
        <f t="shared" si="33"/>
        <v>0</v>
      </c>
      <c r="IL15" s="19">
        <f t="shared" si="34"/>
        <v>0</v>
      </c>
      <c r="IM15" s="19">
        <f t="shared" si="35"/>
        <v>6</v>
      </c>
      <c r="IN15" s="19">
        <f t="shared" si="36"/>
        <v>0</v>
      </c>
      <c r="IO15" s="19">
        <f t="shared" si="37"/>
        <v>0</v>
      </c>
      <c r="IP15" s="19">
        <f t="shared" si="38"/>
        <v>0</v>
      </c>
      <c r="IQ15" s="19">
        <f t="shared" si="39"/>
        <v>0</v>
      </c>
      <c r="IR15" s="19">
        <f t="shared" si="40"/>
        <v>0</v>
      </c>
      <c r="IS15" s="19">
        <f t="shared" si="41"/>
        <v>0</v>
      </c>
      <c r="IT15" s="19">
        <f t="shared" si="42"/>
        <v>0</v>
      </c>
      <c r="IU15" s="19">
        <f t="shared" si="43"/>
        <v>0</v>
      </c>
      <c r="IV15" s="19">
        <f t="shared" si="44"/>
        <v>0</v>
      </c>
      <c r="IW15" s="19">
        <f t="shared" si="45"/>
        <v>0</v>
      </c>
      <c r="IX15" s="19">
        <f t="shared" si="50"/>
        <v>6</v>
      </c>
      <c r="IY15" s="22">
        <f t="shared" si="49"/>
        <v>0.765625</v>
      </c>
    </row>
    <row r="16" spans="1:842" x14ac:dyDescent="0.25">
      <c r="A16" s="18" t="b">
        <f t="shared" si="0"/>
        <v>1</v>
      </c>
      <c r="B16" s="23" t="s">
        <v>833</v>
      </c>
      <c r="C16" s="20" t="s">
        <v>834</v>
      </c>
      <c r="D16" s="20">
        <v>1979.9</v>
      </c>
      <c r="H16" s="19">
        <v>60</v>
      </c>
      <c r="I16" s="19">
        <v>1</v>
      </c>
      <c r="J16" s="19">
        <v>0</v>
      </c>
      <c r="K16" s="19">
        <v>1</v>
      </c>
      <c r="L16" s="19">
        <v>1</v>
      </c>
      <c r="M16" s="19">
        <v>0</v>
      </c>
      <c r="N16" s="19">
        <v>1</v>
      </c>
      <c r="O16" s="19">
        <v>1</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9">
        <v>0</v>
      </c>
      <c r="AI16" s="19">
        <v>0</v>
      </c>
      <c r="AK16" s="19">
        <v>0</v>
      </c>
      <c r="AL16" s="25" t="s">
        <v>35</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L16" s="19">
        <v>2</v>
      </c>
      <c r="BM16" s="20">
        <v>1</v>
      </c>
      <c r="BN16" s="19">
        <v>1</v>
      </c>
      <c r="BO16" s="19">
        <v>1</v>
      </c>
      <c r="BP16" s="19">
        <v>0</v>
      </c>
      <c r="BQ16" s="19">
        <v>0</v>
      </c>
      <c r="BR16" s="19">
        <v>7</v>
      </c>
      <c r="BS16" s="19">
        <v>1</v>
      </c>
      <c r="BT16" s="19">
        <v>2</v>
      </c>
      <c r="BU16" s="19">
        <v>1</v>
      </c>
      <c r="BV16" s="19">
        <v>0</v>
      </c>
      <c r="BW16" s="19">
        <v>0</v>
      </c>
      <c r="BX16" s="19">
        <v>0</v>
      </c>
      <c r="BY16" s="19">
        <v>0</v>
      </c>
      <c r="BZ16" s="19">
        <v>0</v>
      </c>
      <c r="CA16" s="19">
        <v>0</v>
      </c>
      <c r="CB16" s="19">
        <v>0</v>
      </c>
      <c r="CC16" s="25" t="s">
        <v>35</v>
      </c>
      <c r="CD16" s="19">
        <v>2</v>
      </c>
      <c r="CE16" s="20">
        <v>1</v>
      </c>
      <c r="CF16" s="19">
        <v>1979.24</v>
      </c>
      <c r="CJ16" s="19">
        <v>100</v>
      </c>
      <c r="CK16" s="19">
        <v>1</v>
      </c>
      <c r="CL16" s="19">
        <v>0</v>
      </c>
      <c r="CM16" s="19">
        <v>1</v>
      </c>
      <c r="CN16" s="19">
        <v>1</v>
      </c>
      <c r="CO16" s="19">
        <v>0</v>
      </c>
      <c r="CP16" s="19">
        <v>1</v>
      </c>
      <c r="CQ16" s="19">
        <v>1</v>
      </c>
      <c r="CR16" s="19">
        <v>0</v>
      </c>
      <c r="CS16" s="19">
        <v>0</v>
      </c>
      <c r="CT16" s="19">
        <v>0</v>
      </c>
      <c r="CU16" s="19">
        <v>0</v>
      </c>
      <c r="CV16" s="19">
        <v>0</v>
      </c>
      <c r="CW16" s="19">
        <v>0</v>
      </c>
      <c r="CX16" s="19">
        <v>0</v>
      </c>
      <c r="CY16" s="19">
        <v>0</v>
      </c>
      <c r="CZ16" s="19">
        <v>0</v>
      </c>
      <c r="DA16" s="19">
        <v>0</v>
      </c>
      <c r="DB16" s="19">
        <v>0</v>
      </c>
      <c r="DC16" s="19">
        <v>0</v>
      </c>
      <c r="DD16" s="19">
        <v>0</v>
      </c>
      <c r="DE16" s="19">
        <v>0</v>
      </c>
      <c r="DF16" s="19">
        <v>0</v>
      </c>
      <c r="DG16" s="19">
        <v>0</v>
      </c>
      <c r="DH16" s="19">
        <v>0</v>
      </c>
      <c r="DI16" s="19">
        <v>0</v>
      </c>
      <c r="DK16" s="19">
        <v>0</v>
      </c>
      <c r="DM16" s="19">
        <v>0</v>
      </c>
      <c r="DN16" s="25" t="s">
        <v>47</v>
      </c>
      <c r="DP16" s="19">
        <v>0</v>
      </c>
      <c r="DQ16" s="19">
        <v>0</v>
      </c>
      <c r="DR16" s="19">
        <v>0</v>
      </c>
      <c r="DS16" s="19">
        <v>0</v>
      </c>
      <c r="DT16" s="19">
        <v>0</v>
      </c>
      <c r="DU16" s="19">
        <v>0</v>
      </c>
      <c r="DV16" s="19">
        <v>0</v>
      </c>
      <c r="DW16" s="19">
        <v>0</v>
      </c>
      <c r="DX16" s="19">
        <v>0</v>
      </c>
      <c r="DY16" s="19">
        <v>0</v>
      </c>
      <c r="DZ16" s="19">
        <v>0</v>
      </c>
      <c r="EA16" s="19">
        <v>0</v>
      </c>
      <c r="EB16" s="19">
        <v>0</v>
      </c>
      <c r="EC16" s="19">
        <v>0</v>
      </c>
      <c r="ED16" s="19">
        <v>0</v>
      </c>
      <c r="EE16" s="19">
        <v>0</v>
      </c>
      <c r="EF16" s="19">
        <v>0</v>
      </c>
      <c r="EG16" s="19">
        <v>0</v>
      </c>
      <c r="EH16" s="19">
        <v>0</v>
      </c>
      <c r="EN16" s="19">
        <v>2</v>
      </c>
      <c r="EO16" s="20">
        <v>0</v>
      </c>
      <c r="EP16" s="19">
        <v>0</v>
      </c>
      <c r="EQ16" s="19">
        <v>0</v>
      </c>
      <c r="ER16" s="19">
        <v>0</v>
      </c>
      <c r="EV16" s="19">
        <v>0</v>
      </c>
      <c r="EW16" s="19">
        <v>1</v>
      </c>
      <c r="EX16" s="19">
        <v>1</v>
      </c>
      <c r="EY16" s="19">
        <v>0</v>
      </c>
      <c r="EZ16" s="19">
        <v>0</v>
      </c>
      <c r="FA16" s="19">
        <v>0</v>
      </c>
      <c r="FB16" s="19">
        <v>0</v>
      </c>
      <c r="FC16" s="19">
        <v>0</v>
      </c>
      <c r="FD16" s="19">
        <v>0</v>
      </c>
      <c r="FE16" s="19">
        <v>0</v>
      </c>
      <c r="FF16" s="19">
        <v>1</v>
      </c>
      <c r="FG16" s="19">
        <v>0</v>
      </c>
      <c r="FH16" s="19">
        <v>1</v>
      </c>
      <c r="FI16" s="19">
        <v>0</v>
      </c>
      <c r="FJ16" s="19">
        <v>0</v>
      </c>
      <c r="FK16" s="19">
        <v>0</v>
      </c>
      <c r="FO16" s="19">
        <v>0</v>
      </c>
      <c r="FR16" s="19">
        <v>1</v>
      </c>
      <c r="FS16" s="25" t="s">
        <v>58</v>
      </c>
      <c r="FT16" s="25" t="s">
        <v>47</v>
      </c>
      <c r="FU16" s="19">
        <v>2</v>
      </c>
      <c r="FV16" s="20">
        <v>3</v>
      </c>
      <c r="FW16" s="19">
        <v>1</v>
      </c>
      <c r="FX16" s="19">
        <v>1</v>
      </c>
      <c r="FY16" s="19">
        <v>1</v>
      </c>
      <c r="FZ16" s="19">
        <v>1</v>
      </c>
      <c r="GA16" s="19">
        <v>0</v>
      </c>
      <c r="GB16" s="19">
        <v>1</v>
      </c>
      <c r="GC16" s="19">
        <v>1</v>
      </c>
      <c r="GD16" s="19">
        <v>0</v>
      </c>
      <c r="GE16" s="19">
        <v>1</v>
      </c>
      <c r="GF16" s="19">
        <v>1</v>
      </c>
      <c r="GG16" s="19">
        <v>1</v>
      </c>
      <c r="GH16" s="19">
        <v>0</v>
      </c>
      <c r="GI16" s="19">
        <v>1</v>
      </c>
      <c r="GJ16" s="19">
        <v>0</v>
      </c>
      <c r="GK16" s="19">
        <v>1</v>
      </c>
      <c r="GL16" s="19">
        <v>0</v>
      </c>
      <c r="GM16" s="19">
        <v>0</v>
      </c>
      <c r="GN16" s="19">
        <v>0</v>
      </c>
      <c r="GO16" s="19">
        <v>0</v>
      </c>
      <c r="GP16" s="19">
        <v>0</v>
      </c>
      <c r="GQ16" s="19">
        <v>0</v>
      </c>
      <c r="GR16" s="19">
        <v>0</v>
      </c>
      <c r="GS16" s="19">
        <v>0</v>
      </c>
      <c r="GT16" s="19">
        <v>0</v>
      </c>
      <c r="GU16" s="19">
        <v>1</v>
      </c>
      <c r="GV16" s="19">
        <v>1</v>
      </c>
      <c r="GW16" s="19">
        <v>1</v>
      </c>
      <c r="GX16" s="19">
        <v>1</v>
      </c>
      <c r="GY16" s="19">
        <v>4</v>
      </c>
      <c r="GZ16" s="25" t="s">
        <v>47</v>
      </c>
      <c r="HA16" s="19">
        <v>0</v>
      </c>
      <c r="HC16" s="19">
        <v>2</v>
      </c>
      <c r="HD16" s="20" t="b">
        <f t="shared" si="1"/>
        <v>1</v>
      </c>
      <c r="HE16" s="21" t="b">
        <f t="shared" si="2"/>
        <v>0</v>
      </c>
      <c r="HF16" s="21" t="b">
        <f t="shared" si="3"/>
        <v>1</v>
      </c>
      <c r="HG16" s="19" t="b">
        <f t="shared" si="4"/>
        <v>0</v>
      </c>
      <c r="HH16" s="20" t="b">
        <f t="shared" si="5"/>
        <v>0</v>
      </c>
      <c r="HI16" s="19" t="b">
        <f t="shared" si="6"/>
        <v>1</v>
      </c>
      <c r="HJ16" s="19" t="b">
        <f t="shared" si="7"/>
        <v>1</v>
      </c>
      <c r="HK16" s="19" t="b">
        <f t="shared" si="8"/>
        <v>0</v>
      </c>
      <c r="HL16" s="20" t="b">
        <f t="shared" si="9"/>
        <v>1</v>
      </c>
      <c r="HM16" s="19" t="b">
        <f t="shared" si="10"/>
        <v>1</v>
      </c>
      <c r="HN16" s="19" t="b">
        <f t="shared" si="11"/>
        <v>0</v>
      </c>
      <c r="HO16" s="19" t="b">
        <f t="shared" si="12"/>
        <v>0</v>
      </c>
      <c r="HP16" s="19" t="b">
        <f t="shared" si="13"/>
        <v>0</v>
      </c>
      <c r="HQ16" s="19" t="b">
        <f t="shared" si="14"/>
        <v>0</v>
      </c>
      <c r="HR16" s="19" t="b">
        <f t="shared" si="15"/>
        <v>1</v>
      </c>
      <c r="HS16" s="20" t="b">
        <f t="shared" si="16"/>
        <v>0</v>
      </c>
      <c r="HT16" s="19" t="b">
        <f t="shared" si="17"/>
        <v>0</v>
      </c>
      <c r="HU16" s="19" t="b">
        <f t="shared" si="18"/>
        <v>0</v>
      </c>
      <c r="HV16" s="19" t="b">
        <f t="shared" si="19"/>
        <v>0</v>
      </c>
      <c r="HW16" s="19" t="b">
        <f t="shared" si="20"/>
        <v>0</v>
      </c>
      <c r="HX16" s="19" t="b">
        <f t="shared" si="21"/>
        <v>0</v>
      </c>
      <c r="HY16" s="19" t="b">
        <f t="shared" si="22"/>
        <v>0</v>
      </c>
      <c r="HZ16" s="19" t="b">
        <f t="shared" si="23"/>
        <v>0</v>
      </c>
      <c r="IA16" s="20" t="b">
        <f t="shared" si="24"/>
        <v>1</v>
      </c>
      <c r="IB16" s="21" t="b">
        <f t="shared" si="25"/>
        <v>1</v>
      </c>
      <c r="IC16" s="19" t="b">
        <f t="shared" si="26"/>
        <v>0</v>
      </c>
      <c r="ID16" s="19" t="b">
        <f t="shared" si="27"/>
        <v>0</v>
      </c>
      <c r="IE16" s="19" t="b">
        <f t="shared" si="28"/>
        <v>0</v>
      </c>
      <c r="IF16" s="19" t="b">
        <f t="shared" si="29"/>
        <v>0</v>
      </c>
      <c r="IG16" s="19" t="b">
        <f t="shared" si="47"/>
        <v>0</v>
      </c>
      <c r="IH16" s="20">
        <f t="shared" si="30"/>
        <v>0</v>
      </c>
      <c r="II16" s="19">
        <f t="shared" si="31"/>
        <v>0</v>
      </c>
      <c r="IJ16" s="19">
        <f t="shared" si="32"/>
        <v>0</v>
      </c>
      <c r="IK16" s="19">
        <f t="shared" si="33"/>
        <v>0</v>
      </c>
      <c r="IL16" s="19">
        <f t="shared" si="34"/>
        <v>0</v>
      </c>
      <c r="IM16" s="19">
        <f t="shared" si="35"/>
        <v>0</v>
      </c>
      <c r="IN16" s="19">
        <f t="shared" si="36"/>
        <v>0</v>
      </c>
      <c r="IO16" s="19">
        <f t="shared" si="37"/>
        <v>0</v>
      </c>
      <c r="IP16" s="19">
        <f t="shared" si="38"/>
        <v>0</v>
      </c>
      <c r="IQ16" s="19">
        <f t="shared" si="39"/>
        <v>10</v>
      </c>
      <c r="IR16" s="19">
        <f t="shared" si="40"/>
        <v>0</v>
      </c>
      <c r="IS16" s="19">
        <f t="shared" si="41"/>
        <v>0</v>
      </c>
      <c r="IT16" s="19">
        <f t="shared" si="42"/>
        <v>0</v>
      </c>
      <c r="IU16" s="19">
        <f t="shared" si="43"/>
        <v>0</v>
      </c>
      <c r="IV16" s="19">
        <f t="shared" si="44"/>
        <v>0</v>
      </c>
      <c r="IW16" s="19">
        <f t="shared" si="45"/>
        <v>0</v>
      </c>
      <c r="IX16" s="19">
        <f t="shared" si="50"/>
        <v>10</v>
      </c>
      <c r="IY16" s="22">
        <f t="shared" si="49"/>
        <v>0.85</v>
      </c>
    </row>
    <row r="17" spans="1:259" x14ac:dyDescent="0.25">
      <c r="A17" s="18" t="b">
        <f t="shared" si="0"/>
        <v>1</v>
      </c>
      <c r="B17" s="23" t="s">
        <v>833</v>
      </c>
      <c r="C17" s="20" t="s">
        <v>835</v>
      </c>
      <c r="D17" s="20">
        <v>1979.27</v>
      </c>
      <c r="H17" s="19">
        <v>100</v>
      </c>
      <c r="I17" s="19">
        <v>1</v>
      </c>
      <c r="J17" s="19">
        <v>1</v>
      </c>
      <c r="K17" s="19">
        <v>1</v>
      </c>
      <c r="L17" s="19">
        <v>1</v>
      </c>
      <c r="M17" s="19">
        <v>0</v>
      </c>
      <c r="N17" s="19">
        <v>1</v>
      </c>
      <c r="O17" s="19">
        <v>1</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19">
        <v>0</v>
      </c>
      <c r="AG17" s="19">
        <v>0</v>
      </c>
      <c r="AI17" s="19">
        <v>0</v>
      </c>
      <c r="AK17" s="19">
        <v>0</v>
      </c>
      <c r="AL17" s="25" t="s">
        <v>35</v>
      </c>
      <c r="AN17" s="19">
        <v>0</v>
      </c>
      <c r="AO17" s="19">
        <v>0</v>
      </c>
      <c r="AP17" s="19">
        <v>0</v>
      </c>
      <c r="AQ17" s="19">
        <v>0</v>
      </c>
      <c r="AR17" s="19">
        <v>0</v>
      </c>
      <c r="AS17" s="19">
        <v>0</v>
      </c>
      <c r="AT17" s="19">
        <v>0</v>
      </c>
      <c r="AU17" s="19">
        <v>0</v>
      </c>
      <c r="AV17" s="19">
        <v>0</v>
      </c>
      <c r="AW17" s="19">
        <v>0</v>
      </c>
      <c r="AX17" s="19">
        <v>0</v>
      </c>
      <c r="AY17" s="19">
        <v>0</v>
      </c>
      <c r="AZ17" s="19">
        <v>0</v>
      </c>
      <c r="BA17" s="19">
        <v>0</v>
      </c>
      <c r="BB17" s="19">
        <v>0</v>
      </c>
      <c r="BC17" s="19">
        <v>0</v>
      </c>
      <c r="BD17" s="19">
        <v>0</v>
      </c>
      <c r="BE17" s="19">
        <v>0</v>
      </c>
      <c r="BF17" s="19">
        <v>0</v>
      </c>
      <c r="BL17" s="19">
        <v>2</v>
      </c>
      <c r="BM17" s="20">
        <v>1</v>
      </c>
      <c r="BN17" s="19">
        <v>1</v>
      </c>
      <c r="BO17" s="19">
        <v>1</v>
      </c>
      <c r="BP17" s="19">
        <v>0</v>
      </c>
      <c r="BQ17" s="19">
        <v>0</v>
      </c>
      <c r="BR17" s="19">
        <v>12</v>
      </c>
      <c r="BS17" s="19">
        <v>1</v>
      </c>
      <c r="BT17" s="19">
        <v>2</v>
      </c>
      <c r="BU17" s="19">
        <v>1</v>
      </c>
      <c r="BV17" s="19">
        <v>0</v>
      </c>
      <c r="BW17" s="19">
        <v>0</v>
      </c>
      <c r="BX17" s="19">
        <v>0</v>
      </c>
      <c r="BY17" s="19">
        <v>0</v>
      </c>
      <c r="BZ17" s="19">
        <v>0</v>
      </c>
      <c r="CA17" s="19">
        <v>0</v>
      </c>
      <c r="CB17" s="19">
        <v>0</v>
      </c>
      <c r="CC17" s="25" t="s">
        <v>35</v>
      </c>
      <c r="CD17" s="19">
        <v>2</v>
      </c>
      <c r="CE17" s="20">
        <v>1</v>
      </c>
      <c r="CF17" s="19">
        <v>1979.18</v>
      </c>
      <c r="CJ17" s="19">
        <v>100</v>
      </c>
      <c r="CK17" s="19">
        <v>1</v>
      </c>
      <c r="CL17" s="19">
        <v>1</v>
      </c>
      <c r="CM17" s="19">
        <v>1</v>
      </c>
      <c r="CN17" s="19">
        <v>1</v>
      </c>
      <c r="CO17" s="19">
        <v>0</v>
      </c>
      <c r="CP17" s="19">
        <v>1</v>
      </c>
      <c r="CQ17" s="19">
        <v>1</v>
      </c>
      <c r="CR17" s="19">
        <v>0</v>
      </c>
      <c r="CS17" s="19">
        <v>0</v>
      </c>
      <c r="CT17" s="19">
        <v>0</v>
      </c>
      <c r="CU17" s="19">
        <v>0</v>
      </c>
      <c r="CV17" s="19">
        <v>0</v>
      </c>
      <c r="CW17" s="19">
        <v>0</v>
      </c>
      <c r="CX17" s="19">
        <v>0</v>
      </c>
      <c r="CY17" s="19">
        <v>0</v>
      </c>
      <c r="CZ17" s="19">
        <v>0</v>
      </c>
      <c r="DA17" s="19">
        <v>0</v>
      </c>
      <c r="DB17" s="19">
        <v>0</v>
      </c>
      <c r="DC17" s="19">
        <v>0</v>
      </c>
      <c r="DD17" s="19">
        <v>0</v>
      </c>
      <c r="DE17" s="19">
        <v>0</v>
      </c>
      <c r="DF17" s="19">
        <v>0</v>
      </c>
      <c r="DG17" s="19">
        <v>0</v>
      </c>
      <c r="DH17" s="19">
        <v>0</v>
      </c>
      <c r="DI17" s="19">
        <v>0</v>
      </c>
      <c r="DK17" s="19">
        <v>0</v>
      </c>
      <c r="DM17" s="19">
        <v>0</v>
      </c>
      <c r="DN17" s="25" t="s">
        <v>35</v>
      </c>
      <c r="DP17" s="19">
        <v>0</v>
      </c>
      <c r="DQ17" s="19">
        <v>0</v>
      </c>
      <c r="DR17" s="19">
        <v>0</v>
      </c>
      <c r="DS17" s="19">
        <v>0</v>
      </c>
      <c r="DT17" s="19">
        <v>0</v>
      </c>
      <c r="DU17" s="19">
        <v>0</v>
      </c>
      <c r="DV17" s="19">
        <v>0</v>
      </c>
      <c r="DW17" s="19">
        <v>0</v>
      </c>
      <c r="DX17" s="19">
        <v>0</v>
      </c>
      <c r="DY17" s="19">
        <v>0</v>
      </c>
      <c r="DZ17" s="19">
        <v>0</v>
      </c>
      <c r="EA17" s="19">
        <v>0</v>
      </c>
      <c r="EB17" s="19">
        <v>0</v>
      </c>
      <c r="EC17" s="19">
        <v>0</v>
      </c>
      <c r="ED17" s="19">
        <v>0</v>
      </c>
      <c r="EE17" s="19">
        <v>0</v>
      </c>
      <c r="EF17" s="19">
        <v>0</v>
      </c>
      <c r="EG17" s="19">
        <v>0</v>
      </c>
      <c r="EH17" s="19">
        <v>0</v>
      </c>
      <c r="EN17" s="19">
        <v>2</v>
      </c>
      <c r="EO17" s="20">
        <v>1</v>
      </c>
      <c r="EP17" s="19">
        <v>1</v>
      </c>
      <c r="EQ17" s="19">
        <v>0</v>
      </c>
      <c r="ER17" s="19">
        <v>1</v>
      </c>
      <c r="ES17" s="19">
        <v>0</v>
      </c>
      <c r="ET17" s="19">
        <v>1</v>
      </c>
      <c r="EU17" s="19">
        <v>1</v>
      </c>
      <c r="EV17" s="19">
        <v>1</v>
      </c>
      <c r="EW17" s="19">
        <v>1</v>
      </c>
      <c r="EX17" s="19">
        <v>1</v>
      </c>
      <c r="EY17" s="19">
        <v>0</v>
      </c>
      <c r="EZ17" s="19">
        <v>0</v>
      </c>
      <c r="FA17" s="19">
        <v>0</v>
      </c>
      <c r="FB17" s="19">
        <v>0</v>
      </c>
      <c r="FC17" s="19">
        <v>0</v>
      </c>
      <c r="FD17" s="19">
        <v>0</v>
      </c>
      <c r="FE17" s="19">
        <v>0</v>
      </c>
      <c r="FF17" s="19">
        <v>1</v>
      </c>
      <c r="FG17" s="19">
        <v>0</v>
      </c>
      <c r="FH17" s="19">
        <v>0</v>
      </c>
      <c r="FI17" s="19">
        <v>1</v>
      </c>
      <c r="FJ17" s="19">
        <v>0</v>
      </c>
      <c r="FK17" s="19">
        <v>0</v>
      </c>
      <c r="FO17" s="19">
        <v>0</v>
      </c>
      <c r="FR17" s="19">
        <v>1</v>
      </c>
      <c r="FS17" s="25" t="s">
        <v>59</v>
      </c>
      <c r="FT17" s="25" t="s">
        <v>35</v>
      </c>
      <c r="FU17" s="19">
        <v>2</v>
      </c>
      <c r="FV17" s="20">
        <v>3</v>
      </c>
      <c r="FW17" s="19">
        <v>1</v>
      </c>
      <c r="FX17" s="19">
        <v>2</v>
      </c>
      <c r="GB17" s="19">
        <v>1</v>
      </c>
      <c r="GC17" s="19">
        <v>1</v>
      </c>
      <c r="GD17" s="19">
        <v>1</v>
      </c>
      <c r="GE17" s="19">
        <v>1</v>
      </c>
      <c r="GF17" s="19">
        <v>1</v>
      </c>
      <c r="GG17" s="19">
        <v>1</v>
      </c>
      <c r="GH17" s="19">
        <v>1</v>
      </c>
      <c r="GI17" s="19">
        <v>1</v>
      </c>
      <c r="GJ17" s="19">
        <v>0</v>
      </c>
      <c r="GK17" s="19">
        <v>1</v>
      </c>
      <c r="GL17" s="19">
        <v>0</v>
      </c>
      <c r="GM17" s="19">
        <v>1</v>
      </c>
      <c r="GN17" s="19">
        <v>0</v>
      </c>
      <c r="GO17" s="19">
        <v>0</v>
      </c>
      <c r="GP17" s="19">
        <v>0</v>
      </c>
      <c r="GQ17" s="19">
        <v>1</v>
      </c>
      <c r="GR17" s="19">
        <v>1</v>
      </c>
      <c r="GS17" s="19">
        <v>0</v>
      </c>
      <c r="GT17" s="19">
        <v>0</v>
      </c>
      <c r="GU17" s="19">
        <v>0</v>
      </c>
      <c r="GV17" s="19">
        <v>1</v>
      </c>
      <c r="GW17" s="19">
        <v>1</v>
      </c>
      <c r="GX17" s="19">
        <v>1</v>
      </c>
      <c r="GY17" s="19">
        <v>11</v>
      </c>
      <c r="GZ17" s="25" t="s">
        <v>60</v>
      </c>
      <c r="HA17" s="19">
        <v>0</v>
      </c>
      <c r="HC17" s="19">
        <v>2</v>
      </c>
      <c r="HD17" s="20" t="b">
        <f t="shared" si="1"/>
        <v>1</v>
      </c>
      <c r="HE17" s="21" t="b">
        <f t="shared" si="2"/>
        <v>0</v>
      </c>
      <c r="HF17" s="21" t="b">
        <f t="shared" si="3"/>
        <v>1</v>
      </c>
      <c r="HG17" s="19" t="b">
        <f t="shared" si="4"/>
        <v>0</v>
      </c>
      <c r="HH17" s="20" t="b">
        <f t="shared" si="5"/>
        <v>1</v>
      </c>
      <c r="HI17" s="19" t="b">
        <f t="shared" si="6"/>
        <v>1</v>
      </c>
      <c r="HJ17" s="19" t="b">
        <f t="shared" si="7"/>
        <v>1</v>
      </c>
      <c r="HK17" s="19" t="b">
        <f t="shared" si="8"/>
        <v>0</v>
      </c>
      <c r="HL17" s="20" t="b">
        <f t="shared" si="9"/>
        <v>1</v>
      </c>
      <c r="HM17" s="19" t="b">
        <f t="shared" si="10"/>
        <v>1</v>
      </c>
      <c r="HN17" s="19" t="b">
        <f t="shared" si="11"/>
        <v>0</v>
      </c>
      <c r="HO17" s="19" t="b">
        <f t="shared" si="12"/>
        <v>0</v>
      </c>
      <c r="HP17" s="19" t="b">
        <f t="shared" si="13"/>
        <v>0</v>
      </c>
      <c r="HQ17" s="19" t="b">
        <f t="shared" si="14"/>
        <v>0</v>
      </c>
      <c r="HR17" s="19" t="b">
        <f t="shared" si="15"/>
        <v>1</v>
      </c>
      <c r="HS17" s="20" t="b">
        <f t="shared" si="16"/>
        <v>0</v>
      </c>
      <c r="HT17" s="19" t="b">
        <f t="shared" si="17"/>
        <v>0</v>
      </c>
      <c r="HU17" s="19" t="b">
        <f t="shared" si="18"/>
        <v>0</v>
      </c>
      <c r="HV17" s="19" t="b">
        <f t="shared" si="19"/>
        <v>0</v>
      </c>
      <c r="HW17" s="19" t="b">
        <f t="shared" si="20"/>
        <v>0</v>
      </c>
      <c r="HX17" s="19" t="b">
        <f t="shared" si="21"/>
        <v>0</v>
      </c>
      <c r="HY17" s="19" t="b">
        <f t="shared" si="22"/>
        <v>0</v>
      </c>
      <c r="HZ17" s="19" t="b">
        <f t="shared" si="23"/>
        <v>0</v>
      </c>
      <c r="IA17" s="20" t="b">
        <f t="shared" si="24"/>
        <v>1</v>
      </c>
      <c r="IB17" s="21" t="b">
        <f t="shared" si="25"/>
        <v>1</v>
      </c>
      <c r="IC17" s="19" t="b">
        <f t="shared" si="26"/>
        <v>0</v>
      </c>
      <c r="ID17" s="19" t="b">
        <f t="shared" si="27"/>
        <v>1</v>
      </c>
      <c r="IE17" s="19" t="b">
        <f t="shared" si="28"/>
        <v>0</v>
      </c>
      <c r="IF17" s="19" t="b">
        <f t="shared" si="29"/>
        <v>1</v>
      </c>
      <c r="IG17" s="19" t="b">
        <f t="shared" si="47"/>
        <v>0</v>
      </c>
      <c r="IH17" s="20">
        <f t="shared" si="30"/>
        <v>0</v>
      </c>
      <c r="II17" s="19">
        <f t="shared" si="31"/>
        <v>2</v>
      </c>
      <c r="IJ17" s="19">
        <f t="shared" si="32"/>
        <v>0</v>
      </c>
      <c r="IK17" s="19">
        <f t="shared" si="33"/>
        <v>0</v>
      </c>
      <c r="IL17" s="19">
        <f t="shared" si="34"/>
        <v>0</v>
      </c>
      <c r="IM17" s="19">
        <f t="shared" si="35"/>
        <v>0</v>
      </c>
      <c r="IN17" s="19">
        <f t="shared" si="36"/>
        <v>0</v>
      </c>
      <c r="IO17" s="19">
        <f t="shared" si="37"/>
        <v>0</v>
      </c>
      <c r="IP17" s="19">
        <f t="shared" si="38"/>
        <v>0</v>
      </c>
      <c r="IQ17" s="19">
        <f t="shared" si="39"/>
        <v>0</v>
      </c>
      <c r="IR17" s="19">
        <f t="shared" si="40"/>
        <v>0</v>
      </c>
      <c r="IS17" s="19">
        <f t="shared" si="41"/>
        <v>0</v>
      </c>
      <c r="IT17" s="19">
        <f t="shared" si="42"/>
        <v>0</v>
      </c>
      <c r="IU17" s="19">
        <f t="shared" si="43"/>
        <v>0</v>
      </c>
      <c r="IV17" s="19">
        <f t="shared" si="44"/>
        <v>0</v>
      </c>
      <c r="IW17" s="19">
        <f t="shared" si="45"/>
        <v>0</v>
      </c>
      <c r="IX17" s="19">
        <f t="shared" si="50"/>
        <v>2</v>
      </c>
      <c r="IY17" s="22">
        <f t="shared" si="49"/>
        <v>0.92500000000000004</v>
      </c>
    </row>
    <row r="18" spans="1:259" x14ac:dyDescent="0.25">
      <c r="A18" s="18" t="b">
        <f t="shared" si="0"/>
        <v>1</v>
      </c>
      <c r="B18" s="23" t="s">
        <v>833</v>
      </c>
      <c r="C18" s="20" t="s">
        <v>836</v>
      </c>
      <c r="D18" s="20">
        <v>1979.26</v>
      </c>
      <c r="H18" s="19">
        <v>100</v>
      </c>
      <c r="I18" s="19">
        <v>1</v>
      </c>
      <c r="J18" s="19">
        <v>1</v>
      </c>
      <c r="K18" s="19">
        <v>0</v>
      </c>
      <c r="L18" s="19">
        <v>1</v>
      </c>
      <c r="M18" s="19">
        <v>0</v>
      </c>
      <c r="N18" s="19">
        <v>1</v>
      </c>
      <c r="O18" s="19">
        <v>1</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19">
        <v>0</v>
      </c>
      <c r="AG18" s="19">
        <v>0</v>
      </c>
      <c r="AI18" s="19">
        <v>0</v>
      </c>
      <c r="AK18" s="19">
        <v>0</v>
      </c>
      <c r="AL18" s="25" t="s">
        <v>35</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L18" s="19">
        <v>2</v>
      </c>
      <c r="BM18" s="20">
        <v>1</v>
      </c>
      <c r="BN18" s="19">
        <v>1</v>
      </c>
      <c r="BO18" s="19">
        <v>1</v>
      </c>
      <c r="BP18" s="19">
        <v>0</v>
      </c>
      <c r="BQ18" s="19">
        <v>0</v>
      </c>
      <c r="BR18" s="19">
        <v>3</v>
      </c>
      <c r="BS18" s="19">
        <v>1</v>
      </c>
      <c r="BT18" s="19">
        <v>3</v>
      </c>
      <c r="BU18" s="19">
        <v>3</v>
      </c>
      <c r="BV18" s="19">
        <v>0</v>
      </c>
      <c r="BW18" s="19">
        <v>0</v>
      </c>
      <c r="BX18" s="19">
        <v>0</v>
      </c>
      <c r="BY18" s="19">
        <v>0</v>
      </c>
      <c r="BZ18" s="19">
        <v>0</v>
      </c>
      <c r="CA18" s="19">
        <v>0</v>
      </c>
      <c r="CB18" s="19">
        <v>1</v>
      </c>
      <c r="CC18" s="25" t="s">
        <v>35</v>
      </c>
      <c r="CD18" s="19">
        <v>2</v>
      </c>
      <c r="CE18" s="20">
        <v>1</v>
      </c>
      <c r="CF18" s="19">
        <v>1979.17</v>
      </c>
      <c r="CJ18" s="19">
        <v>100</v>
      </c>
      <c r="CK18" s="19">
        <v>1</v>
      </c>
      <c r="CL18" s="19">
        <v>1</v>
      </c>
      <c r="CM18" s="19">
        <v>0</v>
      </c>
      <c r="CN18" s="19">
        <v>1</v>
      </c>
      <c r="CO18" s="19">
        <v>0</v>
      </c>
      <c r="CP18" s="19">
        <v>1</v>
      </c>
      <c r="CQ18" s="19">
        <v>1</v>
      </c>
      <c r="CR18" s="19">
        <v>0</v>
      </c>
      <c r="CS18" s="19">
        <v>0</v>
      </c>
      <c r="CT18" s="19">
        <v>0</v>
      </c>
      <c r="CU18" s="19">
        <v>0</v>
      </c>
      <c r="CV18" s="19">
        <v>0</v>
      </c>
      <c r="CW18" s="19">
        <v>0</v>
      </c>
      <c r="CX18" s="19">
        <v>0</v>
      </c>
      <c r="CY18" s="19">
        <v>0</v>
      </c>
      <c r="CZ18" s="19">
        <v>0</v>
      </c>
      <c r="DA18" s="19">
        <v>0</v>
      </c>
      <c r="DB18" s="19">
        <v>0</v>
      </c>
      <c r="DC18" s="19">
        <v>0</v>
      </c>
      <c r="DD18" s="19">
        <v>0</v>
      </c>
      <c r="DE18" s="19">
        <v>0</v>
      </c>
      <c r="DF18" s="19">
        <v>0</v>
      </c>
      <c r="DG18" s="19">
        <v>0</v>
      </c>
      <c r="DH18" s="19">
        <v>0</v>
      </c>
      <c r="DI18" s="19">
        <v>0</v>
      </c>
      <c r="DK18" s="19">
        <v>0</v>
      </c>
      <c r="DM18" s="19">
        <v>0</v>
      </c>
      <c r="DN18" s="25" t="s">
        <v>35</v>
      </c>
      <c r="DP18" s="19">
        <v>0</v>
      </c>
      <c r="DQ18" s="19">
        <v>0</v>
      </c>
      <c r="DR18" s="19">
        <v>0</v>
      </c>
      <c r="DS18" s="19">
        <v>0</v>
      </c>
      <c r="DT18" s="19">
        <v>0</v>
      </c>
      <c r="DU18" s="19">
        <v>0</v>
      </c>
      <c r="DV18" s="19">
        <v>0</v>
      </c>
      <c r="DW18" s="19">
        <v>0</v>
      </c>
      <c r="DX18" s="19">
        <v>0</v>
      </c>
      <c r="DY18" s="19">
        <v>0</v>
      </c>
      <c r="DZ18" s="19">
        <v>0</v>
      </c>
      <c r="EA18" s="19">
        <v>0</v>
      </c>
      <c r="EB18" s="19">
        <v>0</v>
      </c>
      <c r="EC18" s="19">
        <v>0</v>
      </c>
      <c r="ED18" s="19">
        <v>0</v>
      </c>
      <c r="EE18" s="19">
        <v>0</v>
      </c>
      <c r="EF18" s="19">
        <v>0</v>
      </c>
      <c r="EG18" s="19">
        <v>0</v>
      </c>
      <c r="EH18" s="19">
        <v>0</v>
      </c>
      <c r="EN18" s="19">
        <v>2</v>
      </c>
      <c r="EO18" s="20">
        <v>1</v>
      </c>
      <c r="EP18" s="19">
        <v>1</v>
      </c>
      <c r="EQ18" s="19">
        <v>1</v>
      </c>
      <c r="ER18" s="19">
        <v>0</v>
      </c>
      <c r="EV18" s="19">
        <v>0</v>
      </c>
      <c r="EW18" s="19">
        <v>0</v>
      </c>
      <c r="EX18" s="19">
        <v>0</v>
      </c>
      <c r="EY18" s="19">
        <v>0</v>
      </c>
      <c r="EZ18" s="19">
        <v>0</v>
      </c>
      <c r="FA18" s="19">
        <v>0</v>
      </c>
      <c r="FB18" s="19">
        <v>0</v>
      </c>
      <c r="FC18" s="19">
        <v>0</v>
      </c>
      <c r="FD18" s="19">
        <v>0</v>
      </c>
      <c r="FE18" s="19">
        <v>0</v>
      </c>
      <c r="FF18" s="19">
        <v>1</v>
      </c>
      <c r="FG18" s="19">
        <v>0</v>
      </c>
      <c r="FH18" s="19">
        <v>1</v>
      </c>
      <c r="FI18" s="19">
        <v>1</v>
      </c>
      <c r="FJ18" s="19">
        <v>1</v>
      </c>
      <c r="FK18" s="19">
        <v>0</v>
      </c>
      <c r="FO18" s="19">
        <v>1</v>
      </c>
      <c r="FP18" s="19">
        <v>1</v>
      </c>
      <c r="FQ18" s="19">
        <v>2</v>
      </c>
      <c r="FR18" s="19">
        <v>1</v>
      </c>
      <c r="FS18" s="25" t="s">
        <v>61</v>
      </c>
      <c r="FT18" s="25" t="s">
        <v>62</v>
      </c>
      <c r="FU18" s="19">
        <v>2</v>
      </c>
      <c r="FV18" s="20">
        <v>3</v>
      </c>
      <c r="FW18" s="19">
        <v>1</v>
      </c>
      <c r="FX18" s="19">
        <v>1</v>
      </c>
      <c r="FY18" s="19">
        <v>1</v>
      </c>
      <c r="FZ18" s="19">
        <v>0</v>
      </c>
      <c r="GA18" s="19">
        <v>0</v>
      </c>
      <c r="GB18" s="19">
        <v>1</v>
      </c>
      <c r="GC18" s="19">
        <v>1</v>
      </c>
      <c r="GD18" s="19">
        <v>1</v>
      </c>
      <c r="GE18" s="19">
        <v>1</v>
      </c>
      <c r="GF18" s="19">
        <v>1</v>
      </c>
      <c r="GG18" s="19">
        <v>1</v>
      </c>
      <c r="GH18" s="19">
        <v>1</v>
      </c>
      <c r="GI18" s="19">
        <v>1</v>
      </c>
      <c r="GJ18" s="19">
        <v>0</v>
      </c>
      <c r="GK18" s="19">
        <v>1</v>
      </c>
      <c r="GL18" s="19">
        <v>0</v>
      </c>
      <c r="GM18" s="19">
        <v>0</v>
      </c>
      <c r="GN18" s="19">
        <v>0</v>
      </c>
      <c r="GO18" s="19">
        <v>0</v>
      </c>
      <c r="GP18" s="19">
        <v>0</v>
      </c>
      <c r="GQ18" s="19">
        <v>0</v>
      </c>
      <c r="GR18" s="19">
        <v>0</v>
      </c>
      <c r="GS18" s="19">
        <v>1</v>
      </c>
      <c r="GT18" s="19">
        <v>1</v>
      </c>
      <c r="GU18" s="19">
        <v>0</v>
      </c>
      <c r="GV18" s="19">
        <v>1</v>
      </c>
      <c r="GW18" s="19">
        <v>1</v>
      </c>
      <c r="GX18" s="19">
        <v>1</v>
      </c>
      <c r="GY18" s="19">
        <v>6</v>
      </c>
      <c r="GZ18" s="25" t="s">
        <v>35</v>
      </c>
      <c r="HA18" s="19">
        <v>0</v>
      </c>
      <c r="HC18" s="19">
        <v>2</v>
      </c>
      <c r="HD18" s="20" t="b">
        <f t="shared" si="1"/>
        <v>1</v>
      </c>
      <c r="HE18" s="21" t="b">
        <f t="shared" si="2"/>
        <v>0</v>
      </c>
      <c r="HF18" s="21" t="b">
        <f t="shared" si="3"/>
        <v>1</v>
      </c>
      <c r="HG18" s="19" t="b">
        <f t="shared" si="4"/>
        <v>1</v>
      </c>
      <c r="HH18" s="20" t="b">
        <f t="shared" si="5"/>
        <v>1</v>
      </c>
      <c r="HI18" s="19" t="b">
        <f t="shared" si="6"/>
        <v>0</v>
      </c>
      <c r="HJ18" s="19" t="b">
        <f t="shared" si="7"/>
        <v>1</v>
      </c>
      <c r="HK18" s="19" t="b">
        <f t="shared" si="8"/>
        <v>0</v>
      </c>
      <c r="HL18" s="20" t="b">
        <f t="shared" si="9"/>
        <v>1</v>
      </c>
      <c r="HM18" s="19" t="b">
        <f t="shared" si="10"/>
        <v>1</v>
      </c>
      <c r="HN18" s="19" t="b">
        <f t="shared" si="11"/>
        <v>0</v>
      </c>
      <c r="HO18" s="19" t="b">
        <f t="shared" si="12"/>
        <v>0</v>
      </c>
      <c r="HP18" s="19" t="b">
        <f t="shared" si="13"/>
        <v>0</v>
      </c>
      <c r="HQ18" s="19" t="b">
        <f t="shared" si="14"/>
        <v>0</v>
      </c>
      <c r="HR18" s="19" t="b">
        <f t="shared" si="15"/>
        <v>1</v>
      </c>
      <c r="HS18" s="20" t="b">
        <f t="shared" si="16"/>
        <v>0</v>
      </c>
      <c r="HT18" s="19" t="b">
        <f t="shared" si="17"/>
        <v>0</v>
      </c>
      <c r="HU18" s="19" t="b">
        <f t="shared" si="18"/>
        <v>0</v>
      </c>
      <c r="HV18" s="19" t="b">
        <f t="shared" si="19"/>
        <v>0</v>
      </c>
      <c r="HW18" s="19" t="b">
        <f t="shared" si="20"/>
        <v>0</v>
      </c>
      <c r="HX18" s="19" t="b">
        <f t="shared" si="21"/>
        <v>0</v>
      </c>
      <c r="HY18" s="19" t="b">
        <f t="shared" si="22"/>
        <v>0</v>
      </c>
      <c r="HZ18" s="19" t="b">
        <f t="shared" si="23"/>
        <v>0</v>
      </c>
      <c r="IA18" s="20" t="b">
        <f t="shared" si="24"/>
        <v>1</v>
      </c>
      <c r="IB18" s="21" t="b">
        <f t="shared" si="25"/>
        <v>1</v>
      </c>
      <c r="IC18" s="19" t="b">
        <f t="shared" si="26"/>
        <v>0</v>
      </c>
      <c r="ID18" s="19" t="b">
        <f t="shared" si="27"/>
        <v>0</v>
      </c>
      <c r="IE18" s="19" t="b">
        <f t="shared" si="28"/>
        <v>1</v>
      </c>
      <c r="IF18" s="19" t="b">
        <f t="shared" si="29"/>
        <v>1</v>
      </c>
      <c r="IG18" s="19" t="b">
        <f t="shared" si="47"/>
        <v>0</v>
      </c>
      <c r="IH18" s="20">
        <f t="shared" si="30"/>
        <v>0</v>
      </c>
      <c r="II18" s="19">
        <f t="shared" si="31"/>
        <v>0</v>
      </c>
      <c r="IJ18" s="19">
        <f t="shared" si="32"/>
        <v>0</v>
      </c>
      <c r="IK18" s="19">
        <f t="shared" si="33"/>
        <v>0</v>
      </c>
      <c r="IL18" s="19">
        <f t="shared" si="34"/>
        <v>0</v>
      </c>
      <c r="IM18" s="19">
        <f t="shared" si="35"/>
        <v>6</v>
      </c>
      <c r="IN18" s="19">
        <f t="shared" si="36"/>
        <v>0</v>
      </c>
      <c r="IO18" s="19">
        <f t="shared" si="37"/>
        <v>0</v>
      </c>
      <c r="IP18" s="19">
        <f t="shared" si="38"/>
        <v>0</v>
      </c>
      <c r="IQ18" s="19">
        <f t="shared" si="39"/>
        <v>0</v>
      </c>
      <c r="IR18" s="19">
        <f t="shared" si="40"/>
        <v>0</v>
      </c>
      <c r="IS18" s="19">
        <f t="shared" si="41"/>
        <v>0</v>
      </c>
      <c r="IT18" s="19">
        <f t="shared" si="42"/>
        <v>0</v>
      </c>
      <c r="IU18" s="19">
        <f t="shared" si="43"/>
        <v>0</v>
      </c>
      <c r="IV18" s="19">
        <f t="shared" si="44"/>
        <v>0</v>
      </c>
      <c r="IW18" s="19">
        <f t="shared" si="45"/>
        <v>0</v>
      </c>
      <c r="IX18" s="19">
        <f t="shared" si="50"/>
        <v>6</v>
      </c>
      <c r="IY18" s="22">
        <f t="shared" si="49"/>
        <v>0.765625</v>
      </c>
    </row>
    <row r="19" spans="1:259" x14ac:dyDescent="0.25">
      <c r="A19" s="18" t="b">
        <f t="shared" si="0"/>
        <v>1</v>
      </c>
      <c r="B19" s="23" t="s">
        <v>833</v>
      </c>
      <c r="C19" s="20" t="s">
        <v>837</v>
      </c>
      <c r="D19" s="20">
        <v>1979.28</v>
      </c>
      <c r="H19" s="19">
        <v>100</v>
      </c>
      <c r="I19" s="19">
        <v>1</v>
      </c>
      <c r="J19" s="19">
        <v>1</v>
      </c>
      <c r="K19" s="19">
        <v>0</v>
      </c>
      <c r="L19" s="19">
        <v>1</v>
      </c>
      <c r="M19" s="19">
        <v>1</v>
      </c>
      <c r="N19" s="19">
        <v>1</v>
      </c>
      <c r="O19" s="19">
        <v>1</v>
      </c>
      <c r="P19" s="19">
        <v>0</v>
      </c>
      <c r="Q19" s="19">
        <v>0</v>
      </c>
      <c r="R19" s="19">
        <v>0</v>
      </c>
      <c r="S19" s="19">
        <v>0</v>
      </c>
      <c r="T19" s="19">
        <v>0</v>
      </c>
      <c r="U19" s="19">
        <v>0</v>
      </c>
      <c r="V19" s="19">
        <v>0</v>
      </c>
      <c r="W19" s="19">
        <v>0</v>
      </c>
      <c r="X19" s="19">
        <v>0</v>
      </c>
      <c r="Y19" s="19">
        <v>0</v>
      </c>
      <c r="Z19" s="19">
        <v>0</v>
      </c>
      <c r="AA19" s="19">
        <v>0</v>
      </c>
      <c r="AB19" s="19">
        <v>0</v>
      </c>
      <c r="AC19" s="19">
        <v>0</v>
      </c>
      <c r="AD19" s="19">
        <v>0</v>
      </c>
      <c r="AE19" s="19">
        <v>0</v>
      </c>
      <c r="AF19" s="19">
        <v>0</v>
      </c>
      <c r="AG19" s="19">
        <v>0</v>
      </c>
      <c r="AI19" s="19">
        <v>0</v>
      </c>
      <c r="AK19" s="19">
        <v>0</v>
      </c>
      <c r="AL19" s="25" t="s">
        <v>35</v>
      </c>
      <c r="AN19" s="19">
        <v>0</v>
      </c>
      <c r="AO19" s="19">
        <v>0</v>
      </c>
      <c r="AP19" s="19">
        <v>0</v>
      </c>
      <c r="AQ19" s="19">
        <v>0</v>
      </c>
      <c r="AR19" s="19">
        <v>0</v>
      </c>
      <c r="AS19" s="19">
        <v>0</v>
      </c>
      <c r="AT19" s="19">
        <v>0</v>
      </c>
      <c r="AU19" s="19">
        <v>0</v>
      </c>
      <c r="AV19" s="19">
        <v>0</v>
      </c>
      <c r="AW19" s="19">
        <v>0</v>
      </c>
      <c r="AX19" s="19">
        <v>0</v>
      </c>
      <c r="AY19" s="19">
        <v>0</v>
      </c>
      <c r="AZ19" s="19">
        <v>0</v>
      </c>
      <c r="BA19" s="19">
        <v>0</v>
      </c>
      <c r="BB19" s="19">
        <v>0</v>
      </c>
      <c r="BC19" s="19">
        <v>0</v>
      </c>
      <c r="BD19" s="19">
        <v>0</v>
      </c>
      <c r="BE19" s="19">
        <v>0</v>
      </c>
      <c r="BF19" s="19">
        <v>0</v>
      </c>
      <c r="BL19" s="19">
        <v>2</v>
      </c>
      <c r="BM19" s="20">
        <v>1</v>
      </c>
      <c r="BN19" s="19">
        <v>1</v>
      </c>
      <c r="BO19" s="19">
        <v>1</v>
      </c>
      <c r="BP19" s="19">
        <v>0</v>
      </c>
      <c r="BQ19" s="19">
        <v>0</v>
      </c>
      <c r="BR19" s="19">
        <v>16</v>
      </c>
      <c r="BS19" s="19">
        <v>1</v>
      </c>
      <c r="BT19" s="19">
        <v>3</v>
      </c>
      <c r="BU19" s="19">
        <v>3</v>
      </c>
      <c r="BV19" s="19">
        <v>0</v>
      </c>
      <c r="BW19" s="19">
        <v>0</v>
      </c>
      <c r="BX19" s="19">
        <v>0</v>
      </c>
      <c r="BY19" s="19">
        <v>0</v>
      </c>
      <c r="BZ19" s="19">
        <v>0</v>
      </c>
      <c r="CA19" s="19">
        <v>1</v>
      </c>
      <c r="CB19" s="19">
        <v>0</v>
      </c>
      <c r="CC19" s="25" t="s">
        <v>35</v>
      </c>
      <c r="CD19" s="19">
        <v>2</v>
      </c>
      <c r="CE19" s="20">
        <v>1</v>
      </c>
      <c r="CF19" s="19">
        <v>1979.24</v>
      </c>
      <c r="CJ19" s="19">
        <v>100</v>
      </c>
      <c r="CK19" s="19">
        <v>1</v>
      </c>
      <c r="CL19" s="19">
        <v>1</v>
      </c>
      <c r="CM19" s="19">
        <v>0</v>
      </c>
      <c r="CN19" s="19">
        <v>1</v>
      </c>
      <c r="CO19" s="19">
        <v>1</v>
      </c>
      <c r="CP19" s="19">
        <v>1</v>
      </c>
      <c r="CQ19" s="19">
        <v>1</v>
      </c>
      <c r="CR19" s="19">
        <v>0</v>
      </c>
      <c r="CS19" s="19">
        <v>0</v>
      </c>
      <c r="CT19" s="19">
        <v>0</v>
      </c>
      <c r="CU19" s="19">
        <v>0</v>
      </c>
      <c r="CV19" s="19">
        <v>0</v>
      </c>
      <c r="CW19" s="19">
        <v>0</v>
      </c>
      <c r="CX19" s="19">
        <v>0</v>
      </c>
      <c r="CY19" s="19">
        <v>0</v>
      </c>
      <c r="CZ19" s="19">
        <v>0</v>
      </c>
      <c r="DA19" s="19">
        <v>0</v>
      </c>
      <c r="DB19" s="19">
        <v>0</v>
      </c>
      <c r="DC19" s="19">
        <v>0</v>
      </c>
      <c r="DD19" s="19">
        <v>0</v>
      </c>
      <c r="DE19" s="19">
        <v>0</v>
      </c>
      <c r="DF19" s="19">
        <v>0</v>
      </c>
      <c r="DG19" s="19">
        <v>0</v>
      </c>
      <c r="DH19" s="19">
        <v>0</v>
      </c>
      <c r="DI19" s="19">
        <v>0</v>
      </c>
      <c r="DK19" s="19">
        <v>1</v>
      </c>
      <c r="DL19" s="19">
        <v>38</v>
      </c>
      <c r="DM19" s="19">
        <v>0</v>
      </c>
      <c r="DN19" s="25" t="s">
        <v>35</v>
      </c>
      <c r="DP19" s="19">
        <v>0</v>
      </c>
      <c r="DQ19" s="19">
        <v>0</v>
      </c>
      <c r="DR19" s="19">
        <v>0</v>
      </c>
      <c r="DS19" s="19">
        <v>0</v>
      </c>
      <c r="DT19" s="19">
        <v>0</v>
      </c>
      <c r="DU19" s="19">
        <v>0</v>
      </c>
      <c r="DV19" s="19">
        <v>0</v>
      </c>
      <c r="DW19" s="19">
        <v>0</v>
      </c>
      <c r="DX19" s="19">
        <v>0</v>
      </c>
      <c r="DY19" s="19">
        <v>0</v>
      </c>
      <c r="DZ19" s="19">
        <v>0</v>
      </c>
      <c r="EA19" s="19">
        <v>0</v>
      </c>
      <c r="EB19" s="19">
        <v>0</v>
      </c>
      <c r="EC19" s="19">
        <v>0</v>
      </c>
      <c r="ED19" s="19">
        <v>0</v>
      </c>
      <c r="EE19" s="19">
        <v>0</v>
      </c>
      <c r="EF19" s="19">
        <v>0</v>
      </c>
      <c r="EG19" s="19">
        <v>0</v>
      </c>
      <c r="EH19" s="19">
        <v>0</v>
      </c>
      <c r="EN19" s="19">
        <v>2</v>
      </c>
      <c r="EO19" s="20">
        <v>1</v>
      </c>
      <c r="EP19" s="19">
        <v>1</v>
      </c>
      <c r="EQ19" s="19">
        <v>1</v>
      </c>
      <c r="ER19" s="19">
        <v>1</v>
      </c>
      <c r="ES19" s="19">
        <v>0</v>
      </c>
      <c r="ET19" s="19">
        <v>1</v>
      </c>
      <c r="EU19" s="19">
        <v>1</v>
      </c>
      <c r="EV19" s="19">
        <v>1</v>
      </c>
      <c r="EW19" s="19">
        <v>0</v>
      </c>
      <c r="EX19" s="19">
        <v>1</v>
      </c>
      <c r="EY19" s="19">
        <v>0</v>
      </c>
      <c r="EZ19" s="19">
        <v>0</v>
      </c>
      <c r="FA19" s="19">
        <v>1</v>
      </c>
      <c r="FB19" s="19">
        <v>0</v>
      </c>
      <c r="FC19" s="19">
        <v>1</v>
      </c>
      <c r="FD19" s="19">
        <v>0</v>
      </c>
      <c r="FE19" s="19">
        <v>0</v>
      </c>
      <c r="FF19" s="19">
        <v>1</v>
      </c>
      <c r="FG19" s="19">
        <v>0</v>
      </c>
      <c r="FH19" s="19">
        <v>1</v>
      </c>
      <c r="FI19" s="19">
        <v>1</v>
      </c>
      <c r="FJ19" s="19">
        <v>1</v>
      </c>
      <c r="FK19" s="19">
        <v>1</v>
      </c>
      <c r="FL19" s="19">
        <v>1</v>
      </c>
      <c r="FM19" s="19">
        <v>0</v>
      </c>
      <c r="FN19" s="19">
        <v>0</v>
      </c>
      <c r="FO19" s="19">
        <v>1</v>
      </c>
      <c r="FP19" s="19">
        <v>2</v>
      </c>
      <c r="FQ19" s="19">
        <v>2</v>
      </c>
      <c r="FR19" s="19">
        <v>1</v>
      </c>
      <c r="FS19" s="25" t="s">
        <v>63</v>
      </c>
      <c r="FT19" s="25" t="s">
        <v>64</v>
      </c>
      <c r="FU19" s="19">
        <v>2</v>
      </c>
      <c r="FV19" s="20">
        <v>3</v>
      </c>
      <c r="FW19" s="19">
        <v>1</v>
      </c>
      <c r="FX19" s="19">
        <v>1</v>
      </c>
      <c r="FY19" s="19">
        <v>1</v>
      </c>
      <c r="FZ19" s="19">
        <v>0</v>
      </c>
      <c r="GA19" s="19">
        <v>1</v>
      </c>
      <c r="GB19" s="19">
        <v>1</v>
      </c>
      <c r="GC19" s="19">
        <v>1</v>
      </c>
      <c r="GD19" s="19">
        <v>1</v>
      </c>
      <c r="GE19" s="19">
        <v>1</v>
      </c>
      <c r="GF19" s="19">
        <v>1</v>
      </c>
      <c r="GG19" s="19">
        <v>1</v>
      </c>
      <c r="GH19" s="19">
        <v>1</v>
      </c>
      <c r="GI19" s="19">
        <v>1</v>
      </c>
      <c r="GJ19" s="19">
        <v>0</v>
      </c>
      <c r="GK19" s="19">
        <v>1</v>
      </c>
      <c r="GL19" s="19">
        <v>0</v>
      </c>
      <c r="GM19" s="19">
        <v>0</v>
      </c>
      <c r="GN19" s="19">
        <v>0</v>
      </c>
      <c r="GO19" s="19">
        <v>0</v>
      </c>
      <c r="GP19" s="19">
        <v>0</v>
      </c>
      <c r="GQ19" s="19">
        <v>0</v>
      </c>
      <c r="GR19" s="19">
        <v>0</v>
      </c>
      <c r="GS19" s="19">
        <v>0</v>
      </c>
      <c r="GT19" s="19">
        <v>1</v>
      </c>
      <c r="GU19" s="19">
        <v>0</v>
      </c>
      <c r="GV19" s="19">
        <v>1</v>
      </c>
      <c r="GW19" s="19">
        <v>1</v>
      </c>
      <c r="GX19" s="19">
        <v>1</v>
      </c>
      <c r="GY19" s="19">
        <v>27</v>
      </c>
      <c r="GZ19" s="25" t="s">
        <v>65</v>
      </c>
      <c r="HA19" s="19">
        <v>0</v>
      </c>
      <c r="HB19" s="19" t="s">
        <v>45</v>
      </c>
      <c r="HC19" s="19">
        <v>2</v>
      </c>
      <c r="HD19" s="20" t="b">
        <f t="shared" si="1"/>
        <v>1</v>
      </c>
      <c r="HE19" s="21" t="b">
        <f t="shared" si="2"/>
        <v>0</v>
      </c>
      <c r="HF19" s="21" t="b">
        <f t="shared" si="3"/>
        <v>1</v>
      </c>
      <c r="HG19" s="19" t="b">
        <f t="shared" si="4"/>
        <v>1</v>
      </c>
      <c r="HH19" s="20" t="b">
        <f t="shared" si="5"/>
        <v>1</v>
      </c>
      <c r="HI19" s="19" t="b">
        <f t="shared" si="6"/>
        <v>0</v>
      </c>
      <c r="HJ19" s="19" t="b">
        <f t="shared" si="7"/>
        <v>1</v>
      </c>
      <c r="HK19" s="19" t="b">
        <f t="shared" si="8"/>
        <v>1</v>
      </c>
      <c r="HL19" s="20" t="b">
        <f t="shared" si="9"/>
        <v>1</v>
      </c>
      <c r="HM19" s="19" t="b">
        <f t="shared" si="10"/>
        <v>1</v>
      </c>
      <c r="HN19" s="19" t="b">
        <f t="shared" si="11"/>
        <v>0</v>
      </c>
      <c r="HO19" s="19" t="b">
        <f t="shared" si="12"/>
        <v>0</v>
      </c>
      <c r="HP19" s="19" t="b">
        <f t="shared" si="13"/>
        <v>0</v>
      </c>
      <c r="HQ19" s="19" t="b">
        <f t="shared" si="14"/>
        <v>0</v>
      </c>
      <c r="HR19" s="19" t="b">
        <f t="shared" si="15"/>
        <v>1</v>
      </c>
      <c r="HS19" s="20" t="b">
        <f t="shared" si="16"/>
        <v>0</v>
      </c>
      <c r="HT19" s="19" t="b">
        <f t="shared" si="17"/>
        <v>0</v>
      </c>
      <c r="HU19" s="19" t="b">
        <f t="shared" si="18"/>
        <v>0</v>
      </c>
      <c r="HV19" s="19" t="b">
        <f t="shared" si="19"/>
        <v>0</v>
      </c>
      <c r="HW19" s="19" t="b">
        <f t="shared" si="20"/>
        <v>0</v>
      </c>
      <c r="HX19" s="19" t="b">
        <f t="shared" si="21"/>
        <v>0</v>
      </c>
      <c r="HY19" s="19" t="b">
        <f t="shared" si="22"/>
        <v>0</v>
      </c>
      <c r="HZ19" s="19" t="b">
        <f t="shared" si="23"/>
        <v>0</v>
      </c>
      <c r="IA19" s="20" t="b">
        <f t="shared" si="24"/>
        <v>1</v>
      </c>
      <c r="IB19" s="21" t="b">
        <f t="shared" si="25"/>
        <v>1</v>
      </c>
      <c r="IC19" s="19" t="b">
        <f t="shared" si="26"/>
        <v>0</v>
      </c>
      <c r="ID19" s="19" t="b">
        <f t="shared" si="27"/>
        <v>0</v>
      </c>
      <c r="IE19" s="19" t="b">
        <f t="shared" si="28"/>
        <v>1</v>
      </c>
      <c r="IF19" s="19" t="b">
        <f t="shared" si="29"/>
        <v>1</v>
      </c>
      <c r="IG19" s="19" t="b">
        <f t="shared" si="47"/>
        <v>0</v>
      </c>
      <c r="IH19" s="20">
        <f t="shared" si="30"/>
        <v>0</v>
      </c>
      <c r="II19" s="19">
        <f t="shared" si="31"/>
        <v>0</v>
      </c>
      <c r="IJ19" s="19">
        <f t="shared" si="32"/>
        <v>0</v>
      </c>
      <c r="IK19" s="19">
        <f t="shared" si="33"/>
        <v>0</v>
      </c>
      <c r="IL19" s="19">
        <f t="shared" si="34"/>
        <v>5</v>
      </c>
      <c r="IM19" s="19">
        <f t="shared" si="35"/>
        <v>0</v>
      </c>
      <c r="IN19" s="19">
        <f t="shared" si="36"/>
        <v>0</v>
      </c>
      <c r="IO19" s="19">
        <f t="shared" si="37"/>
        <v>0</v>
      </c>
      <c r="IP19" s="19">
        <f t="shared" si="38"/>
        <v>0</v>
      </c>
      <c r="IQ19" s="19">
        <f t="shared" si="39"/>
        <v>0</v>
      </c>
      <c r="IR19" s="19">
        <f t="shared" si="40"/>
        <v>0</v>
      </c>
      <c r="IS19" s="19">
        <f t="shared" si="41"/>
        <v>0</v>
      </c>
      <c r="IT19" s="19">
        <f t="shared" si="42"/>
        <v>0</v>
      </c>
      <c r="IU19" s="19">
        <f t="shared" si="43"/>
        <v>0</v>
      </c>
      <c r="IV19" s="19">
        <f t="shared" si="44"/>
        <v>0</v>
      </c>
      <c r="IW19" s="19">
        <f t="shared" si="45"/>
        <v>0</v>
      </c>
      <c r="IX19" s="19">
        <f t="shared" si="50"/>
        <v>5</v>
      </c>
      <c r="IY19" s="22">
        <f t="shared" si="49"/>
        <v>0.375</v>
      </c>
    </row>
    <row r="20" spans="1:259" x14ac:dyDescent="0.25">
      <c r="A20" s="18" t="b">
        <f t="shared" si="0"/>
        <v>1</v>
      </c>
      <c r="B20" s="23" t="s">
        <v>833</v>
      </c>
      <c r="C20" s="20" t="s">
        <v>838</v>
      </c>
      <c r="D20" s="20">
        <v>1979.28</v>
      </c>
      <c r="H20" s="19">
        <v>100</v>
      </c>
      <c r="I20" s="19">
        <v>1</v>
      </c>
      <c r="J20" s="19">
        <v>1</v>
      </c>
      <c r="K20" s="19">
        <v>0</v>
      </c>
      <c r="L20" s="19">
        <v>1</v>
      </c>
      <c r="M20" s="19">
        <v>0</v>
      </c>
      <c r="N20" s="19">
        <v>1</v>
      </c>
      <c r="O20" s="19">
        <v>1</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9">
        <v>0</v>
      </c>
      <c r="AI20" s="19">
        <v>1</v>
      </c>
      <c r="AJ20" s="19">
        <v>77</v>
      </c>
      <c r="AK20" s="19">
        <v>0</v>
      </c>
      <c r="AL20" s="25" t="s">
        <v>35</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L20" s="19">
        <v>2</v>
      </c>
      <c r="BM20" s="20">
        <v>1</v>
      </c>
      <c r="BN20" s="19">
        <v>1</v>
      </c>
      <c r="BO20" s="19">
        <v>1</v>
      </c>
      <c r="BP20" s="19">
        <v>0</v>
      </c>
      <c r="BQ20" s="19">
        <v>0</v>
      </c>
      <c r="BR20" s="19">
        <v>8</v>
      </c>
      <c r="BS20" s="19">
        <v>1</v>
      </c>
      <c r="BT20" s="19">
        <v>2</v>
      </c>
      <c r="BU20" s="19">
        <v>3</v>
      </c>
      <c r="BV20" s="19">
        <v>0</v>
      </c>
      <c r="BW20" s="19">
        <v>0</v>
      </c>
      <c r="BX20" s="19">
        <v>0</v>
      </c>
      <c r="BY20" s="19">
        <v>1</v>
      </c>
      <c r="BZ20" s="19">
        <v>0</v>
      </c>
      <c r="CA20" s="19">
        <v>0</v>
      </c>
      <c r="CB20" s="19">
        <v>0</v>
      </c>
      <c r="CC20" s="25" t="s">
        <v>35</v>
      </c>
      <c r="CD20" s="19">
        <v>2</v>
      </c>
      <c r="CE20" s="20">
        <v>1</v>
      </c>
      <c r="CF20" s="19">
        <v>1979.18</v>
      </c>
      <c r="CJ20" s="19">
        <v>90</v>
      </c>
      <c r="CK20" s="19">
        <v>1</v>
      </c>
      <c r="CL20" s="19">
        <v>1</v>
      </c>
      <c r="CM20" s="19">
        <v>0</v>
      </c>
      <c r="CN20" s="19">
        <v>1</v>
      </c>
      <c r="CO20" s="19">
        <v>0</v>
      </c>
      <c r="CP20" s="19">
        <v>1</v>
      </c>
      <c r="CQ20" s="19">
        <v>1</v>
      </c>
      <c r="CR20" s="19">
        <v>0</v>
      </c>
      <c r="CS20" s="19">
        <v>0</v>
      </c>
      <c r="CT20" s="19">
        <v>0</v>
      </c>
      <c r="CU20" s="19">
        <v>0</v>
      </c>
      <c r="CV20" s="19">
        <v>0</v>
      </c>
      <c r="CW20" s="19">
        <v>0</v>
      </c>
      <c r="CX20" s="19">
        <v>0</v>
      </c>
      <c r="CY20" s="19">
        <v>0</v>
      </c>
      <c r="CZ20" s="19">
        <v>0</v>
      </c>
      <c r="DA20" s="19">
        <v>0</v>
      </c>
      <c r="DB20" s="19">
        <v>0</v>
      </c>
      <c r="DC20" s="19">
        <v>0</v>
      </c>
      <c r="DD20" s="19">
        <v>0</v>
      </c>
      <c r="DE20" s="19">
        <v>0</v>
      </c>
      <c r="DF20" s="19">
        <v>0</v>
      </c>
      <c r="DG20" s="19">
        <v>0</v>
      </c>
      <c r="DH20" s="19">
        <v>0</v>
      </c>
      <c r="DI20" s="19">
        <v>0</v>
      </c>
      <c r="DK20" s="19">
        <v>1</v>
      </c>
      <c r="DL20" s="19">
        <v>77</v>
      </c>
      <c r="DM20" s="19">
        <v>0</v>
      </c>
      <c r="DN20" s="25" t="s">
        <v>35</v>
      </c>
      <c r="DP20" s="19">
        <v>0</v>
      </c>
      <c r="DQ20" s="19">
        <v>0</v>
      </c>
      <c r="DR20" s="19">
        <v>0</v>
      </c>
      <c r="DS20" s="19">
        <v>0</v>
      </c>
      <c r="DT20" s="19">
        <v>0</v>
      </c>
      <c r="DU20" s="19">
        <v>0</v>
      </c>
      <c r="DV20" s="19">
        <v>0</v>
      </c>
      <c r="DW20" s="19">
        <v>0</v>
      </c>
      <c r="DX20" s="19">
        <v>0</v>
      </c>
      <c r="DY20" s="19">
        <v>0</v>
      </c>
      <c r="DZ20" s="19">
        <v>0</v>
      </c>
      <c r="EA20" s="19">
        <v>0</v>
      </c>
      <c r="EB20" s="19">
        <v>0</v>
      </c>
      <c r="EC20" s="19">
        <v>0</v>
      </c>
      <c r="ED20" s="19">
        <v>0</v>
      </c>
      <c r="EE20" s="19">
        <v>0</v>
      </c>
      <c r="EF20" s="19">
        <v>0</v>
      </c>
      <c r="EG20" s="19">
        <v>0</v>
      </c>
      <c r="EH20" s="19">
        <v>0</v>
      </c>
      <c r="EN20" s="19">
        <v>2</v>
      </c>
      <c r="EO20" s="20">
        <v>1</v>
      </c>
      <c r="EP20" s="19">
        <v>1</v>
      </c>
      <c r="EQ20" s="19">
        <v>1</v>
      </c>
      <c r="ER20" s="19">
        <v>1</v>
      </c>
      <c r="ES20" s="19">
        <v>0</v>
      </c>
      <c r="ET20" s="19">
        <v>1</v>
      </c>
      <c r="EU20" s="19">
        <v>1</v>
      </c>
      <c r="EV20" s="19">
        <v>0</v>
      </c>
      <c r="EW20" s="19">
        <v>0</v>
      </c>
      <c r="EX20" s="19">
        <v>0</v>
      </c>
      <c r="EY20" s="19">
        <v>0</v>
      </c>
      <c r="EZ20" s="19">
        <v>0</v>
      </c>
      <c r="FA20" s="19">
        <v>0</v>
      </c>
      <c r="FB20" s="19">
        <v>0</v>
      </c>
      <c r="FC20" s="19">
        <v>0</v>
      </c>
      <c r="FD20" s="19">
        <v>0</v>
      </c>
      <c r="FE20" s="19">
        <v>0</v>
      </c>
      <c r="FF20" s="19">
        <v>1</v>
      </c>
      <c r="FG20" s="19">
        <v>0</v>
      </c>
      <c r="FH20" s="19">
        <v>1</v>
      </c>
      <c r="FI20" s="19">
        <v>1</v>
      </c>
      <c r="FJ20" s="19">
        <v>0</v>
      </c>
      <c r="FK20" s="19">
        <v>0</v>
      </c>
      <c r="FO20" s="19">
        <v>1</v>
      </c>
      <c r="FP20" s="19">
        <v>2</v>
      </c>
      <c r="FQ20" s="19">
        <v>2</v>
      </c>
      <c r="FR20" s="19">
        <v>0</v>
      </c>
      <c r="FT20" s="25" t="s">
        <v>35</v>
      </c>
      <c r="FU20" s="19">
        <v>2</v>
      </c>
      <c r="FV20" s="20">
        <v>1</v>
      </c>
      <c r="GB20" s="19">
        <v>1</v>
      </c>
      <c r="GC20" s="19">
        <v>1</v>
      </c>
      <c r="GD20" s="19">
        <v>0</v>
      </c>
      <c r="GE20" s="19">
        <v>1</v>
      </c>
      <c r="GF20" s="19">
        <v>1</v>
      </c>
      <c r="GG20" s="19">
        <v>1</v>
      </c>
      <c r="GH20" s="19">
        <v>1</v>
      </c>
      <c r="GI20" s="19">
        <v>1</v>
      </c>
      <c r="GJ20" s="19">
        <v>0</v>
      </c>
      <c r="GK20" s="19">
        <v>1</v>
      </c>
      <c r="GL20" s="19">
        <v>0</v>
      </c>
      <c r="GM20" s="19">
        <v>0</v>
      </c>
      <c r="GN20" s="19">
        <v>0</v>
      </c>
      <c r="GO20" s="19">
        <v>0</v>
      </c>
      <c r="GP20" s="19">
        <v>0</v>
      </c>
      <c r="GQ20" s="19">
        <v>0</v>
      </c>
      <c r="GR20" s="19">
        <v>0</v>
      </c>
      <c r="GS20" s="19">
        <v>0</v>
      </c>
      <c r="GT20" s="19">
        <v>1</v>
      </c>
      <c r="GU20" s="19">
        <v>0</v>
      </c>
      <c r="GV20" s="19">
        <v>1</v>
      </c>
      <c r="GW20" s="19">
        <v>1</v>
      </c>
      <c r="GX20" s="19">
        <v>1</v>
      </c>
      <c r="GY20" s="19">
        <v>11</v>
      </c>
      <c r="GZ20" s="25" t="s">
        <v>656</v>
      </c>
      <c r="HA20" s="19">
        <v>0</v>
      </c>
      <c r="HC20" s="19">
        <v>2</v>
      </c>
      <c r="HD20" s="20" t="b">
        <f t="shared" si="1"/>
        <v>1</v>
      </c>
      <c r="HE20" s="21" t="b">
        <f t="shared" si="2"/>
        <v>0</v>
      </c>
      <c r="HF20" s="21" t="b">
        <f t="shared" si="3"/>
        <v>1</v>
      </c>
      <c r="HG20" s="19" t="b">
        <f t="shared" si="4"/>
        <v>1</v>
      </c>
      <c r="HH20" s="20" t="b">
        <f t="shared" si="5"/>
        <v>1</v>
      </c>
      <c r="HI20" s="19" t="b">
        <f t="shared" si="6"/>
        <v>0</v>
      </c>
      <c r="HJ20" s="19" t="b">
        <f t="shared" si="7"/>
        <v>1</v>
      </c>
      <c r="HK20" s="19" t="b">
        <f t="shared" si="8"/>
        <v>0</v>
      </c>
      <c r="HL20" s="20" t="b">
        <f t="shared" si="9"/>
        <v>1</v>
      </c>
      <c r="HM20" s="19" t="b">
        <f t="shared" si="10"/>
        <v>1</v>
      </c>
      <c r="HN20" s="19" t="b">
        <f t="shared" si="11"/>
        <v>0</v>
      </c>
      <c r="HO20" s="19" t="b">
        <f t="shared" si="12"/>
        <v>0</v>
      </c>
      <c r="HP20" s="19" t="b">
        <f t="shared" si="13"/>
        <v>0</v>
      </c>
      <c r="HQ20" s="19" t="b">
        <f t="shared" si="14"/>
        <v>0</v>
      </c>
      <c r="HR20" s="19" t="b">
        <f t="shared" si="15"/>
        <v>1</v>
      </c>
      <c r="HS20" s="20" t="b">
        <f t="shared" si="16"/>
        <v>0</v>
      </c>
      <c r="HT20" s="19" t="b">
        <f t="shared" si="17"/>
        <v>0</v>
      </c>
      <c r="HU20" s="19" t="b">
        <f t="shared" si="18"/>
        <v>0</v>
      </c>
      <c r="HV20" s="19" t="b">
        <f t="shared" si="19"/>
        <v>0</v>
      </c>
      <c r="HW20" s="19" t="b">
        <f t="shared" si="20"/>
        <v>0</v>
      </c>
      <c r="HX20" s="19" t="b">
        <f t="shared" si="21"/>
        <v>0</v>
      </c>
      <c r="HY20" s="19" t="b">
        <f t="shared" si="22"/>
        <v>0</v>
      </c>
      <c r="HZ20" s="19" t="b">
        <f t="shared" si="23"/>
        <v>0</v>
      </c>
      <c r="IA20" s="20" t="b">
        <f t="shared" si="24"/>
        <v>1</v>
      </c>
      <c r="IB20" s="21" t="b">
        <f t="shared" si="25"/>
        <v>1</v>
      </c>
      <c r="IC20" s="19" t="b">
        <f t="shared" si="26"/>
        <v>0</v>
      </c>
      <c r="ID20" s="19" t="b">
        <f t="shared" si="27"/>
        <v>0</v>
      </c>
      <c r="IE20" s="19" t="b">
        <f t="shared" si="28"/>
        <v>1</v>
      </c>
      <c r="IF20" s="19" t="b">
        <f t="shared" si="29"/>
        <v>1</v>
      </c>
      <c r="IG20" s="19" t="b">
        <f t="shared" si="47"/>
        <v>0</v>
      </c>
      <c r="IH20" s="20">
        <f t="shared" si="30"/>
        <v>0</v>
      </c>
      <c r="II20" s="19">
        <f t="shared" si="31"/>
        <v>0</v>
      </c>
      <c r="IJ20" s="19">
        <f t="shared" si="32"/>
        <v>0</v>
      </c>
      <c r="IK20" s="19">
        <f t="shared" si="33"/>
        <v>0</v>
      </c>
      <c r="IL20" s="19">
        <f t="shared" si="34"/>
        <v>0</v>
      </c>
      <c r="IM20" s="19">
        <f t="shared" si="35"/>
        <v>6</v>
      </c>
      <c r="IN20" s="19">
        <f t="shared" si="36"/>
        <v>0</v>
      </c>
      <c r="IO20" s="19">
        <f t="shared" si="37"/>
        <v>0</v>
      </c>
      <c r="IP20" s="19">
        <f t="shared" si="38"/>
        <v>0</v>
      </c>
      <c r="IQ20" s="19">
        <f t="shared" si="39"/>
        <v>0</v>
      </c>
      <c r="IR20" s="19">
        <f t="shared" si="40"/>
        <v>0</v>
      </c>
      <c r="IS20" s="19">
        <f t="shared" si="41"/>
        <v>0</v>
      </c>
      <c r="IT20" s="19">
        <f t="shared" si="42"/>
        <v>0</v>
      </c>
      <c r="IU20" s="19">
        <f t="shared" si="43"/>
        <v>0</v>
      </c>
      <c r="IV20" s="19">
        <f t="shared" si="44"/>
        <v>0</v>
      </c>
      <c r="IW20" s="19">
        <f t="shared" si="45"/>
        <v>0</v>
      </c>
      <c r="IX20" s="19">
        <f t="shared" si="50"/>
        <v>6</v>
      </c>
      <c r="IY20" s="22">
        <f t="shared" si="49"/>
        <v>0.765625</v>
      </c>
    </row>
    <row r="21" spans="1:259" x14ac:dyDescent="0.25">
      <c r="A21" s="18" t="b">
        <f t="shared" si="0"/>
        <v>1</v>
      </c>
      <c r="B21" s="23" t="s">
        <v>833</v>
      </c>
      <c r="C21" s="20" t="s">
        <v>839</v>
      </c>
      <c r="D21" s="20">
        <v>1979.32</v>
      </c>
      <c r="H21" s="19">
        <v>90</v>
      </c>
      <c r="I21" s="19">
        <v>1</v>
      </c>
      <c r="J21" s="19">
        <v>1</v>
      </c>
      <c r="K21" s="19">
        <v>1</v>
      </c>
      <c r="L21" s="19">
        <v>0</v>
      </c>
      <c r="M21" s="19">
        <v>1</v>
      </c>
      <c r="N21" s="19">
        <v>1</v>
      </c>
      <c r="O21" s="19">
        <v>1</v>
      </c>
      <c r="P21" s="19">
        <v>0</v>
      </c>
      <c r="Q21" s="19">
        <v>0</v>
      </c>
      <c r="R21" s="19">
        <v>0</v>
      </c>
      <c r="S21" s="19">
        <v>0</v>
      </c>
      <c r="T21" s="19">
        <v>0</v>
      </c>
      <c r="U21" s="19">
        <v>0</v>
      </c>
      <c r="V21" s="19">
        <v>0</v>
      </c>
      <c r="W21" s="19">
        <v>0</v>
      </c>
      <c r="X21" s="19">
        <v>0</v>
      </c>
      <c r="Y21" s="19">
        <v>0</v>
      </c>
      <c r="Z21" s="19">
        <v>0</v>
      </c>
      <c r="AA21" s="19">
        <v>0</v>
      </c>
      <c r="AB21" s="19">
        <v>0</v>
      </c>
      <c r="AC21" s="19">
        <v>0</v>
      </c>
      <c r="AD21" s="19">
        <v>0</v>
      </c>
      <c r="AE21" s="19">
        <v>0</v>
      </c>
      <c r="AF21" s="19">
        <v>0</v>
      </c>
      <c r="AG21" s="19">
        <v>0</v>
      </c>
      <c r="AI21" s="19">
        <v>0</v>
      </c>
      <c r="AK21" s="19">
        <v>0</v>
      </c>
      <c r="AL21" s="25" t="s">
        <v>35</v>
      </c>
      <c r="AN21" s="19">
        <v>0</v>
      </c>
      <c r="AO21" s="19">
        <v>0</v>
      </c>
      <c r="AP21" s="19">
        <v>0</v>
      </c>
      <c r="AQ21" s="19">
        <v>0</v>
      </c>
      <c r="AR21" s="19">
        <v>0</v>
      </c>
      <c r="AS21" s="19">
        <v>0</v>
      </c>
      <c r="AT21" s="19">
        <v>0</v>
      </c>
      <c r="AU21" s="19">
        <v>0</v>
      </c>
      <c r="AV21" s="19">
        <v>0</v>
      </c>
      <c r="AW21" s="19">
        <v>0</v>
      </c>
      <c r="AX21" s="19">
        <v>0</v>
      </c>
      <c r="AY21" s="19">
        <v>0</v>
      </c>
      <c r="AZ21" s="19">
        <v>0</v>
      </c>
      <c r="BA21" s="19">
        <v>0</v>
      </c>
      <c r="BB21" s="19">
        <v>0</v>
      </c>
      <c r="BC21" s="19">
        <v>0</v>
      </c>
      <c r="BD21" s="19">
        <v>0</v>
      </c>
      <c r="BE21" s="19">
        <v>0</v>
      </c>
      <c r="BF21" s="19">
        <v>0</v>
      </c>
      <c r="BL21" s="19">
        <v>2</v>
      </c>
      <c r="BM21" s="20">
        <v>1</v>
      </c>
      <c r="BN21" s="19">
        <v>1</v>
      </c>
      <c r="BO21" s="19">
        <v>1</v>
      </c>
      <c r="BP21" s="19">
        <v>0</v>
      </c>
      <c r="BQ21" s="19">
        <v>0</v>
      </c>
      <c r="BR21" s="19">
        <v>2</v>
      </c>
      <c r="BS21" s="19">
        <v>2</v>
      </c>
      <c r="BT21" s="19">
        <v>2</v>
      </c>
      <c r="BU21" s="19">
        <v>1</v>
      </c>
      <c r="BV21" s="19">
        <v>0</v>
      </c>
      <c r="BW21" s="19">
        <v>0</v>
      </c>
      <c r="BX21" s="19">
        <v>0</v>
      </c>
      <c r="BY21" s="19">
        <v>0</v>
      </c>
      <c r="BZ21" s="19">
        <v>0</v>
      </c>
      <c r="CA21" s="19">
        <v>0</v>
      </c>
      <c r="CB21" s="19">
        <v>0</v>
      </c>
      <c r="CC21" s="25" t="s">
        <v>35</v>
      </c>
      <c r="CD21" s="19">
        <v>2</v>
      </c>
      <c r="CE21" s="20">
        <v>1</v>
      </c>
      <c r="CF21" s="19">
        <v>1979.18</v>
      </c>
      <c r="CJ21" s="19">
        <v>100</v>
      </c>
      <c r="CK21" s="19">
        <v>1</v>
      </c>
      <c r="CL21" s="19">
        <v>1</v>
      </c>
      <c r="CM21" s="19">
        <v>1</v>
      </c>
      <c r="CN21" s="19">
        <v>0</v>
      </c>
      <c r="CO21" s="19">
        <v>1</v>
      </c>
      <c r="CP21" s="19">
        <v>1</v>
      </c>
      <c r="CQ21" s="19">
        <v>1</v>
      </c>
      <c r="CR21" s="19">
        <v>0</v>
      </c>
      <c r="CS21" s="19">
        <v>0</v>
      </c>
      <c r="CT21" s="19">
        <v>0</v>
      </c>
      <c r="CU21" s="19">
        <v>0</v>
      </c>
      <c r="CV21" s="19">
        <v>0</v>
      </c>
      <c r="CW21" s="19">
        <v>0</v>
      </c>
      <c r="CX21" s="19">
        <v>0</v>
      </c>
      <c r="CY21" s="19">
        <v>0</v>
      </c>
      <c r="CZ21" s="19">
        <v>0</v>
      </c>
      <c r="DA21" s="19">
        <v>0</v>
      </c>
      <c r="DB21" s="19">
        <v>0</v>
      </c>
      <c r="DC21" s="19">
        <v>0</v>
      </c>
      <c r="DD21" s="19">
        <v>0</v>
      </c>
      <c r="DE21" s="19">
        <v>0</v>
      </c>
      <c r="DF21" s="19">
        <v>0</v>
      </c>
      <c r="DG21" s="19">
        <v>0</v>
      </c>
      <c r="DH21" s="19">
        <v>0</v>
      </c>
      <c r="DI21" s="19">
        <v>0</v>
      </c>
      <c r="DK21" s="19">
        <v>1</v>
      </c>
      <c r="DL21" s="19">
        <v>100</v>
      </c>
      <c r="DM21" s="19">
        <v>0</v>
      </c>
      <c r="DN21" s="25" t="s">
        <v>35</v>
      </c>
      <c r="DP21" s="19">
        <v>0</v>
      </c>
      <c r="DQ21" s="19">
        <v>0</v>
      </c>
      <c r="DR21" s="19">
        <v>0</v>
      </c>
      <c r="DS21" s="19">
        <v>0</v>
      </c>
      <c r="DT21" s="19">
        <v>0</v>
      </c>
      <c r="DU21" s="19">
        <v>0</v>
      </c>
      <c r="DV21" s="19">
        <v>0</v>
      </c>
      <c r="DW21" s="19">
        <v>0</v>
      </c>
      <c r="DX21" s="19">
        <v>0</v>
      </c>
      <c r="DY21" s="19">
        <v>0</v>
      </c>
      <c r="DZ21" s="19">
        <v>0</v>
      </c>
      <c r="EA21" s="19">
        <v>0</v>
      </c>
      <c r="EB21" s="19">
        <v>0</v>
      </c>
      <c r="EC21" s="19">
        <v>0</v>
      </c>
      <c r="ED21" s="19">
        <v>0</v>
      </c>
      <c r="EE21" s="19">
        <v>0</v>
      </c>
      <c r="EF21" s="19">
        <v>0</v>
      </c>
      <c r="EG21" s="19">
        <v>0</v>
      </c>
      <c r="EH21" s="19">
        <v>0</v>
      </c>
      <c r="EN21" s="19">
        <v>2</v>
      </c>
      <c r="EO21" s="20">
        <v>1</v>
      </c>
      <c r="EP21" s="19">
        <v>1</v>
      </c>
      <c r="EQ21" s="19">
        <v>0</v>
      </c>
      <c r="ER21" s="19">
        <v>1</v>
      </c>
      <c r="ES21" s="19">
        <v>0</v>
      </c>
      <c r="ET21" s="19">
        <v>1</v>
      </c>
      <c r="EU21" s="19">
        <v>0</v>
      </c>
      <c r="EV21" s="19">
        <v>0</v>
      </c>
      <c r="EW21" s="19">
        <v>1</v>
      </c>
      <c r="EX21" s="19">
        <v>1</v>
      </c>
      <c r="EY21" s="19">
        <v>0</v>
      </c>
      <c r="EZ21" s="19">
        <v>0</v>
      </c>
      <c r="FA21" s="19">
        <v>1</v>
      </c>
      <c r="FB21" s="19">
        <v>0</v>
      </c>
      <c r="FC21" s="19">
        <v>0</v>
      </c>
      <c r="FD21" s="19">
        <v>1</v>
      </c>
      <c r="FE21" s="19">
        <v>0</v>
      </c>
      <c r="FF21" s="19">
        <v>1</v>
      </c>
      <c r="FG21" s="19">
        <v>1</v>
      </c>
      <c r="FH21" s="19">
        <v>0</v>
      </c>
      <c r="FI21" s="19">
        <v>0</v>
      </c>
      <c r="FJ21" s="19">
        <v>0</v>
      </c>
      <c r="FK21" s="19">
        <v>1</v>
      </c>
      <c r="FL21" s="19">
        <v>1</v>
      </c>
      <c r="FM21" s="19">
        <v>0</v>
      </c>
      <c r="FN21" s="19">
        <v>0</v>
      </c>
      <c r="FO21" s="19">
        <v>0</v>
      </c>
      <c r="FR21" s="19">
        <v>1</v>
      </c>
      <c r="FS21" s="25" t="s">
        <v>66</v>
      </c>
      <c r="FT21" s="25" t="s">
        <v>35</v>
      </c>
      <c r="FU21" s="19">
        <v>2</v>
      </c>
      <c r="FV21" s="20">
        <v>3</v>
      </c>
      <c r="FW21" s="19">
        <v>1</v>
      </c>
      <c r="FX21" s="19">
        <v>1</v>
      </c>
      <c r="FY21" s="19">
        <v>1</v>
      </c>
      <c r="FZ21" s="19">
        <v>0</v>
      </c>
      <c r="GA21" s="19">
        <v>0</v>
      </c>
      <c r="GB21" s="19">
        <v>1</v>
      </c>
      <c r="GC21" s="19">
        <v>1</v>
      </c>
      <c r="GD21" s="19">
        <v>1</v>
      </c>
      <c r="GE21" s="19">
        <v>1</v>
      </c>
      <c r="GF21" s="19">
        <v>1</v>
      </c>
      <c r="GG21" s="19">
        <v>1</v>
      </c>
      <c r="GH21" s="19">
        <v>1</v>
      </c>
      <c r="GI21" s="19">
        <v>1</v>
      </c>
      <c r="GJ21" s="19">
        <v>0</v>
      </c>
      <c r="GK21" s="19">
        <v>1</v>
      </c>
      <c r="GL21" s="19">
        <v>0</v>
      </c>
      <c r="GM21" s="19">
        <v>1</v>
      </c>
      <c r="GN21" s="19">
        <v>0</v>
      </c>
      <c r="GO21" s="19">
        <v>0</v>
      </c>
      <c r="GP21" s="19">
        <v>0</v>
      </c>
      <c r="GQ21" s="19">
        <v>0</v>
      </c>
      <c r="GR21" s="19">
        <v>0</v>
      </c>
      <c r="GS21" s="19">
        <v>0</v>
      </c>
      <c r="GT21" s="19">
        <v>0</v>
      </c>
      <c r="GU21" s="19">
        <v>0</v>
      </c>
      <c r="GV21" s="19">
        <v>1</v>
      </c>
      <c r="GW21" s="19">
        <v>1</v>
      </c>
      <c r="GX21" s="19">
        <v>1</v>
      </c>
      <c r="GY21" s="19">
        <v>5</v>
      </c>
      <c r="GZ21" s="25" t="s">
        <v>47</v>
      </c>
      <c r="HA21" s="19">
        <v>0</v>
      </c>
      <c r="HC21" s="19">
        <v>2</v>
      </c>
      <c r="HD21" s="20" t="b">
        <f t="shared" si="1"/>
        <v>1</v>
      </c>
      <c r="HE21" s="21" t="b">
        <f t="shared" si="2"/>
        <v>0</v>
      </c>
      <c r="HF21" s="21" t="b">
        <f t="shared" si="3"/>
        <v>1</v>
      </c>
      <c r="HG21" s="19" t="b">
        <f t="shared" si="4"/>
        <v>0</v>
      </c>
      <c r="HH21" s="20" t="b">
        <f t="shared" si="5"/>
        <v>1</v>
      </c>
      <c r="HI21" s="19" t="b">
        <f t="shared" si="6"/>
        <v>1</v>
      </c>
      <c r="HJ21" s="19" t="b">
        <f t="shared" si="7"/>
        <v>0</v>
      </c>
      <c r="HK21" s="19" t="b">
        <f t="shared" si="8"/>
        <v>1</v>
      </c>
      <c r="HL21" s="20" t="b">
        <f t="shared" si="9"/>
        <v>1</v>
      </c>
      <c r="HM21" s="19" t="b">
        <f t="shared" si="10"/>
        <v>1</v>
      </c>
      <c r="HN21" s="19" t="b">
        <f t="shared" si="11"/>
        <v>0</v>
      </c>
      <c r="HO21" s="19" t="b">
        <f t="shared" si="12"/>
        <v>0</v>
      </c>
      <c r="HP21" s="19" t="b">
        <f t="shared" si="13"/>
        <v>0</v>
      </c>
      <c r="HQ21" s="19" t="b">
        <f t="shared" si="14"/>
        <v>0</v>
      </c>
      <c r="HR21" s="19" t="b">
        <f t="shared" si="15"/>
        <v>1</v>
      </c>
      <c r="HS21" s="20" t="b">
        <f t="shared" si="16"/>
        <v>0</v>
      </c>
      <c r="HT21" s="19" t="b">
        <f t="shared" si="17"/>
        <v>0</v>
      </c>
      <c r="HU21" s="19" t="b">
        <f t="shared" si="18"/>
        <v>0</v>
      </c>
      <c r="HV21" s="19" t="b">
        <f t="shared" si="19"/>
        <v>0</v>
      </c>
      <c r="HW21" s="19" t="b">
        <f t="shared" si="20"/>
        <v>0</v>
      </c>
      <c r="HX21" s="19" t="b">
        <f t="shared" si="21"/>
        <v>0</v>
      </c>
      <c r="HY21" s="19" t="b">
        <f t="shared" si="22"/>
        <v>0</v>
      </c>
      <c r="HZ21" s="19" t="b">
        <f t="shared" si="23"/>
        <v>0</v>
      </c>
      <c r="IA21" s="20" t="b">
        <f t="shared" si="24"/>
        <v>1</v>
      </c>
      <c r="IB21" s="21" t="b">
        <f t="shared" si="25"/>
        <v>1</v>
      </c>
      <c r="IC21" s="19" t="b">
        <f t="shared" si="26"/>
        <v>0</v>
      </c>
      <c r="ID21" s="19" t="b">
        <f t="shared" si="27"/>
        <v>1</v>
      </c>
      <c r="IE21" s="19" t="b">
        <f t="shared" si="28"/>
        <v>0</v>
      </c>
      <c r="IF21" s="19" t="b">
        <f t="shared" si="29"/>
        <v>1</v>
      </c>
      <c r="IG21" s="19" t="b">
        <f t="shared" si="47"/>
        <v>0</v>
      </c>
      <c r="IH21" s="20">
        <f t="shared" si="30"/>
        <v>0</v>
      </c>
      <c r="II21" s="19">
        <f t="shared" si="31"/>
        <v>0</v>
      </c>
      <c r="IJ21" s="19">
        <f t="shared" si="32"/>
        <v>3</v>
      </c>
      <c r="IK21" s="19">
        <f t="shared" si="33"/>
        <v>0</v>
      </c>
      <c r="IL21" s="19">
        <f t="shared" si="34"/>
        <v>0</v>
      </c>
      <c r="IM21" s="19">
        <f t="shared" si="35"/>
        <v>0</v>
      </c>
      <c r="IN21" s="19">
        <f t="shared" si="36"/>
        <v>0</v>
      </c>
      <c r="IO21" s="19">
        <f t="shared" si="37"/>
        <v>0</v>
      </c>
      <c r="IP21" s="19">
        <f t="shared" si="38"/>
        <v>0</v>
      </c>
      <c r="IQ21" s="19">
        <f t="shared" si="39"/>
        <v>0</v>
      </c>
      <c r="IR21" s="19">
        <f t="shared" si="40"/>
        <v>0</v>
      </c>
      <c r="IS21" s="19">
        <f t="shared" si="41"/>
        <v>0</v>
      </c>
      <c r="IT21" s="19">
        <f t="shared" si="42"/>
        <v>0</v>
      </c>
      <c r="IU21" s="19">
        <f t="shared" si="43"/>
        <v>0</v>
      </c>
      <c r="IV21" s="19">
        <f t="shared" si="44"/>
        <v>0</v>
      </c>
      <c r="IW21" s="19">
        <f t="shared" si="45"/>
        <v>0</v>
      </c>
      <c r="IX21" s="19">
        <f t="shared" si="50"/>
        <v>3</v>
      </c>
      <c r="IY21" s="22">
        <f t="shared" si="49"/>
        <v>1</v>
      </c>
    </row>
    <row r="22" spans="1:259" x14ac:dyDescent="0.25">
      <c r="A22" s="18" t="b">
        <f t="shared" si="0"/>
        <v>1</v>
      </c>
      <c r="B22" s="23" t="s">
        <v>833</v>
      </c>
      <c r="C22" s="20" t="s">
        <v>840</v>
      </c>
      <c r="D22" s="20">
        <v>1979.31</v>
      </c>
      <c r="H22" s="19">
        <v>95</v>
      </c>
      <c r="I22" s="19">
        <v>1</v>
      </c>
      <c r="J22" s="19">
        <v>1</v>
      </c>
      <c r="K22" s="19">
        <v>0</v>
      </c>
      <c r="L22" s="19">
        <v>1</v>
      </c>
      <c r="M22" s="19">
        <v>0</v>
      </c>
      <c r="N22" s="19">
        <v>1</v>
      </c>
      <c r="O22" s="19">
        <v>1</v>
      </c>
      <c r="P22" s="19">
        <v>0</v>
      </c>
      <c r="Q22" s="19">
        <v>0</v>
      </c>
      <c r="R22" s="19">
        <v>0</v>
      </c>
      <c r="S22" s="19">
        <v>0</v>
      </c>
      <c r="T22" s="19">
        <v>0</v>
      </c>
      <c r="U22" s="19">
        <v>0</v>
      </c>
      <c r="V22" s="19">
        <v>0</v>
      </c>
      <c r="W22" s="19">
        <v>0</v>
      </c>
      <c r="X22" s="19">
        <v>0</v>
      </c>
      <c r="Y22" s="19">
        <v>0</v>
      </c>
      <c r="Z22" s="19">
        <v>0</v>
      </c>
      <c r="AA22" s="19">
        <v>0</v>
      </c>
      <c r="AB22" s="19">
        <v>0</v>
      </c>
      <c r="AC22" s="19">
        <v>0</v>
      </c>
      <c r="AD22" s="19">
        <v>0</v>
      </c>
      <c r="AE22" s="19">
        <v>0</v>
      </c>
      <c r="AF22" s="19">
        <v>0</v>
      </c>
      <c r="AG22" s="19">
        <v>0</v>
      </c>
      <c r="AI22" s="19">
        <v>0</v>
      </c>
      <c r="AK22" s="19">
        <v>0</v>
      </c>
      <c r="AL22" s="25" t="s">
        <v>35</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L22" s="19">
        <v>2</v>
      </c>
      <c r="BM22" s="20">
        <v>1</v>
      </c>
      <c r="BN22" s="19">
        <v>1</v>
      </c>
      <c r="BO22" s="19">
        <v>1</v>
      </c>
      <c r="BP22" s="19">
        <v>0</v>
      </c>
      <c r="BQ22" s="19">
        <v>0</v>
      </c>
      <c r="BR22" s="19">
        <v>2</v>
      </c>
      <c r="BS22" s="19">
        <v>1</v>
      </c>
      <c r="BT22" s="19">
        <v>2</v>
      </c>
      <c r="BU22" s="19">
        <v>1</v>
      </c>
      <c r="BV22" s="19">
        <v>0</v>
      </c>
      <c r="BW22" s="19">
        <v>0</v>
      </c>
      <c r="BX22" s="19">
        <v>0</v>
      </c>
      <c r="BY22" s="19">
        <v>0</v>
      </c>
      <c r="BZ22" s="19">
        <v>0</v>
      </c>
      <c r="CA22" s="19">
        <v>0</v>
      </c>
      <c r="CB22" s="19">
        <v>0</v>
      </c>
      <c r="CC22" s="25" t="s">
        <v>35</v>
      </c>
      <c r="CD22" s="19">
        <v>2</v>
      </c>
      <c r="CE22" s="20">
        <v>1</v>
      </c>
      <c r="CF22" s="19">
        <v>1979.2</v>
      </c>
      <c r="CJ22" s="19">
        <v>100</v>
      </c>
      <c r="CK22" s="19">
        <v>1</v>
      </c>
      <c r="CL22" s="19">
        <v>1</v>
      </c>
      <c r="CM22" s="19">
        <v>0</v>
      </c>
      <c r="CN22" s="19">
        <v>1</v>
      </c>
      <c r="CO22" s="19">
        <v>0</v>
      </c>
      <c r="CP22" s="19">
        <v>1</v>
      </c>
      <c r="CQ22" s="19">
        <v>1</v>
      </c>
      <c r="CR22" s="19">
        <v>0</v>
      </c>
      <c r="CS22" s="19">
        <v>0</v>
      </c>
      <c r="CT22" s="19">
        <v>0</v>
      </c>
      <c r="CU22" s="19">
        <v>0</v>
      </c>
      <c r="CV22" s="19">
        <v>0</v>
      </c>
      <c r="CW22" s="19">
        <v>0</v>
      </c>
      <c r="CX22" s="19">
        <v>0</v>
      </c>
      <c r="CY22" s="19">
        <v>0</v>
      </c>
      <c r="CZ22" s="19">
        <v>0</v>
      </c>
      <c r="DA22" s="19">
        <v>0</v>
      </c>
      <c r="DB22" s="19">
        <v>0</v>
      </c>
      <c r="DC22" s="19">
        <v>0</v>
      </c>
      <c r="DD22" s="19">
        <v>0</v>
      </c>
      <c r="DE22" s="19">
        <v>0</v>
      </c>
      <c r="DF22" s="19">
        <v>0</v>
      </c>
      <c r="DG22" s="19">
        <v>0</v>
      </c>
      <c r="DH22" s="19">
        <v>0</v>
      </c>
      <c r="DI22" s="19">
        <v>0</v>
      </c>
      <c r="DK22" s="19">
        <v>1</v>
      </c>
      <c r="DL22" s="19">
        <v>77</v>
      </c>
      <c r="DM22" s="19">
        <v>1</v>
      </c>
      <c r="DN22" s="25" t="s">
        <v>35</v>
      </c>
      <c r="DP22" s="19">
        <v>0</v>
      </c>
      <c r="DQ22" s="19">
        <v>0</v>
      </c>
      <c r="DR22" s="19">
        <v>0</v>
      </c>
      <c r="DS22" s="19">
        <v>0</v>
      </c>
      <c r="DT22" s="19">
        <v>0</v>
      </c>
      <c r="DU22" s="19">
        <v>0</v>
      </c>
      <c r="DV22" s="19">
        <v>0</v>
      </c>
      <c r="DW22" s="19">
        <v>0</v>
      </c>
      <c r="DX22" s="19">
        <v>0</v>
      </c>
      <c r="DY22" s="19">
        <v>0</v>
      </c>
      <c r="DZ22" s="19">
        <v>0</v>
      </c>
      <c r="EA22" s="19">
        <v>0</v>
      </c>
      <c r="EB22" s="19">
        <v>0</v>
      </c>
      <c r="EC22" s="19">
        <v>0</v>
      </c>
      <c r="ED22" s="19">
        <v>0</v>
      </c>
      <c r="EE22" s="19">
        <v>0</v>
      </c>
      <c r="EF22" s="19">
        <v>0</v>
      </c>
      <c r="EG22" s="19">
        <v>0</v>
      </c>
      <c r="EH22" s="19">
        <v>0</v>
      </c>
      <c r="EN22" s="19">
        <v>2</v>
      </c>
      <c r="EO22" s="20">
        <v>1</v>
      </c>
      <c r="EP22" s="19">
        <v>1</v>
      </c>
      <c r="EQ22" s="19">
        <v>0</v>
      </c>
      <c r="ER22" s="19">
        <v>1</v>
      </c>
      <c r="ES22" s="19">
        <v>0</v>
      </c>
      <c r="ET22" s="19">
        <v>1</v>
      </c>
      <c r="EU22" s="19">
        <v>1</v>
      </c>
      <c r="EV22" s="19">
        <v>0</v>
      </c>
      <c r="EW22" s="19">
        <v>0</v>
      </c>
      <c r="EX22" s="19">
        <v>0</v>
      </c>
      <c r="EY22" s="19">
        <v>0</v>
      </c>
      <c r="EZ22" s="19">
        <v>0</v>
      </c>
      <c r="FA22" s="19">
        <v>0</v>
      </c>
      <c r="FB22" s="19">
        <v>0</v>
      </c>
      <c r="FC22" s="19">
        <v>0</v>
      </c>
      <c r="FD22" s="19">
        <v>0</v>
      </c>
      <c r="FE22" s="19">
        <v>0</v>
      </c>
      <c r="FF22" s="19">
        <v>1</v>
      </c>
      <c r="FG22" s="19">
        <v>0</v>
      </c>
      <c r="FH22" s="19">
        <v>1</v>
      </c>
      <c r="FI22" s="19">
        <v>1</v>
      </c>
      <c r="FJ22" s="19">
        <v>1</v>
      </c>
      <c r="FK22" s="19">
        <v>0</v>
      </c>
      <c r="FO22" s="19">
        <v>1</v>
      </c>
      <c r="FP22" s="19">
        <v>2</v>
      </c>
      <c r="FQ22" s="19">
        <v>2</v>
      </c>
      <c r="FR22" s="19">
        <v>1</v>
      </c>
      <c r="FS22" s="25" t="s">
        <v>67</v>
      </c>
      <c r="FT22" s="25" t="s">
        <v>657</v>
      </c>
      <c r="FU22" s="19">
        <v>2</v>
      </c>
      <c r="FV22" s="20">
        <v>3</v>
      </c>
      <c r="FW22" s="19">
        <v>1</v>
      </c>
      <c r="FX22" s="19">
        <v>1</v>
      </c>
      <c r="FY22" s="19">
        <v>1</v>
      </c>
      <c r="FZ22" s="19">
        <v>0</v>
      </c>
      <c r="GA22" s="19">
        <v>0</v>
      </c>
      <c r="GB22" s="19">
        <v>1</v>
      </c>
      <c r="GC22" s="19">
        <v>1</v>
      </c>
      <c r="GD22" s="19">
        <v>1</v>
      </c>
      <c r="GE22" s="19">
        <v>1</v>
      </c>
      <c r="GF22" s="19">
        <v>1</v>
      </c>
      <c r="GG22" s="19">
        <v>1</v>
      </c>
      <c r="GH22" s="19">
        <v>1</v>
      </c>
      <c r="GI22" s="19">
        <v>1</v>
      </c>
      <c r="GJ22" s="19">
        <v>0</v>
      </c>
      <c r="GK22" s="19">
        <v>1</v>
      </c>
      <c r="GL22" s="19">
        <v>1</v>
      </c>
      <c r="GM22" s="19">
        <v>1</v>
      </c>
      <c r="GN22" s="19">
        <v>0</v>
      </c>
      <c r="GO22" s="19">
        <v>0</v>
      </c>
      <c r="GP22" s="19">
        <v>0</v>
      </c>
      <c r="GQ22" s="19">
        <v>0</v>
      </c>
      <c r="GR22" s="19">
        <v>1</v>
      </c>
      <c r="GS22" s="19">
        <v>1</v>
      </c>
      <c r="GT22" s="19">
        <v>1</v>
      </c>
      <c r="GU22" s="19">
        <v>0</v>
      </c>
      <c r="GV22" s="19">
        <v>1</v>
      </c>
      <c r="GW22" s="19">
        <v>1</v>
      </c>
      <c r="GX22" s="19">
        <v>1</v>
      </c>
      <c r="GY22" s="19">
        <v>19</v>
      </c>
      <c r="GZ22" s="25" t="s">
        <v>658</v>
      </c>
      <c r="HA22" s="19">
        <v>0</v>
      </c>
      <c r="HC22" s="19">
        <v>2</v>
      </c>
      <c r="HD22" s="20" t="b">
        <f t="shared" si="1"/>
        <v>1</v>
      </c>
      <c r="HE22" s="21" t="b">
        <f t="shared" si="2"/>
        <v>0</v>
      </c>
      <c r="HF22" s="21" t="b">
        <f t="shared" si="3"/>
        <v>1</v>
      </c>
      <c r="HG22" s="19" t="b">
        <f t="shared" si="4"/>
        <v>0</v>
      </c>
      <c r="HH22" s="20" t="b">
        <f t="shared" si="5"/>
        <v>1</v>
      </c>
      <c r="HI22" s="19" t="b">
        <f t="shared" si="6"/>
        <v>0</v>
      </c>
      <c r="HJ22" s="19" t="b">
        <f t="shared" si="7"/>
        <v>1</v>
      </c>
      <c r="HK22" s="19" t="b">
        <f t="shared" si="8"/>
        <v>0</v>
      </c>
      <c r="HL22" s="20" t="b">
        <f t="shared" si="9"/>
        <v>1</v>
      </c>
      <c r="HM22" s="19" t="b">
        <f t="shared" si="10"/>
        <v>1</v>
      </c>
      <c r="HN22" s="19" t="b">
        <f t="shared" si="11"/>
        <v>0</v>
      </c>
      <c r="HO22" s="19" t="b">
        <f t="shared" si="12"/>
        <v>0</v>
      </c>
      <c r="HP22" s="19" t="b">
        <f t="shared" si="13"/>
        <v>0</v>
      </c>
      <c r="HQ22" s="19" t="b">
        <f t="shared" si="14"/>
        <v>0</v>
      </c>
      <c r="HR22" s="19" t="b">
        <f t="shared" si="15"/>
        <v>1</v>
      </c>
      <c r="HS22" s="20" t="b">
        <f t="shared" si="16"/>
        <v>0</v>
      </c>
      <c r="HT22" s="19" t="b">
        <f t="shared" si="17"/>
        <v>0</v>
      </c>
      <c r="HU22" s="19" t="b">
        <f t="shared" si="18"/>
        <v>0</v>
      </c>
      <c r="HV22" s="19" t="b">
        <f t="shared" si="19"/>
        <v>0</v>
      </c>
      <c r="HW22" s="19" t="b">
        <f t="shared" si="20"/>
        <v>0</v>
      </c>
      <c r="HX22" s="19" t="b">
        <f t="shared" si="21"/>
        <v>0</v>
      </c>
      <c r="HY22" s="19" t="b">
        <f t="shared" si="22"/>
        <v>0</v>
      </c>
      <c r="HZ22" s="19" t="b">
        <f t="shared" si="23"/>
        <v>0</v>
      </c>
      <c r="IA22" s="20" t="b">
        <f t="shared" si="24"/>
        <v>1</v>
      </c>
      <c r="IB22" s="21" t="b">
        <f t="shared" si="25"/>
        <v>1</v>
      </c>
      <c r="IC22" s="19" t="b">
        <f t="shared" si="26"/>
        <v>0</v>
      </c>
      <c r="ID22" s="19" t="b">
        <f t="shared" si="27"/>
        <v>1</v>
      </c>
      <c r="IE22" s="19" t="b">
        <f t="shared" si="28"/>
        <v>1</v>
      </c>
      <c r="IF22" s="19" t="b">
        <f t="shared" si="29"/>
        <v>1</v>
      </c>
      <c r="IG22" s="19" t="b">
        <f t="shared" si="47"/>
        <v>0</v>
      </c>
      <c r="IH22" s="20">
        <f t="shared" si="30"/>
        <v>0</v>
      </c>
      <c r="II22" s="19">
        <f t="shared" si="31"/>
        <v>0</v>
      </c>
      <c r="IJ22" s="19">
        <f t="shared" si="32"/>
        <v>0</v>
      </c>
      <c r="IK22" s="19">
        <f t="shared" si="33"/>
        <v>0</v>
      </c>
      <c r="IL22" s="19">
        <f t="shared" si="34"/>
        <v>0</v>
      </c>
      <c r="IM22" s="19">
        <f t="shared" si="35"/>
        <v>6</v>
      </c>
      <c r="IN22" s="19">
        <f t="shared" si="36"/>
        <v>0</v>
      </c>
      <c r="IO22" s="19">
        <f t="shared" si="37"/>
        <v>0</v>
      </c>
      <c r="IP22" s="19">
        <f t="shared" si="38"/>
        <v>0</v>
      </c>
      <c r="IQ22" s="19">
        <f t="shared" si="39"/>
        <v>0</v>
      </c>
      <c r="IR22" s="19">
        <f t="shared" si="40"/>
        <v>0</v>
      </c>
      <c r="IS22" s="19">
        <f t="shared" si="41"/>
        <v>0</v>
      </c>
      <c r="IT22" s="19">
        <f t="shared" si="42"/>
        <v>0</v>
      </c>
      <c r="IU22" s="19">
        <f t="shared" si="43"/>
        <v>0</v>
      </c>
      <c r="IV22" s="19">
        <f t="shared" si="44"/>
        <v>0</v>
      </c>
      <c r="IW22" s="19">
        <f t="shared" si="45"/>
        <v>0</v>
      </c>
      <c r="IX22" s="19">
        <f t="shared" si="50"/>
        <v>6</v>
      </c>
      <c r="IY22" s="22">
        <f t="shared" si="49"/>
        <v>0.765625</v>
      </c>
    </row>
    <row r="23" spans="1:259" x14ac:dyDescent="0.25">
      <c r="A23" s="18" t="b">
        <f t="shared" si="0"/>
        <v>1</v>
      </c>
      <c r="B23" s="23" t="s">
        <v>833</v>
      </c>
      <c r="C23" s="20" t="s">
        <v>841</v>
      </c>
      <c r="D23" s="20">
        <v>1979.3</v>
      </c>
      <c r="H23" s="19">
        <v>100</v>
      </c>
      <c r="I23" s="19">
        <v>1</v>
      </c>
      <c r="J23" s="19">
        <v>1</v>
      </c>
      <c r="K23" s="19">
        <v>1</v>
      </c>
      <c r="L23" s="19">
        <v>1</v>
      </c>
      <c r="M23" s="19">
        <v>0</v>
      </c>
      <c r="N23" s="19">
        <v>1</v>
      </c>
      <c r="O23" s="19">
        <v>1</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I23" s="19">
        <v>1</v>
      </c>
      <c r="AJ23" s="19">
        <v>93</v>
      </c>
      <c r="AK23" s="19">
        <v>0</v>
      </c>
      <c r="AL23" s="25" t="s">
        <v>35</v>
      </c>
      <c r="AN23" s="19">
        <v>0</v>
      </c>
      <c r="AO23" s="19">
        <v>0</v>
      </c>
      <c r="AP23" s="19">
        <v>0</v>
      </c>
      <c r="AQ23" s="19">
        <v>0</v>
      </c>
      <c r="AR23" s="19">
        <v>0</v>
      </c>
      <c r="AS23" s="19">
        <v>0</v>
      </c>
      <c r="AT23" s="19">
        <v>0</v>
      </c>
      <c r="AU23" s="19">
        <v>0</v>
      </c>
      <c r="AV23" s="19">
        <v>0</v>
      </c>
      <c r="AW23" s="19">
        <v>0</v>
      </c>
      <c r="AX23" s="19">
        <v>0</v>
      </c>
      <c r="AY23" s="19">
        <v>0</v>
      </c>
      <c r="AZ23" s="19">
        <v>0</v>
      </c>
      <c r="BA23" s="19">
        <v>0</v>
      </c>
      <c r="BB23" s="19">
        <v>0</v>
      </c>
      <c r="BC23" s="19">
        <v>0</v>
      </c>
      <c r="BD23" s="19">
        <v>0</v>
      </c>
      <c r="BE23" s="19">
        <v>0</v>
      </c>
      <c r="BF23" s="19">
        <v>0</v>
      </c>
      <c r="BL23" s="19">
        <v>2</v>
      </c>
      <c r="BM23" s="20">
        <v>1</v>
      </c>
      <c r="BN23" s="19">
        <v>1</v>
      </c>
      <c r="BO23" s="19">
        <v>1</v>
      </c>
      <c r="BP23" s="19">
        <v>0</v>
      </c>
      <c r="BQ23" s="19">
        <v>0</v>
      </c>
      <c r="BR23" s="19">
        <v>3</v>
      </c>
      <c r="BS23" s="19">
        <v>1</v>
      </c>
      <c r="BT23" s="19">
        <v>2</v>
      </c>
      <c r="BU23" s="19">
        <v>2</v>
      </c>
      <c r="BV23" s="19">
        <v>0</v>
      </c>
      <c r="BW23" s="19">
        <v>0</v>
      </c>
      <c r="BX23" s="19">
        <v>0</v>
      </c>
      <c r="BY23" s="19">
        <v>0</v>
      </c>
      <c r="BZ23" s="19">
        <v>0</v>
      </c>
      <c r="CA23" s="19">
        <v>0</v>
      </c>
      <c r="CB23" s="19">
        <v>0</v>
      </c>
      <c r="CC23" s="25" t="s">
        <v>35</v>
      </c>
      <c r="CD23" s="19">
        <v>2</v>
      </c>
      <c r="CE23" s="20">
        <v>1</v>
      </c>
      <c r="CF23" s="19">
        <v>1979.18</v>
      </c>
      <c r="CJ23" s="19">
        <v>100</v>
      </c>
      <c r="CK23" s="19">
        <v>1</v>
      </c>
      <c r="CL23" s="19">
        <v>1</v>
      </c>
      <c r="CM23" s="19">
        <v>1</v>
      </c>
      <c r="CN23" s="19">
        <v>1</v>
      </c>
      <c r="CO23" s="19">
        <v>0</v>
      </c>
      <c r="CP23" s="19">
        <v>1</v>
      </c>
      <c r="CQ23" s="19">
        <v>1</v>
      </c>
      <c r="CR23" s="19">
        <v>0</v>
      </c>
      <c r="CS23" s="19">
        <v>0</v>
      </c>
      <c r="CT23" s="19">
        <v>0</v>
      </c>
      <c r="CU23" s="19">
        <v>0</v>
      </c>
      <c r="CV23" s="19">
        <v>0</v>
      </c>
      <c r="CW23" s="19">
        <v>0</v>
      </c>
      <c r="CX23" s="19">
        <v>0</v>
      </c>
      <c r="CY23" s="19">
        <v>0</v>
      </c>
      <c r="CZ23" s="19">
        <v>0</v>
      </c>
      <c r="DA23" s="19">
        <v>0</v>
      </c>
      <c r="DB23" s="19">
        <v>0</v>
      </c>
      <c r="DC23" s="19">
        <v>0</v>
      </c>
      <c r="DD23" s="19">
        <v>0</v>
      </c>
      <c r="DE23" s="19">
        <v>0</v>
      </c>
      <c r="DF23" s="19">
        <v>0</v>
      </c>
      <c r="DG23" s="19">
        <v>0</v>
      </c>
      <c r="DH23" s="19">
        <v>0</v>
      </c>
      <c r="DI23" s="19">
        <v>0</v>
      </c>
      <c r="DK23" s="19">
        <v>1</v>
      </c>
      <c r="DL23" s="19">
        <v>93</v>
      </c>
      <c r="DM23" s="19">
        <v>0</v>
      </c>
      <c r="DN23" s="25" t="s">
        <v>35</v>
      </c>
      <c r="DP23" s="19">
        <v>0</v>
      </c>
      <c r="DQ23" s="19">
        <v>0</v>
      </c>
      <c r="DR23" s="19">
        <v>0</v>
      </c>
      <c r="DS23" s="19">
        <v>0</v>
      </c>
      <c r="DT23" s="19">
        <v>0</v>
      </c>
      <c r="DU23" s="19">
        <v>0</v>
      </c>
      <c r="DV23" s="19">
        <v>0</v>
      </c>
      <c r="DW23" s="19">
        <v>0</v>
      </c>
      <c r="DX23" s="19">
        <v>0</v>
      </c>
      <c r="DY23" s="19">
        <v>0</v>
      </c>
      <c r="DZ23" s="19">
        <v>0</v>
      </c>
      <c r="EA23" s="19">
        <v>0</v>
      </c>
      <c r="EB23" s="19">
        <v>0</v>
      </c>
      <c r="EC23" s="19">
        <v>0</v>
      </c>
      <c r="ED23" s="19">
        <v>0</v>
      </c>
      <c r="EE23" s="19">
        <v>0</v>
      </c>
      <c r="EF23" s="19">
        <v>0</v>
      </c>
      <c r="EG23" s="19">
        <v>0</v>
      </c>
      <c r="EH23" s="19">
        <v>0</v>
      </c>
      <c r="EN23" s="19">
        <v>2</v>
      </c>
      <c r="EO23" s="20">
        <v>1</v>
      </c>
      <c r="EP23" s="19">
        <v>1</v>
      </c>
      <c r="EQ23" s="19">
        <v>1</v>
      </c>
      <c r="ER23" s="19">
        <v>1</v>
      </c>
      <c r="ES23" s="19">
        <v>0</v>
      </c>
      <c r="ET23" s="19">
        <v>1</v>
      </c>
      <c r="EU23" s="19">
        <v>1</v>
      </c>
      <c r="EV23" s="19">
        <v>1</v>
      </c>
      <c r="EW23" s="19">
        <v>1</v>
      </c>
      <c r="EX23" s="19">
        <v>1</v>
      </c>
      <c r="EY23" s="19">
        <v>0</v>
      </c>
      <c r="EZ23" s="19">
        <v>0</v>
      </c>
      <c r="FA23" s="19">
        <v>1</v>
      </c>
      <c r="FB23" s="19">
        <v>1</v>
      </c>
      <c r="FC23" s="19">
        <v>0</v>
      </c>
      <c r="FD23" s="19">
        <v>0</v>
      </c>
      <c r="FE23" s="19">
        <v>0</v>
      </c>
      <c r="FF23" s="19">
        <v>1</v>
      </c>
      <c r="FG23" s="19">
        <v>0</v>
      </c>
      <c r="FH23" s="19">
        <v>1</v>
      </c>
      <c r="FI23" s="19">
        <v>1</v>
      </c>
      <c r="FJ23" s="19">
        <v>1</v>
      </c>
      <c r="FK23" s="19">
        <v>0</v>
      </c>
      <c r="FO23" s="19">
        <v>1</v>
      </c>
      <c r="FP23" s="19">
        <v>2</v>
      </c>
      <c r="FQ23" s="19">
        <v>2</v>
      </c>
      <c r="FR23" s="19">
        <v>1</v>
      </c>
      <c r="FS23" s="25" t="s">
        <v>68</v>
      </c>
      <c r="FT23" s="25" t="s">
        <v>69</v>
      </c>
      <c r="FU23" s="19">
        <v>2</v>
      </c>
      <c r="FV23" s="20">
        <v>3</v>
      </c>
      <c r="FW23" s="19">
        <v>1</v>
      </c>
      <c r="FX23" s="19">
        <v>1</v>
      </c>
      <c r="FY23" s="19">
        <v>1</v>
      </c>
      <c r="FZ23" s="19">
        <v>0</v>
      </c>
      <c r="GA23" s="19">
        <v>0</v>
      </c>
      <c r="GB23" s="19">
        <v>1</v>
      </c>
      <c r="GC23" s="19">
        <v>1</v>
      </c>
      <c r="GD23" s="19">
        <v>1</v>
      </c>
      <c r="GE23" s="19">
        <v>1</v>
      </c>
      <c r="GF23" s="19">
        <v>1</v>
      </c>
      <c r="GG23" s="19">
        <v>1</v>
      </c>
      <c r="GH23" s="19">
        <v>1</v>
      </c>
      <c r="GI23" s="19">
        <v>0</v>
      </c>
      <c r="GJ23" s="19">
        <v>0</v>
      </c>
      <c r="GK23" s="19">
        <v>1</v>
      </c>
      <c r="GL23" s="19">
        <v>0</v>
      </c>
      <c r="GM23" s="19">
        <v>0</v>
      </c>
      <c r="GN23" s="19">
        <v>0</v>
      </c>
      <c r="GO23" s="19">
        <v>0</v>
      </c>
      <c r="GP23" s="19">
        <v>0</v>
      </c>
      <c r="GQ23" s="19">
        <v>0</v>
      </c>
      <c r="GR23" s="19">
        <v>0</v>
      </c>
      <c r="GS23" s="19">
        <v>0</v>
      </c>
      <c r="GT23" s="19">
        <v>1</v>
      </c>
      <c r="GU23" s="19">
        <v>0</v>
      </c>
      <c r="GV23" s="19">
        <v>1</v>
      </c>
      <c r="GW23" s="19">
        <v>1</v>
      </c>
      <c r="GX23" s="19">
        <v>1</v>
      </c>
      <c r="GY23" s="19">
        <v>2</v>
      </c>
      <c r="GZ23" s="25" t="s">
        <v>70</v>
      </c>
      <c r="HA23" s="19">
        <v>0</v>
      </c>
      <c r="HC23" s="19">
        <v>2</v>
      </c>
      <c r="HD23" s="20" t="b">
        <f t="shared" si="1"/>
        <v>1</v>
      </c>
      <c r="HE23" s="21" t="b">
        <f t="shared" si="2"/>
        <v>0</v>
      </c>
      <c r="HF23" s="21" t="b">
        <f t="shared" si="3"/>
        <v>1</v>
      </c>
      <c r="HG23" s="19" t="b">
        <f t="shared" si="4"/>
        <v>1</v>
      </c>
      <c r="HH23" s="20" t="b">
        <f t="shared" si="5"/>
        <v>1</v>
      </c>
      <c r="HI23" s="19" t="b">
        <f t="shared" si="6"/>
        <v>1</v>
      </c>
      <c r="HJ23" s="19" t="b">
        <f t="shared" si="7"/>
        <v>1</v>
      </c>
      <c r="HK23" s="19" t="b">
        <f t="shared" si="8"/>
        <v>0</v>
      </c>
      <c r="HL23" s="20" t="b">
        <f t="shared" si="9"/>
        <v>1</v>
      </c>
      <c r="HM23" s="19" t="b">
        <f t="shared" si="10"/>
        <v>0</v>
      </c>
      <c r="HN23" s="19" t="b">
        <f t="shared" si="11"/>
        <v>0</v>
      </c>
      <c r="HO23" s="19" t="b">
        <f t="shared" si="12"/>
        <v>1</v>
      </c>
      <c r="HP23" s="19" t="b">
        <f t="shared" si="13"/>
        <v>1</v>
      </c>
      <c r="HQ23" s="19" t="b">
        <f t="shared" si="14"/>
        <v>0</v>
      </c>
      <c r="HR23" s="19" t="b">
        <f t="shared" si="15"/>
        <v>1</v>
      </c>
      <c r="HS23" s="20" t="b">
        <f t="shared" si="16"/>
        <v>0</v>
      </c>
      <c r="HT23" s="19" t="b">
        <f t="shared" si="17"/>
        <v>0</v>
      </c>
      <c r="HU23" s="19" t="b">
        <f t="shared" si="18"/>
        <v>0</v>
      </c>
      <c r="HV23" s="19" t="b">
        <f t="shared" si="19"/>
        <v>0</v>
      </c>
      <c r="HW23" s="19" t="b">
        <f t="shared" si="20"/>
        <v>0</v>
      </c>
      <c r="HX23" s="19" t="b">
        <f t="shared" si="21"/>
        <v>0</v>
      </c>
      <c r="HY23" s="19" t="b">
        <f t="shared" si="22"/>
        <v>0</v>
      </c>
      <c r="HZ23" s="19" t="b">
        <f t="shared" si="23"/>
        <v>0</v>
      </c>
      <c r="IA23" s="20" t="b">
        <f t="shared" si="24"/>
        <v>0</v>
      </c>
      <c r="IB23" s="21" t="b">
        <f t="shared" si="25"/>
        <v>1</v>
      </c>
      <c r="IC23" s="19" t="b">
        <f t="shared" si="26"/>
        <v>1</v>
      </c>
      <c r="ID23" s="19" t="b">
        <f t="shared" si="27"/>
        <v>0</v>
      </c>
      <c r="IE23" s="19" t="b">
        <f t="shared" si="28"/>
        <v>1</v>
      </c>
      <c r="IF23" s="19" t="b">
        <f t="shared" si="29"/>
        <v>1</v>
      </c>
      <c r="IG23" s="19" t="b">
        <f t="shared" si="47"/>
        <v>0</v>
      </c>
      <c r="IH23" s="20">
        <f t="shared" si="30"/>
        <v>0</v>
      </c>
      <c r="II23" s="19">
        <f t="shared" si="31"/>
        <v>2</v>
      </c>
      <c r="IJ23" s="19">
        <f t="shared" si="32"/>
        <v>0</v>
      </c>
      <c r="IK23" s="19">
        <f t="shared" si="33"/>
        <v>0</v>
      </c>
      <c r="IL23" s="19">
        <f t="shared" si="34"/>
        <v>0</v>
      </c>
      <c r="IM23" s="19">
        <f t="shared" si="35"/>
        <v>0</v>
      </c>
      <c r="IN23" s="19">
        <f t="shared" si="36"/>
        <v>0</v>
      </c>
      <c r="IO23" s="19">
        <f t="shared" si="37"/>
        <v>0</v>
      </c>
      <c r="IP23" s="19">
        <f t="shared" si="38"/>
        <v>0</v>
      </c>
      <c r="IQ23" s="19">
        <f t="shared" si="39"/>
        <v>0</v>
      </c>
      <c r="IR23" s="19">
        <f t="shared" si="40"/>
        <v>0</v>
      </c>
      <c r="IS23" s="19">
        <f t="shared" si="41"/>
        <v>0</v>
      </c>
      <c r="IT23" s="19">
        <f t="shared" si="42"/>
        <v>0</v>
      </c>
      <c r="IU23" s="19">
        <f t="shared" si="43"/>
        <v>0</v>
      </c>
      <c r="IV23" s="19">
        <f t="shared" si="44"/>
        <v>0</v>
      </c>
      <c r="IW23" s="19">
        <f t="shared" si="45"/>
        <v>0</v>
      </c>
      <c r="IX23" s="19">
        <f t="shared" si="50"/>
        <v>2</v>
      </c>
      <c r="IY23" s="22">
        <f t="shared" si="49"/>
        <v>0.92500000000000004</v>
      </c>
    </row>
    <row r="24" spans="1:259" x14ac:dyDescent="0.25">
      <c r="A24" s="18" t="b">
        <f t="shared" si="0"/>
        <v>1</v>
      </c>
      <c r="B24" s="23" t="s">
        <v>833</v>
      </c>
      <c r="C24" s="20" t="s">
        <v>842</v>
      </c>
      <c r="D24" s="20">
        <v>1979.4</v>
      </c>
      <c r="H24" s="19">
        <v>100</v>
      </c>
      <c r="I24" s="19">
        <v>1</v>
      </c>
      <c r="J24" s="19">
        <v>1</v>
      </c>
      <c r="K24" s="19">
        <v>0</v>
      </c>
      <c r="L24" s="19">
        <v>1</v>
      </c>
      <c r="M24" s="19">
        <v>1</v>
      </c>
      <c r="N24" s="19">
        <v>1</v>
      </c>
      <c r="O24" s="19">
        <v>1</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I24" s="19">
        <v>0</v>
      </c>
      <c r="AK24" s="19">
        <v>0</v>
      </c>
      <c r="AL24" s="25" t="s">
        <v>35</v>
      </c>
      <c r="AN24" s="19">
        <v>0</v>
      </c>
      <c r="AO24" s="19">
        <v>0</v>
      </c>
      <c r="AP24" s="19">
        <v>0</v>
      </c>
      <c r="AQ24" s="19">
        <v>0</v>
      </c>
      <c r="AR24" s="19">
        <v>0</v>
      </c>
      <c r="AS24" s="19">
        <v>0</v>
      </c>
      <c r="AT24" s="19">
        <v>0</v>
      </c>
      <c r="AU24" s="19">
        <v>0</v>
      </c>
      <c r="AV24" s="19">
        <v>0</v>
      </c>
      <c r="AW24" s="19">
        <v>0</v>
      </c>
      <c r="AX24" s="19">
        <v>0</v>
      </c>
      <c r="AY24" s="19">
        <v>0</v>
      </c>
      <c r="AZ24" s="19">
        <v>0</v>
      </c>
      <c r="BA24" s="19">
        <v>0</v>
      </c>
      <c r="BB24" s="19">
        <v>0</v>
      </c>
      <c r="BC24" s="19">
        <v>0</v>
      </c>
      <c r="BD24" s="19">
        <v>0</v>
      </c>
      <c r="BE24" s="19">
        <v>0</v>
      </c>
      <c r="BF24" s="19">
        <v>0</v>
      </c>
      <c r="BL24" s="19">
        <v>2</v>
      </c>
      <c r="BM24" s="20">
        <v>1</v>
      </c>
      <c r="BN24" s="19">
        <v>1</v>
      </c>
      <c r="BO24" s="19">
        <v>1</v>
      </c>
      <c r="BP24" s="19">
        <v>0</v>
      </c>
      <c r="BQ24" s="19">
        <v>0</v>
      </c>
      <c r="BR24" s="19">
        <v>2</v>
      </c>
      <c r="BS24" s="19">
        <v>1</v>
      </c>
      <c r="BT24" s="19">
        <v>2</v>
      </c>
      <c r="BU24" s="19">
        <v>2</v>
      </c>
      <c r="BV24" s="19">
        <v>0</v>
      </c>
      <c r="BW24" s="19">
        <v>0</v>
      </c>
      <c r="BX24" s="19">
        <v>0</v>
      </c>
      <c r="BY24" s="19">
        <v>0</v>
      </c>
      <c r="BZ24" s="19">
        <v>0</v>
      </c>
      <c r="CA24" s="19">
        <v>0</v>
      </c>
      <c r="CB24" s="19">
        <v>0</v>
      </c>
      <c r="CC24" s="25" t="s">
        <v>35</v>
      </c>
      <c r="CD24" s="19">
        <v>2</v>
      </c>
      <c r="CE24" s="20">
        <v>1</v>
      </c>
      <c r="CF24" s="19">
        <v>1979.16</v>
      </c>
      <c r="CJ24" s="19">
        <v>95</v>
      </c>
      <c r="CK24" s="19">
        <v>1</v>
      </c>
      <c r="CL24" s="19">
        <v>1</v>
      </c>
      <c r="CM24" s="19">
        <v>0</v>
      </c>
      <c r="CN24" s="19">
        <v>1</v>
      </c>
      <c r="CO24" s="19">
        <v>1</v>
      </c>
      <c r="CP24" s="19">
        <v>1</v>
      </c>
      <c r="CQ24" s="19">
        <v>1</v>
      </c>
      <c r="CR24" s="19">
        <v>0</v>
      </c>
      <c r="CS24" s="19">
        <v>0</v>
      </c>
      <c r="CT24" s="19">
        <v>0</v>
      </c>
      <c r="CU24" s="19">
        <v>0</v>
      </c>
      <c r="CV24" s="19">
        <v>0</v>
      </c>
      <c r="CW24" s="19">
        <v>0</v>
      </c>
      <c r="CX24" s="19">
        <v>0</v>
      </c>
      <c r="CY24" s="19">
        <v>0</v>
      </c>
      <c r="CZ24" s="19">
        <v>0</v>
      </c>
      <c r="DA24" s="19">
        <v>0</v>
      </c>
      <c r="DB24" s="19">
        <v>0</v>
      </c>
      <c r="DC24" s="19">
        <v>0</v>
      </c>
      <c r="DD24" s="19">
        <v>0</v>
      </c>
      <c r="DE24" s="19">
        <v>0</v>
      </c>
      <c r="DF24" s="19">
        <v>0</v>
      </c>
      <c r="DG24" s="19">
        <v>0</v>
      </c>
      <c r="DH24" s="19">
        <v>0</v>
      </c>
      <c r="DI24" s="19">
        <v>0</v>
      </c>
      <c r="DK24" s="19">
        <v>0</v>
      </c>
      <c r="DM24" s="19">
        <v>0</v>
      </c>
      <c r="DN24" s="25" t="s">
        <v>35</v>
      </c>
      <c r="DP24" s="19">
        <v>0</v>
      </c>
      <c r="DQ24" s="19">
        <v>0</v>
      </c>
      <c r="DR24" s="19">
        <v>0</v>
      </c>
      <c r="DS24" s="19">
        <v>0</v>
      </c>
      <c r="DT24" s="19">
        <v>0</v>
      </c>
      <c r="DU24" s="19">
        <v>0</v>
      </c>
      <c r="DV24" s="19">
        <v>0</v>
      </c>
      <c r="DW24" s="19">
        <v>0</v>
      </c>
      <c r="DX24" s="19">
        <v>0</v>
      </c>
      <c r="DY24" s="19">
        <v>0</v>
      </c>
      <c r="DZ24" s="19">
        <v>0</v>
      </c>
      <c r="EA24" s="19">
        <v>0</v>
      </c>
      <c r="EB24" s="19">
        <v>0</v>
      </c>
      <c r="EC24" s="19">
        <v>0</v>
      </c>
      <c r="ED24" s="19">
        <v>0</v>
      </c>
      <c r="EE24" s="19">
        <v>0</v>
      </c>
      <c r="EF24" s="19">
        <v>0</v>
      </c>
      <c r="EG24" s="19">
        <v>0</v>
      </c>
      <c r="EH24" s="19">
        <v>0</v>
      </c>
      <c r="EN24" s="19">
        <v>2</v>
      </c>
      <c r="EO24" s="20">
        <v>1</v>
      </c>
      <c r="EP24" s="19">
        <v>1</v>
      </c>
      <c r="EQ24" s="19">
        <v>0</v>
      </c>
      <c r="ER24" s="19">
        <v>1</v>
      </c>
      <c r="ES24" s="19">
        <v>0</v>
      </c>
      <c r="ET24" s="19">
        <v>0</v>
      </c>
      <c r="EV24" s="19">
        <v>0</v>
      </c>
      <c r="EW24" s="19">
        <v>0</v>
      </c>
      <c r="EX24" s="19">
        <v>0</v>
      </c>
      <c r="EY24" s="19">
        <v>0</v>
      </c>
      <c r="EZ24" s="19">
        <v>0</v>
      </c>
      <c r="FA24" s="19">
        <v>1</v>
      </c>
      <c r="FB24" s="19">
        <v>0</v>
      </c>
      <c r="FC24" s="19">
        <v>1</v>
      </c>
      <c r="FD24" s="19">
        <v>0</v>
      </c>
      <c r="FE24" s="19">
        <v>0</v>
      </c>
      <c r="FF24" s="19">
        <v>1</v>
      </c>
      <c r="FG24" s="19">
        <v>0</v>
      </c>
      <c r="FH24" s="19">
        <v>1</v>
      </c>
      <c r="FI24" s="19">
        <v>1</v>
      </c>
      <c r="FJ24" s="19">
        <v>1</v>
      </c>
      <c r="FK24" s="19">
        <v>0</v>
      </c>
      <c r="FO24" s="19">
        <v>0</v>
      </c>
      <c r="FR24" s="19">
        <v>0</v>
      </c>
      <c r="FT24" s="25" t="s">
        <v>35</v>
      </c>
      <c r="FU24" s="19">
        <v>2</v>
      </c>
      <c r="FV24" s="20">
        <v>2</v>
      </c>
      <c r="GB24" s="19">
        <v>1</v>
      </c>
      <c r="GC24" s="19">
        <v>0</v>
      </c>
      <c r="GD24" s="19">
        <v>1</v>
      </c>
      <c r="GE24" s="19">
        <v>1</v>
      </c>
      <c r="GF24" s="19">
        <v>1</v>
      </c>
      <c r="GG24" s="19">
        <v>1</v>
      </c>
      <c r="GH24" s="19">
        <v>1</v>
      </c>
      <c r="GI24" s="19">
        <v>1</v>
      </c>
      <c r="GJ24" s="19">
        <v>0</v>
      </c>
      <c r="GK24" s="19">
        <v>0</v>
      </c>
      <c r="GL24" s="19">
        <v>1</v>
      </c>
      <c r="GM24" s="19">
        <v>0</v>
      </c>
      <c r="GN24" s="19">
        <v>0</v>
      </c>
      <c r="GO24" s="19">
        <v>0</v>
      </c>
      <c r="GP24" s="19">
        <v>0</v>
      </c>
      <c r="GQ24" s="19">
        <v>1</v>
      </c>
      <c r="GR24" s="19">
        <v>0</v>
      </c>
      <c r="GS24" s="19">
        <v>0</v>
      </c>
      <c r="GT24" s="19">
        <v>0</v>
      </c>
      <c r="GU24" s="19">
        <v>0</v>
      </c>
      <c r="GV24" s="19">
        <v>1</v>
      </c>
      <c r="GW24" s="19">
        <v>1</v>
      </c>
      <c r="GX24" s="19">
        <v>1</v>
      </c>
      <c r="GY24" s="19">
        <v>1</v>
      </c>
      <c r="GZ24" s="25" t="s">
        <v>659</v>
      </c>
      <c r="HA24" s="19">
        <v>0</v>
      </c>
      <c r="HC24" s="19">
        <v>2</v>
      </c>
      <c r="HD24" s="20" t="b">
        <f t="shared" si="1"/>
        <v>1</v>
      </c>
      <c r="HE24" s="21" t="b">
        <f t="shared" si="2"/>
        <v>0</v>
      </c>
      <c r="HF24" s="21" t="b">
        <f t="shared" si="3"/>
        <v>1</v>
      </c>
      <c r="HG24" s="19" t="b">
        <f t="shared" si="4"/>
        <v>1</v>
      </c>
      <c r="HH24" s="20" t="b">
        <f t="shared" si="5"/>
        <v>1</v>
      </c>
      <c r="HI24" s="19" t="b">
        <f t="shared" si="6"/>
        <v>0</v>
      </c>
      <c r="HJ24" s="19" t="b">
        <f t="shared" si="7"/>
        <v>1</v>
      </c>
      <c r="HK24" s="19" t="b">
        <f t="shared" si="8"/>
        <v>1</v>
      </c>
      <c r="HL24" s="20" t="b">
        <f t="shared" si="9"/>
        <v>1</v>
      </c>
      <c r="HM24" s="19" t="b">
        <f t="shared" si="10"/>
        <v>0</v>
      </c>
      <c r="HN24" s="19" t="b">
        <f t="shared" si="11"/>
        <v>1</v>
      </c>
      <c r="HO24" s="19" t="b">
        <f t="shared" si="12"/>
        <v>0</v>
      </c>
      <c r="HP24" s="19" t="b">
        <f t="shared" si="13"/>
        <v>1</v>
      </c>
      <c r="HQ24" s="19" t="b">
        <f t="shared" si="14"/>
        <v>0</v>
      </c>
      <c r="HR24" s="19" t="b">
        <f t="shared" si="15"/>
        <v>1</v>
      </c>
      <c r="HS24" s="20" t="b">
        <f t="shared" si="16"/>
        <v>0</v>
      </c>
      <c r="HT24" s="19" t="b">
        <f t="shared" si="17"/>
        <v>0</v>
      </c>
      <c r="HU24" s="19" t="b">
        <f t="shared" si="18"/>
        <v>0</v>
      </c>
      <c r="HV24" s="19" t="b">
        <f t="shared" si="19"/>
        <v>0</v>
      </c>
      <c r="HW24" s="19" t="b">
        <f t="shared" si="20"/>
        <v>0</v>
      </c>
      <c r="HX24" s="19" t="b">
        <f t="shared" si="21"/>
        <v>0</v>
      </c>
      <c r="HY24" s="19" t="b">
        <f t="shared" si="22"/>
        <v>0</v>
      </c>
      <c r="HZ24" s="19" t="b">
        <f t="shared" si="23"/>
        <v>0</v>
      </c>
      <c r="IA24" s="20" t="b">
        <f t="shared" si="24"/>
        <v>0</v>
      </c>
      <c r="IB24" s="21" t="b">
        <f t="shared" si="25"/>
        <v>1</v>
      </c>
      <c r="IC24" s="19" t="b">
        <f t="shared" si="26"/>
        <v>1</v>
      </c>
      <c r="ID24" s="19" t="b">
        <f t="shared" si="27"/>
        <v>1</v>
      </c>
      <c r="IE24" s="19" t="b">
        <f t="shared" si="28"/>
        <v>0</v>
      </c>
      <c r="IF24" s="19" t="b">
        <f t="shared" si="29"/>
        <v>1</v>
      </c>
      <c r="IG24" s="19" t="b">
        <f t="shared" si="47"/>
        <v>0</v>
      </c>
      <c r="IH24" s="20">
        <f t="shared" si="30"/>
        <v>0</v>
      </c>
      <c r="II24" s="19">
        <f t="shared" si="31"/>
        <v>0</v>
      </c>
      <c r="IJ24" s="19">
        <f t="shared" si="32"/>
        <v>0</v>
      </c>
      <c r="IK24" s="19">
        <f t="shared" si="33"/>
        <v>0</v>
      </c>
      <c r="IL24" s="19">
        <f t="shared" si="34"/>
        <v>5</v>
      </c>
      <c r="IM24" s="19">
        <f t="shared" si="35"/>
        <v>0</v>
      </c>
      <c r="IN24" s="19">
        <f t="shared" si="36"/>
        <v>0</v>
      </c>
      <c r="IO24" s="19">
        <f t="shared" si="37"/>
        <v>0</v>
      </c>
      <c r="IP24" s="19">
        <f t="shared" si="38"/>
        <v>0</v>
      </c>
      <c r="IQ24" s="19">
        <f t="shared" si="39"/>
        <v>0</v>
      </c>
      <c r="IR24" s="19">
        <f t="shared" si="40"/>
        <v>0</v>
      </c>
      <c r="IS24" s="19">
        <f t="shared" si="41"/>
        <v>0</v>
      </c>
      <c r="IT24" s="19">
        <f t="shared" si="42"/>
        <v>0</v>
      </c>
      <c r="IU24" s="19">
        <f t="shared" si="43"/>
        <v>0</v>
      </c>
      <c r="IV24" s="19">
        <f t="shared" si="44"/>
        <v>0</v>
      </c>
      <c r="IW24" s="19">
        <f t="shared" si="45"/>
        <v>0</v>
      </c>
      <c r="IX24" s="19">
        <f t="shared" si="50"/>
        <v>5</v>
      </c>
      <c r="IY24" s="22">
        <f t="shared" si="49"/>
        <v>0.375</v>
      </c>
    </row>
    <row r="25" spans="1:259" x14ac:dyDescent="0.25">
      <c r="A25" s="18" t="b">
        <f t="shared" si="0"/>
        <v>1</v>
      </c>
      <c r="B25" s="23" t="s">
        <v>833</v>
      </c>
      <c r="C25" s="20" t="s">
        <v>843</v>
      </c>
      <c r="D25" s="20">
        <v>1979.3</v>
      </c>
      <c r="H25" s="19">
        <v>100</v>
      </c>
      <c r="I25" s="19">
        <v>1</v>
      </c>
      <c r="J25" s="19">
        <v>0</v>
      </c>
      <c r="K25" s="19">
        <v>1</v>
      </c>
      <c r="L25" s="19">
        <v>0</v>
      </c>
      <c r="M25" s="19">
        <v>0</v>
      </c>
      <c r="N25" s="19">
        <v>1</v>
      </c>
      <c r="O25" s="19">
        <v>1</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I25" s="19">
        <v>0</v>
      </c>
      <c r="AK25" s="19">
        <v>0</v>
      </c>
      <c r="AL25" s="25" t="s">
        <v>35</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L25" s="19">
        <v>2</v>
      </c>
      <c r="BM25" s="20">
        <v>1</v>
      </c>
      <c r="BN25" s="19">
        <v>1</v>
      </c>
      <c r="BO25" s="19">
        <v>1</v>
      </c>
      <c r="BP25" s="19">
        <v>0</v>
      </c>
      <c r="BQ25" s="19">
        <v>0</v>
      </c>
      <c r="BR25" s="19">
        <v>14</v>
      </c>
      <c r="BS25" s="19">
        <v>2</v>
      </c>
      <c r="BT25" s="19">
        <v>3</v>
      </c>
      <c r="BU25" s="19">
        <v>1</v>
      </c>
      <c r="BV25" s="19">
        <v>0</v>
      </c>
      <c r="BW25" s="19">
        <v>0</v>
      </c>
      <c r="BX25" s="19">
        <v>0</v>
      </c>
      <c r="BY25" s="19">
        <v>0</v>
      </c>
      <c r="BZ25" s="19">
        <v>0</v>
      </c>
      <c r="CA25" s="19">
        <v>0</v>
      </c>
      <c r="CB25" s="19">
        <v>0</v>
      </c>
      <c r="CC25" s="25" t="s">
        <v>35</v>
      </c>
      <c r="CD25" s="19">
        <v>2</v>
      </c>
      <c r="CE25" s="20">
        <v>1</v>
      </c>
      <c r="CF25" s="19">
        <v>1979.18</v>
      </c>
      <c r="CJ25" s="19">
        <v>100</v>
      </c>
      <c r="CK25" s="19">
        <v>1</v>
      </c>
      <c r="CL25" s="19">
        <v>0</v>
      </c>
      <c r="CM25" s="19">
        <v>1</v>
      </c>
      <c r="CN25" s="19">
        <v>0</v>
      </c>
      <c r="CO25" s="19">
        <v>0</v>
      </c>
      <c r="CP25" s="19">
        <v>1</v>
      </c>
      <c r="CQ25" s="19">
        <v>1</v>
      </c>
      <c r="CR25" s="19">
        <v>0</v>
      </c>
      <c r="CS25" s="19">
        <v>0</v>
      </c>
      <c r="CT25" s="19">
        <v>0</v>
      </c>
      <c r="CU25" s="19">
        <v>0</v>
      </c>
      <c r="CV25" s="19">
        <v>0</v>
      </c>
      <c r="CW25" s="19">
        <v>0</v>
      </c>
      <c r="CX25" s="19">
        <v>0</v>
      </c>
      <c r="CY25" s="19">
        <v>0</v>
      </c>
      <c r="CZ25" s="19">
        <v>0</v>
      </c>
      <c r="DA25" s="19">
        <v>0</v>
      </c>
      <c r="DB25" s="19">
        <v>0</v>
      </c>
      <c r="DC25" s="19">
        <v>0</v>
      </c>
      <c r="DD25" s="19">
        <v>0</v>
      </c>
      <c r="DE25" s="19">
        <v>0</v>
      </c>
      <c r="DF25" s="19">
        <v>0</v>
      </c>
      <c r="DG25" s="19">
        <v>0</v>
      </c>
      <c r="DH25" s="19">
        <v>0</v>
      </c>
      <c r="DI25" s="19">
        <v>0</v>
      </c>
      <c r="DK25" s="19">
        <v>1</v>
      </c>
      <c r="DL25" s="19">
        <v>64</v>
      </c>
      <c r="DM25" s="19">
        <v>0</v>
      </c>
      <c r="DN25" s="25" t="s">
        <v>660</v>
      </c>
      <c r="DP25" s="19">
        <v>0</v>
      </c>
      <c r="DQ25" s="19">
        <v>0</v>
      </c>
      <c r="DR25" s="19">
        <v>0</v>
      </c>
      <c r="DS25" s="19">
        <v>0</v>
      </c>
      <c r="DT25" s="19">
        <v>0</v>
      </c>
      <c r="DU25" s="19">
        <v>0</v>
      </c>
      <c r="DV25" s="19">
        <v>0</v>
      </c>
      <c r="DW25" s="19">
        <v>0</v>
      </c>
      <c r="DX25" s="19">
        <v>0</v>
      </c>
      <c r="DY25" s="19">
        <v>0</v>
      </c>
      <c r="DZ25" s="19">
        <v>0</v>
      </c>
      <c r="EA25" s="19">
        <v>0</v>
      </c>
      <c r="EB25" s="19">
        <v>0</v>
      </c>
      <c r="EC25" s="19">
        <v>0</v>
      </c>
      <c r="ED25" s="19">
        <v>0</v>
      </c>
      <c r="EE25" s="19">
        <v>0</v>
      </c>
      <c r="EF25" s="19">
        <v>0</v>
      </c>
      <c r="EG25" s="19">
        <v>0</v>
      </c>
      <c r="EH25" s="19">
        <v>0</v>
      </c>
      <c r="EN25" s="19">
        <v>2</v>
      </c>
      <c r="EO25" s="20">
        <v>0</v>
      </c>
      <c r="EP25" s="19">
        <v>0</v>
      </c>
      <c r="EQ25" s="19">
        <v>1</v>
      </c>
      <c r="ER25" s="19">
        <v>1</v>
      </c>
      <c r="ES25" s="19">
        <v>1</v>
      </c>
      <c r="EV25" s="19">
        <v>1</v>
      </c>
      <c r="EW25" s="19">
        <v>1</v>
      </c>
      <c r="EX25" s="19">
        <v>1</v>
      </c>
      <c r="EY25" s="19">
        <v>0</v>
      </c>
      <c r="EZ25" s="19">
        <v>0</v>
      </c>
      <c r="FA25" s="19">
        <v>0</v>
      </c>
      <c r="FB25" s="19">
        <v>0</v>
      </c>
      <c r="FC25" s="19">
        <v>0</v>
      </c>
      <c r="FD25" s="19">
        <v>0</v>
      </c>
      <c r="FE25" s="19">
        <v>0</v>
      </c>
      <c r="FF25" s="19">
        <v>1</v>
      </c>
      <c r="FG25" s="19">
        <v>1</v>
      </c>
      <c r="FH25" s="19">
        <v>0</v>
      </c>
      <c r="FI25" s="19">
        <v>0</v>
      </c>
      <c r="FJ25" s="19">
        <v>0</v>
      </c>
      <c r="FK25" s="19">
        <v>0</v>
      </c>
      <c r="FO25" s="19">
        <v>1</v>
      </c>
      <c r="FP25" s="19">
        <v>1</v>
      </c>
      <c r="FQ25" s="19">
        <v>1</v>
      </c>
      <c r="FR25" s="19">
        <v>0</v>
      </c>
      <c r="FT25" s="25" t="s">
        <v>35</v>
      </c>
      <c r="FU25" s="19">
        <v>2</v>
      </c>
      <c r="FV25" s="20">
        <v>3</v>
      </c>
      <c r="FW25" s="19">
        <v>1</v>
      </c>
      <c r="FX25" s="19">
        <v>1</v>
      </c>
      <c r="FY25" s="19">
        <v>1</v>
      </c>
      <c r="FZ25" s="19">
        <v>0</v>
      </c>
      <c r="GA25" s="19">
        <v>1</v>
      </c>
      <c r="GB25" s="19">
        <v>1</v>
      </c>
      <c r="GC25" s="19">
        <v>1</v>
      </c>
      <c r="GD25" s="19">
        <v>1</v>
      </c>
      <c r="GE25" s="19">
        <v>1</v>
      </c>
      <c r="GF25" s="19">
        <v>1</v>
      </c>
      <c r="GG25" s="19">
        <v>1</v>
      </c>
      <c r="GH25" s="19">
        <v>1</v>
      </c>
      <c r="GI25" s="19">
        <v>1</v>
      </c>
      <c r="GJ25" s="19">
        <v>0</v>
      </c>
      <c r="GK25" s="19">
        <v>1</v>
      </c>
      <c r="GL25" s="19">
        <v>0</v>
      </c>
      <c r="GM25" s="19">
        <v>1</v>
      </c>
      <c r="GN25" s="19">
        <v>0</v>
      </c>
      <c r="GO25" s="19">
        <v>0</v>
      </c>
      <c r="GP25" s="19">
        <v>0</v>
      </c>
      <c r="GQ25" s="19">
        <v>1</v>
      </c>
      <c r="GR25" s="19">
        <v>1</v>
      </c>
      <c r="GS25" s="19">
        <v>0</v>
      </c>
      <c r="GT25" s="19">
        <v>0</v>
      </c>
      <c r="GU25" s="19">
        <v>0</v>
      </c>
      <c r="GV25" s="19">
        <v>1</v>
      </c>
      <c r="GW25" s="19">
        <v>1</v>
      </c>
      <c r="GX25" s="19">
        <v>1</v>
      </c>
      <c r="GY25" s="19">
        <v>1</v>
      </c>
      <c r="GZ25" s="25" t="s">
        <v>71</v>
      </c>
      <c r="HA25" s="19">
        <v>0</v>
      </c>
      <c r="HC25" s="19">
        <v>2</v>
      </c>
      <c r="HD25" s="20" t="b">
        <f t="shared" si="1"/>
        <v>1</v>
      </c>
      <c r="HE25" s="21" t="b">
        <f t="shared" si="2"/>
        <v>0</v>
      </c>
      <c r="HF25" s="21" t="b">
        <f t="shared" si="3"/>
        <v>1</v>
      </c>
      <c r="HG25" s="19" t="b">
        <f t="shared" si="4"/>
        <v>1</v>
      </c>
      <c r="HH25" s="20" t="b">
        <f t="shared" si="5"/>
        <v>0</v>
      </c>
      <c r="HI25" s="19" t="b">
        <f t="shared" si="6"/>
        <v>1</v>
      </c>
      <c r="HJ25" s="19" t="b">
        <f t="shared" si="7"/>
        <v>0</v>
      </c>
      <c r="HK25" s="19" t="b">
        <f t="shared" si="8"/>
        <v>0</v>
      </c>
      <c r="HL25" s="20" t="b">
        <f t="shared" si="9"/>
        <v>1</v>
      </c>
      <c r="HM25" s="19" t="b">
        <f t="shared" si="10"/>
        <v>1</v>
      </c>
      <c r="HN25" s="19" t="b">
        <f t="shared" si="11"/>
        <v>0</v>
      </c>
      <c r="HO25" s="19" t="b">
        <f t="shared" si="12"/>
        <v>0</v>
      </c>
      <c r="HP25" s="19" t="b">
        <f t="shared" si="13"/>
        <v>0</v>
      </c>
      <c r="HQ25" s="19" t="b">
        <f t="shared" si="14"/>
        <v>0</v>
      </c>
      <c r="HR25" s="19" t="b">
        <f t="shared" si="15"/>
        <v>1</v>
      </c>
      <c r="HS25" s="20" t="b">
        <f t="shared" si="16"/>
        <v>0</v>
      </c>
      <c r="HT25" s="19" t="b">
        <f t="shared" si="17"/>
        <v>0</v>
      </c>
      <c r="HU25" s="19" t="b">
        <f t="shared" si="18"/>
        <v>0</v>
      </c>
      <c r="HV25" s="19" t="b">
        <f t="shared" si="19"/>
        <v>0</v>
      </c>
      <c r="HW25" s="19" t="b">
        <f t="shared" si="20"/>
        <v>0</v>
      </c>
      <c r="HX25" s="19" t="b">
        <f t="shared" si="21"/>
        <v>0</v>
      </c>
      <c r="HY25" s="19" t="b">
        <f t="shared" si="22"/>
        <v>0</v>
      </c>
      <c r="HZ25" s="19" t="b">
        <f t="shared" si="23"/>
        <v>0</v>
      </c>
      <c r="IA25" s="20" t="b">
        <f t="shared" si="24"/>
        <v>1</v>
      </c>
      <c r="IB25" s="21" t="b">
        <f t="shared" si="25"/>
        <v>1</v>
      </c>
      <c r="IC25" s="19" t="b">
        <f t="shared" si="26"/>
        <v>0</v>
      </c>
      <c r="ID25" s="19" t="b">
        <f t="shared" si="27"/>
        <v>1</v>
      </c>
      <c r="IE25" s="19" t="b">
        <f t="shared" si="28"/>
        <v>0</v>
      </c>
      <c r="IF25" s="19" t="b">
        <f t="shared" si="29"/>
        <v>1</v>
      </c>
      <c r="IG25" s="19" t="b">
        <f t="shared" si="47"/>
        <v>0</v>
      </c>
      <c r="IH25" s="20">
        <f t="shared" si="30"/>
        <v>0</v>
      </c>
      <c r="II25" s="19">
        <f t="shared" si="31"/>
        <v>0</v>
      </c>
      <c r="IJ25" s="19">
        <f t="shared" si="32"/>
        <v>0</v>
      </c>
      <c r="IK25" s="19">
        <f t="shared" si="33"/>
        <v>0</v>
      </c>
      <c r="IL25" s="19">
        <f t="shared" si="34"/>
        <v>0</v>
      </c>
      <c r="IM25" s="19">
        <f t="shared" si="35"/>
        <v>0</v>
      </c>
      <c r="IN25" s="19">
        <f t="shared" si="36"/>
        <v>0</v>
      </c>
      <c r="IO25" s="19">
        <f t="shared" si="37"/>
        <v>0</v>
      </c>
      <c r="IP25" s="19">
        <f t="shared" si="38"/>
        <v>0</v>
      </c>
      <c r="IQ25" s="19">
        <f t="shared" si="39"/>
        <v>0</v>
      </c>
      <c r="IR25" s="19">
        <f t="shared" si="40"/>
        <v>0</v>
      </c>
      <c r="IS25" s="19">
        <f t="shared" si="41"/>
        <v>12</v>
      </c>
      <c r="IT25" s="19">
        <f t="shared" si="42"/>
        <v>0</v>
      </c>
      <c r="IU25" s="19">
        <f t="shared" si="43"/>
        <v>0</v>
      </c>
      <c r="IV25" s="19">
        <f t="shared" si="44"/>
        <v>0</v>
      </c>
      <c r="IW25" s="19">
        <f t="shared" si="45"/>
        <v>0</v>
      </c>
      <c r="IX25" s="19">
        <f t="shared" si="50"/>
        <v>12</v>
      </c>
      <c r="IY25" s="22">
        <f t="shared" si="49"/>
        <v>0.63636363636363635</v>
      </c>
    </row>
    <row r="26" spans="1:259" x14ac:dyDescent="0.25">
      <c r="A26" s="18" t="b">
        <f t="shared" si="0"/>
        <v>1</v>
      </c>
      <c r="B26" s="23" t="s">
        <v>844</v>
      </c>
      <c r="C26" s="20" t="s">
        <v>845</v>
      </c>
      <c r="D26" s="20">
        <v>1979.14</v>
      </c>
      <c r="H26" s="19">
        <v>70</v>
      </c>
      <c r="I26" s="19">
        <v>1</v>
      </c>
      <c r="J26" s="19">
        <v>0</v>
      </c>
      <c r="K26" s="19">
        <v>0</v>
      </c>
      <c r="L26" s="19">
        <v>0</v>
      </c>
      <c r="M26" s="19">
        <v>1</v>
      </c>
      <c r="N26" s="19">
        <v>1</v>
      </c>
      <c r="O26" s="19">
        <v>1</v>
      </c>
      <c r="P26" s="19">
        <v>0</v>
      </c>
      <c r="Q26" s="19">
        <v>0</v>
      </c>
      <c r="R26" s="19">
        <v>0</v>
      </c>
      <c r="S26" s="19">
        <v>0</v>
      </c>
      <c r="T26" s="19">
        <v>0</v>
      </c>
      <c r="U26" s="19">
        <v>0</v>
      </c>
      <c r="V26" s="19">
        <v>0</v>
      </c>
      <c r="W26" s="19">
        <v>0</v>
      </c>
      <c r="X26" s="19">
        <v>0</v>
      </c>
      <c r="Y26" s="19">
        <v>0</v>
      </c>
      <c r="Z26" s="19">
        <v>0</v>
      </c>
      <c r="AA26" s="19">
        <v>0</v>
      </c>
      <c r="AB26" s="19">
        <v>0</v>
      </c>
      <c r="AC26" s="19">
        <v>0</v>
      </c>
      <c r="AD26" s="19">
        <v>0</v>
      </c>
      <c r="AE26" s="19">
        <v>0</v>
      </c>
      <c r="AF26" s="19">
        <v>0</v>
      </c>
      <c r="AG26" s="19">
        <v>0</v>
      </c>
      <c r="AI26" s="19">
        <v>1</v>
      </c>
      <c r="AJ26" s="19">
        <v>11</v>
      </c>
      <c r="AK26" s="19">
        <v>0</v>
      </c>
      <c r="AL26" s="25" t="s">
        <v>35</v>
      </c>
      <c r="AN26" s="19">
        <v>0</v>
      </c>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19">
        <v>0</v>
      </c>
      <c r="BE26" s="19">
        <v>0</v>
      </c>
      <c r="BF26" s="19">
        <v>0</v>
      </c>
      <c r="BL26" s="19">
        <v>2</v>
      </c>
      <c r="BM26" s="20">
        <v>1</v>
      </c>
      <c r="BN26" s="19">
        <v>1</v>
      </c>
      <c r="BO26" s="19">
        <v>1</v>
      </c>
      <c r="BP26" s="19">
        <v>0</v>
      </c>
      <c r="BQ26" s="19">
        <v>0</v>
      </c>
      <c r="BR26" s="19">
        <v>8</v>
      </c>
      <c r="BS26" s="19">
        <v>1</v>
      </c>
      <c r="BT26" s="19">
        <v>2</v>
      </c>
      <c r="BU26" s="19">
        <v>2</v>
      </c>
      <c r="BV26" s="19">
        <v>0</v>
      </c>
      <c r="BW26" s="19">
        <v>0</v>
      </c>
      <c r="BX26" s="19">
        <v>0</v>
      </c>
      <c r="BY26" s="19">
        <v>0</v>
      </c>
      <c r="BZ26" s="19">
        <v>0</v>
      </c>
      <c r="CA26" s="19">
        <v>0</v>
      </c>
      <c r="CB26" s="19">
        <v>0</v>
      </c>
      <c r="CC26" s="25" t="s">
        <v>35</v>
      </c>
      <c r="CD26" s="19">
        <v>2</v>
      </c>
      <c r="CE26" s="20">
        <v>1</v>
      </c>
      <c r="CF26" s="19">
        <v>1979.18</v>
      </c>
      <c r="CJ26" s="19">
        <v>10</v>
      </c>
      <c r="CK26" s="19">
        <v>1</v>
      </c>
      <c r="CL26" s="19">
        <v>0</v>
      </c>
      <c r="CM26" s="19">
        <v>0</v>
      </c>
      <c r="CN26" s="19">
        <v>0</v>
      </c>
      <c r="CO26" s="19">
        <v>1</v>
      </c>
      <c r="CP26" s="19">
        <v>1</v>
      </c>
      <c r="CQ26" s="19">
        <v>1</v>
      </c>
      <c r="CR26" s="19">
        <v>0</v>
      </c>
      <c r="CS26" s="19">
        <v>0</v>
      </c>
      <c r="CT26" s="19">
        <v>0</v>
      </c>
      <c r="CU26" s="19">
        <v>0</v>
      </c>
      <c r="CV26" s="19">
        <v>0</v>
      </c>
      <c r="CW26" s="19">
        <v>0</v>
      </c>
      <c r="CX26" s="19">
        <v>0</v>
      </c>
      <c r="CY26" s="19">
        <v>0</v>
      </c>
      <c r="CZ26" s="19">
        <v>0</v>
      </c>
      <c r="DA26" s="19">
        <v>0</v>
      </c>
      <c r="DB26" s="19">
        <v>0</v>
      </c>
      <c r="DC26" s="19">
        <v>0</v>
      </c>
      <c r="DD26" s="19">
        <v>0</v>
      </c>
      <c r="DE26" s="19">
        <v>0</v>
      </c>
      <c r="DF26" s="19">
        <v>0</v>
      </c>
      <c r="DG26" s="19">
        <v>0</v>
      </c>
      <c r="DH26" s="19">
        <v>0</v>
      </c>
      <c r="DI26" s="19">
        <v>0</v>
      </c>
      <c r="DK26" s="19">
        <v>1</v>
      </c>
      <c r="DL26" s="19">
        <v>11</v>
      </c>
      <c r="DM26" s="19">
        <v>0</v>
      </c>
      <c r="DN26" s="25" t="s">
        <v>35</v>
      </c>
      <c r="DP26" s="19">
        <v>0</v>
      </c>
      <c r="DQ26" s="19">
        <v>0</v>
      </c>
      <c r="DR26" s="19">
        <v>0</v>
      </c>
      <c r="DS26" s="19">
        <v>0</v>
      </c>
      <c r="DT26" s="19">
        <v>0</v>
      </c>
      <c r="DU26" s="19">
        <v>0</v>
      </c>
      <c r="DV26" s="19">
        <v>0</v>
      </c>
      <c r="DW26" s="19">
        <v>0</v>
      </c>
      <c r="DX26" s="19">
        <v>0</v>
      </c>
      <c r="DY26" s="19">
        <v>0</v>
      </c>
      <c r="DZ26" s="19">
        <v>0</v>
      </c>
      <c r="EA26" s="19">
        <v>0</v>
      </c>
      <c r="EB26" s="19">
        <v>0</v>
      </c>
      <c r="EC26" s="19">
        <v>0</v>
      </c>
      <c r="ED26" s="19">
        <v>0</v>
      </c>
      <c r="EE26" s="19">
        <v>0</v>
      </c>
      <c r="EF26" s="19">
        <v>0</v>
      </c>
      <c r="EG26" s="19">
        <v>0</v>
      </c>
      <c r="EH26" s="19">
        <v>0</v>
      </c>
      <c r="EN26" s="19">
        <v>2</v>
      </c>
      <c r="EO26" s="20">
        <v>0</v>
      </c>
      <c r="EP26" s="19">
        <v>1</v>
      </c>
      <c r="EQ26" s="19">
        <v>0</v>
      </c>
      <c r="ER26" s="19">
        <v>1</v>
      </c>
      <c r="ES26" s="19">
        <v>0</v>
      </c>
      <c r="ET26" s="19">
        <v>1</v>
      </c>
      <c r="EU26" s="19">
        <v>0</v>
      </c>
      <c r="EV26" s="19">
        <v>0</v>
      </c>
      <c r="EW26" s="19">
        <v>0</v>
      </c>
      <c r="EX26" s="19">
        <v>0</v>
      </c>
      <c r="EY26" s="19">
        <v>0</v>
      </c>
      <c r="EZ26" s="19">
        <v>0</v>
      </c>
      <c r="FA26" s="19">
        <v>1</v>
      </c>
      <c r="FB26" s="19">
        <v>0</v>
      </c>
      <c r="FC26" s="19">
        <v>1</v>
      </c>
      <c r="FD26" s="19">
        <v>0</v>
      </c>
      <c r="FE26" s="19">
        <v>1</v>
      </c>
      <c r="FF26" s="19">
        <v>0</v>
      </c>
      <c r="FG26" s="19">
        <v>0</v>
      </c>
      <c r="FH26" s="19">
        <v>0</v>
      </c>
      <c r="FI26" s="19">
        <v>0</v>
      </c>
      <c r="FJ26" s="19">
        <v>0</v>
      </c>
      <c r="FK26" s="19">
        <v>0</v>
      </c>
      <c r="FO26" s="19">
        <v>1</v>
      </c>
      <c r="FP26" s="19">
        <v>1</v>
      </c>
      <c r="FQ26" s="19">
        <v>1</v>
      </c>
      <c r="FR26" s="19">
        <v>0</v>
      </c>
      <c r="FT26" s="25" t="s">
        <v>35</v>
      </c>
      <c r="FU26" s="19">
        <v>2</v>
      </c>
      <c r="FV26" s="20">
        <v>3</v>
      </c>
      <c r="FW26" s="19">
        <v>1</v>
      </c>
      <c r="FX26" s="19">
        <v>1</v>
      </c>
      <c r="FY26" s="19">
        <v>1</v>
      </c>
      <c r="FZ26" s="19">
        <v>1</v>
      </c>
      <c r="GA26" s="19">
        <v>0</v>
      </c>
      <c r="GB26" s="19">
        <v>1</v>
      </c>
      <c r="GC26" s="19">
        <v>0</v>
      </c>
      <c r="GD26" s="19">
        <v>0</v>
      </c>
      <c r="GE26" s="19">
        <v>1</v>
      </c>
      <c r="GF26" s="19">
        <v>1</v>
      </c>
      <c r="GG26" s="19">
        <v>1</v>
      </c>
      <c r="GH26" s="19">
        <v>1</v>
      </c>
      <c r="GI26" s="19">
        <v>1</v>
      </c>
      <c r="GJ26" s="19">
        <v>0</v>
      </c>
      <c r="GK26" s="19">
        <v>1</v>
      </c>
      <c r="GL26" s="19">
        <v>0</v>
      </c>
      <c r="GM26" s="19">
        <v>0</v>
      </c>
      <c r="GN26" s="19">
        <v>0</v>
      </c>
      <c r="GO26" s="19">
        <v>0</v>
      </c>
      <c r="GP26" s="19">
        <v>0</v>
      </c>
      <c r="GQ26" s="19">
        <v>0</v>
      </c>
      <c r="GR26" s="19">
        <v>0</v>
      </c>
      <c r="GS26" s="19">
        <v>0</v>
      </c>
      <c r="GT26" s="19">
        <v>0</v>
      </c>
      <c r="GU26" s="19">
        <v>1</v>
      </c>
      <c r="GV26" s="19">
        <v>4</v>
      </c>
      <c r="GW26" s="19">
        <v>1</v>
      </c>
      <c r="GX26" s="19">
        <v>1</v>
      </c>
      <c r="GY26" s="19">
        <v>4</v>
      </c>
      <c r="GZ26" s="25" t="s">
        <v>35</v>
      </c>
      <c r="HA26" s="19">
        <v>0</v>
      </c>
      <c r="HC26" s="19">
        <v>2</v>
      </c>
      <c r="HD26" s="20" t="b">
        <f t="shared" si="1"/>
        <v>1</v>
      </c>
      <c r="HE26" s="21" t="b">
        <f t="shared" si="2"/>
        <v>0</v>
      </c>
      <c r="HF26" s="21" t="b">
        <f t="shared" si="3"/>
        <v>1</v>
      </c>
      <c r="HG26" s="19" t="b">
        <f t="shared" si="4"/>
        <v>1</v>
      </c>
      <c r="HH26" s="20" t="b">
        <f t="shared" si="5"/>
        <v>0</v>
      </c>
      <c r="HI26" s="19" t="b">
        <f t="shared" si="6"/>
        <v>0</v>
      </c>
      <c r="HJ26" s="19" t="b">
        <f t="shared" si="7"/>
        <v>0</v>
      </c>
      <c r="HK26" s="19" t="b">
        <f t="shared" si="8"/>
        <v>1</v>
      </c>
      <c r="HL26" s="20" t="b">
        <f t="shared" si="9"/>
        <v>1</v>
      </c>
      <c r="HM26" s="19" t="b">
        <f t="shared" si="10"/>
        <v>1</v>
      </c>
      <c r="HN26" s="19" t="b">
        <f t="shared" si="11"/>
        <v>0</v>
      </c>
      <c r="HO26" s="19" t="b">
        <f t="shared" si="12"/>
        <v>0</v>
      </c>
      <c r="HP26" s="19" t="b">
        <f t="shared" si="13"/>
        <v>0</v>
      </c>
      <c r="HQ26" s="19" t="b">
        <f t="shared" si="14"/>
        <v>0</v>
      </c>
      <c r="HR26" s="19" t="b">
        <f t="shared" si="15"/>
        <v>1</v>
      </c>
      <c r="HS26" s="20" t="b">
        <f t="shared" si="16"/>
        <v>0</v>
      </c>
      <c r="HT26" s="19" t="b">
        <f t="shared" si="17"/>
        <v>0</v>
      </c>
      <c r="HU26" s="19" t="b">
        <f t="shared" si="18"/>
        <v>0</v>
      </c>
      <c r="HV26" s="19" t="b">
        <f t="shared" si="19"/>
        <v>0</v>
      </c>
      <c r="HW26" s="19" t="b">
        <f t="shared" si="20"/>
        <v>0</v>
      </c>
      <c r="HX26" s="19" t="b">
        <f t="shared" si="21"/>
        <v>0</v>
      </c>
      <c r="HY26" s="19" t="b">
        <f t="shared" si="22"/>
        <v>0</v>
      </c>
      <c r="HZ26" s="19" t="b">
        <f t="shared" si="23"/>
        <v>0</v>
      </c>
      <c r="IA26" s="20" t="b">
        <f t="shared" si="24"/>
        <v>1</v>
      </c>
      <c r="IB26" s="21" t="b">
        <f t="shared" si="25"/>
        <v>1</v>
      </c>
      <c r="IC26" s="19" t="b">
        <f t="shared" si="26"/>
        <v>0</v>
      </c>
      <c r="ID26" s="19" t="b">
        <f t="shared" si="27"/>
        <v>0</v>
      </c>
      <c r="IE26" s="19" t="b">
        <f t="shared" si="28"/>
        <v>0</v>
      </c>
      <c r="IF26" s="19" t="b">
        <f t="shared" si="29"/>
        <v>0</v>
      </c>
      <c r="IG26" s="19" t="b">
        <f t="shared" si="47"/>
        <v>0</v>
      </c>
      <c r="IH26" s="20">
        <f t="shared" si="30"/>
        <v>0</v>
      </c>
      <c r="II26" s="19">
        <f t="shared" si="31"/>
        <v>0</v>
      </c>
      <c r="IJ26" s="19">
        <f t="shared" si="32"/>
        <v>0</v>
      </c>
      <c r="IK26" s="19">
        <f t="shared" si="33"/>
        <v>0</v>
      </c>
      <c r="IL26" s="19">
        <f t="shared" si="34"/>
        <v>0</v>
      </c>
      <c r="IM26" s="19">
        <f t="shared" si="35"/>
        <v>0</v>
      </c>
      <c r="IN26" s="19">
        <f t="shared" si="36"/>
        <v>0</v>
      </c>
      <c r="IO26" s="19">
        <f t="shared" si="37"/>
        <v>0</v>
      </c>
      <c r="IP26" s="19">
        <f t="shared" si="38"/>
        <v>0</v>
      </c>
      <c r="IQ26" s="19">
        <f t="shared" si="39"/>
        <v>0</v>
      </c>
      <c r="IR26" s="19">
        <f t="shared" si="40"/>
        <v>0</v>
      </c>
      <c r="IS26" s="19">
        <f t="shared" si="41"/>
        <v>0</v>
      </c>
      <c r="IT26" s="19">
        <f t="shared" si="42"/>
        <v>0</v>
      </c>
      <c r="IU26" s="19">
        <f t="shared" si="43"/>
        <v>0</v>
      </c>
      <c r="IV26" s="19">
        <f t="shared" si="44"/>
        <v>15</v>
      </c>
      <c r="IW26" s="19">
        <f t="shared" si="45"/>
        <v>0</v>
      </c>
      <c r="IX26" s="19">
        <f t="shared" si="50"/>
        <v>15</v>
      </c>
      <c r="IY26" s="22">
        <f t="shared" si="49"/>
        <v>0.1076923076923077</v>
      </c>
    </row>
    <row r="27" spans="1:259" x14ac:dyDescent="0.25">
      <c r="A27" s="18" t="b">
        <f t="shared" si="0"/>
        <v>1</v>
      </c>
      <c r="B27" s="23" t="s">
        <v>844</v>
      </c>
      <c r="C27" s="20" t="s">
        <v>846</v>
      </c>
      <c r="D27" s="20">
        <v>1979.4</v>
      </c>
      <c r="H27" s="19">
        <v>10</v>
      </c>
      <c r="I27" s="19">
        <v>1</v>
      </c>
      <c r="J27" s="19">
        <v>1</v>
      </c>
      <c r="K27" s="19">
        <v>0</v>
      </c>
      <c r="L27" s="19">
        <v>0</v>
      </c>
      <c r="M27" s="19">
        <v>0</v>
      </c>
      <c r="N27" s="19">
        <v>1</v>
      </c>
      <c r="O27" s="19">
        <v>1</v>
      </c>
      <c r="P27" s="19">
        <v>0</v>
      </c>
      <c r="Q27" s="19">
        <v>0</v>
      </c>
      <c r="R27" s="19">
        <v>0</v>
      </c>
      <c r="S27" s="19">
        <v>0</v>
      </c>
      <c r="T27" s="19">
        <v>0</v>
      </c>
      <c r="U27" s="19">
        <v>0</v>
      </c>
      <c r="V27" s="19">
        <v>0</v>
      </c>
      <c r="W27" s="19">
        <v>0</v>
      </c>
      <c r="X27" s="19">
        <v>0</v>
      </c>
      <c r="Y27" s="19">
        <v>0</v>
      </c>
      <c r="Z27" s="19">
        <v>0</v>
      </c>
      <c r="AA27" s="19">
        <v>0</v>
      </c>
      <c r="AB27" s="19">
        <v>0</v>
      </c>
      <c r="AC27" s="19">
        <v>0</v>
      </c>
      <c r="AD27" s="19">
        <v>0</v>
      </c>
      <c r="AE27" s="19">
        <v>0</v>
      </c>
      <c r="AF27" s="19">
        <v>0</v>
      </c>
      <c r="AG27" s="19">
        <v>0</v>
      </c>
      <c r="AI27" s="19">
        <v>0</v>
      </c>
      <c r="AK27" s="19">
        <v>0</v>
      </c>
      <c r="AL27" s="25" t="s">
        <v>35</v>
      </c>
      <c r="AN27" s="19">
        <v>0</v>
      </c>
      <c r="AO27" s="19">
        <v>0</v>
      </c>
      <c r="AP27" s="19">
        <v>0</v>
      </c>
      <c r="AQ27" s="19">
        <v>0</v>
      </c>
      <c r="AR27" s="19">
        <v>0</v>
      </c>
      <c r="AS27" s="19">
        <v>0</v>
      </c>
      <c r="AT27" s="19">
        <v>0</v>
      </c>
      <c r="AU27" s="19">
        <v>0</v>
      </c>
      <c r="AV27" s="19">
        <v>0</v>
      </c>
      <c r="AW27" s="19">
        <v>0</v>
      </c>
      <c r="AX27" s="19">
        <v>0</v>
      </c>
      <c r="AY27" s="19">
        <v>0</v>
      </c>
      <c r="AZ27" s="19">
        <v>0</v>
      </c>
      <c r="BA27" s="19">
        <v>0</v>
      </c>
      <c r="BB27" s="19">
        <v>0</v>
      </c>
      <c r="BC27" s="19">
        <v>0</v>
      </c>
      <c r="BD27" s="19">
        <v>0</v>
      </c>
      <c r="BE27" s="19">
        <v>0</v>
      </c>
      <c r="BF27" s="19">
        <v>0</v>
      </c>
      <c r="BL27" s="19">
        <v>2</v>
      </c>
      <c r="BM27" s="20">
        <v>1</v>
      </c>
      <c r="BN27" s="19">
        <v>1</v>
      </c>
      <c r="BO27" s="19">
        <v>1</v>
      </c>
      <c r="BP27" s="19">
        <v>0</v>
      </c>
      <c r="BQ27" s="19">
        <v>0</v>
      </c>
      <c r="BR27" s="19">
        <v>10</v>
      </c>
      <c r="BS27" s="19">
        <v>2</v>
      </c>
      <c r="BT27" s="19">
        <v>3</v>
      </c>
      <c r="BU27" s="19">
        <v>3</v>
      </c>
      <c r="BV27" s="19">
        <v>0</v>
      </c>
      <c r="BW27" s="19">
        <v>0</v>
      </c>
      <c r="BX27" s="19">
        <v>0</v>
      </c>
      <c r="BY27" s="19">
        <v>0</v>
      </c>
      <c r="BZ27" s="19">
        <v>0</v>
      </c>
      <c r="CA27" s="19">
        <v>0</v>
      </c>
      <c r="CB27" s="19">
        <v>1</v>
      </c>
      <c r="CC27" s="25" t="s">
        <v>35</v>
      </c>
      <c r="CD27" s="19">
        <v>2</v>
      </c>
      <c r="CE27" s="20">
        <v>1</v>
      </c>
      <c r="CF27" s="19">
        <v>1979.19</v>
      </c>
      <c r="CJ27" s="19">
        <v>10</v>
      </c>
      <c r="CK27" s="19">
        <v>1</v>
      </c>
      <c r="CL27" s="19">
        <v>1</v>
      </c>
      <c r="CM27" s="19">
        <v>0</v>
      </c>
      <c r="CN27" s="19">
        <v>0</v>
      </c>
      <c r="CO27" s="19">
        <v>0</v>
      </c>
      <c r="CP27" s="19">
        <v>1</v>
      </c>
      <c r="CQ27" s="19">
        <v>1</v>
      </c>
      <c r="CR27" s="19">
        <v>0</v>
      </c>
      <c r="CS27" s="19">
        <v>0</v>
      </c>
      <c r="CT27" s="19">
        <v>0</v>
      </c>
      <c r="CU27" s="19">
        <v>0</v>
      </c>
      <c r="CV27" s="19">
        <v>0</v>
      </c>
      <c r="CW27" s="19">
        <v>0</v>
      </c>
      <c r="CX27" s="19">
        <v>0</v>
      </c>
      <c r="CY27" s="19">
        <v>0</v>
      </c>
      <c r="CZ27" s="19">
        <v>0</v>
      </c>
      <c r="DA27" s="19">
        <v>0</v>
      </c>
      <c r="DB27" s="19">
        <v>0</v>
      </c>
      <c r="DC27" s="19">
        <v>0</v>
      </c>
      <c r="DD27" s="19">
        <v>0</v>
      </c>
      <c r="DE27" s="19">
        <v>0</v>
      </c>
      <c r="DF27" s="19">
        <v>0</v>
      </c>
      <c r="DG27" s="19">
        <v>0</v>
      </c>
      <c r="DH27" s="19">
        <v>0</v>
      </c>
      <c r="DI27" s="19">
        <v>0</v>
      </c>
      <c r="DK27" s="19">
        <v>0</v>
      </c>
      <c r="DM27" s="19">
        <v>0</v>
      </c>
      <c r="DN27" s="25" t="s">
        <v>35</v>
      </c>
      <c r="DP27" s="19">
        <v>0</v>
      </c>
      <c r="DQ27" s="19">
        <v>0</v>
      </c>
      <c r="DR27" s="19">
        <v>0</v>
      </c>
      <c r="DS27" s="19">
        <v>0</v>
      </c>
      <c r="DT27" s="19">
        <v>0</v>
      </c>
      <c r="DU27" s="19">
        <v>0</v>
      </c>
      <c r="DV27" s="19">
        <v>0</v>
      </c>
      <c r="DW27" s="19">
        <v>0</v>
      </c>
      <c r="DX27" s="19">
        <v>0</v>
      </c>
      <c r="DY27" s="19">
        <v>0</v>
      </c>
      <c r="DZ27" s="19">
        <v>0</v>
      </c>
      <c r="EA27" s="19">
        <v>0</v>
      </c>
      <c r="EB27" s="19">
        <v>0</v>
      </c>
      <c r="EC27" s="19">
        <v>0</v>
      </c>
      <c r="ED27" s="19">
        <v>0</v>
      </c>
      <c r="EE27" s="19">
        <v>0</v>
      </c>
      <c r="EF27" s="19">
        <v>0</v>
      </c>
      <c r="EG27" s="19">
        <v>0</v>
      </c>
      <c r="EH27" s="19">
        <v>0</v>
      </c>
      <c r="EN27" s="19">
        <v>2</v>
      </c>
      <c r="EO27" s="20">
        <v>1</v>
      </c>
      <c r="EP27" s="19">
        <v>1</v>
      </c>
      <c r="EQ27" s="19">
        <v>0</v>
      </c>
      <c r="ER27" s="19">
        <v>1</v>
      </c>
      <c r="ES27" s="19">
        <v>1</v>
      </c>
      <c r="EV27" s="19">
        <v>1</v>
      </c>
      <c r="EW27" s="19">
        <v>0</v>
      </c>
      <c r="EX27" s="19">
        <v>0</v>
      </c>
      <c r="EY27" s="19">
        <v>0</v>
      </c>
      <c r="EZ27" s="19">
        <v>0</v>
      </c>
      <c r="FA27" s="19">
        <v>1</v>
      </c>
      <c r="FB27" s="19">
        <v>1</v>
      </c>
      <c r="FC27" s="19">
        <v>0</v>
      </c>
      <c r="FD27" s="19">
        <v>0</v>
      </c>
      <c r="FE27" s="19">
        <v>1</v>
      </c>
      <c r="FF27" s="19">
        <v>0</v>
      </c>
      <c r="FG27" s="19">
        <v>0</v>
      </c>
      <c r="FH27" s="19">
        <v>0</v>
      </c>
      <c r="FI27" s="19">
        <v>0</v>
      </c>
      <c r="FJ27" s="19">
        <v>0</v>
      </c>
      <c r="FK27" s="19">
        <v>0</v>
      </c>
      <c r="FO27" s="19">
        <v>0</v>
      </c>
      <c r="FR27" s="19">
        <v>0</v>
      </c>
      <c r="FT27" s="25" t="s">
        <v>35</v>
      </c>
      <c r="FU27" s="19">
        <v>2</v>
      </c>
      <c r="FV27" s="20">
        <v>3</v>
      </c>
      <c r="FW27" s="19">
        <v>1</v>
      </c>
      <c r="FX27" s="19">
        <v>1</v>
      </c>
      <c r="FY27" s="19">
        <v>1</v>
      </c>
      <c r="FZ27" s="19">
        <v>1</v>
      </c>
      <c r="GA27" s="19">
        <v>1</v>
      </c>
      <c r="GB27" s="19">
        <v>1</v>
      </c>
      <c r="GC27" s="19">
        <v>1</v>
      </c>
      <c r="GD27" s="19">
        <v>1</v>
      </c>
      <c r="GE27" s="19">
        <v>1</v>
      </c>
      <c r="GF27" s="19">
        <v>1</v>
      </c>
      <c r="GG27" s="19">
        <v>1</v>
      </c>
      <c r="GH27" s="19">
        <v>1</v>
      </c>
      <c r="GI27" s="19">
        <v>1</v>
      </c>
      <c r="GJ27" s="19">
        <v>0</v>
      </c>
      <c r="GK27" s="19">
        <v>0</v>
      </c>
      <c r="GL27" s="19">
        <v>0</v>
      </c>
      <c r="GM27" s="19">
        <v>0</v>
      </c>
      <c r="GN27" s="19">
        <v>0</v>
      </c>
      <c r="GO27" s="19">
        <v>0</v>
      </c>
      <c r="GP27" s="19">
        <v>0</v>
      </c>
      <c r="GQ27" s="19">
        <v>0</v>
      </c>
      <c r="GR27" s="19">
        <v>0</v>
      </c>
      <c r="GS27" s="19">
        <v>0</v>
      </c>
      <c r="GT27" s="19">
        <v>0</v>
      </c>
      <c r="GU27" s="19">
        <v>1</v>
      </c>
      <c r="GV27" s="19">
        <v>5</v>
      </c>
      <c r="GW27" s="19">
        <v>1</v>
      </c>
      <c r="GX27" s="19">
        <v>0</v>
      </c>
      <c r="GY27" s="19">
        <v>3</v>
      </c>
      <c r="GZ27" s="25" t="s">
        <v>72</v>
      </c>
      <c r="HA27" s="19">
        <v>0</v>
      </c>
      <c r="HC27" s="19">
        <v>2</v>
      </c>
      <c r="HD27" s="20" t="b">
        <f t="shared" si="1"/>
        <v>1</v>
      </c>
      <c r="HE27" s="21" t="b">
        <f t="shared" si="2"/>
        <v>0</v>
      </c>
      <c r="HF27" s="21" t="b">
        <f t="shared" si="3"/>
        <v>1</v>
      </c>
      <c r="HG27" s="19" t="b">
        <f t="shared" si="4"/>
        <v>1</v>
      </c>
      <c r="HH27" s="20" t="b">
        <f t="shared" si="5"/>
        <v>1</v>
      </c>
      <c r="HI27" s="19" t="b">
        <f t="shared" si="6"/>
        <v>0</v>
      </c>
      <c r="HJ27" s="19" t="b">
        <f t="shared" si="7"/>
        <v>0</v>
      </c>
      <c r="HK27" s="19" t="b">
        <f t="shared" si="8"/>
        <v>0</v>
      </c>
      <c r="HL27" s="20" t="b">
        <f t="shared" si="9"/>
        <v>1</v>
      </c>
      <c r="HM27" s="19" t="b">
        <f t="shared" si="10"/>
        <v>0</v>
      </c>
      <c r="HN27" s="19" t="b">
        <f t="shared" si="11"/>
        <v>1</v>
      </c>
      <c r="HO27" s="19" t="b">
        <f t="shared" si="12"/>
        <v>0</v>
      </c>
      <c r="HP27" s="19" t="b">
        <f t="shared" si="13"/>
        <v>1</v>
      </c>
      <c r="HQ27" s="19" t="b">
        <f t="shared" si="14"/>
        <v>0</v>
      </c>
      <c r="HR27" s="19" t="b">
        <f t="shared" si="15"/>
        <v>1</v>
      </c>
      <c r="HS27" s="20" t="b">
        <f t="shared" si="16"/>
        <v>0</v>
      </c>
      <c r="HT27" s="19" t="b">
        <f t="shared" si="17"/>
        <v>0</v>
      </c>
      <c r="HU27" s="19" t="b">
        <f t="shared" si="18"/>
        <v>0</v>
      </c>
      <c r="HV27" s="19" t="b">
        <f t="shared" si="19"/>
        <v>0</v>
      </c>
      <c r="HW27" s="19" t="b">
        <f t="shared" si="20"/>
        <v>0</v>
      </c>
      <c r="HX27" s="19" t="b">
        <f t="shared" si="21"/>
        <v>0</v>
      </c>
      <c r="HY27" s="19" t="b">
        <f t="shared" si="22"/>
        <v>0</v>
      </c>
      <c r="HZ27" s="19" t="b">
        <f t="shared" si="23"/>
        <v>0</v>
      </c>
      <c r="IA27" s="20" t="b">
        <f t="shared" si="24"/>
        <v>0</v>
      </c>
      <c r="IB27" s="21" t="b">
        <f t="shared" si="25"/>
        <v>1</v>
      </c>
      <c r="IC27" s="19" t="b">
        <f t="shared" si="26"/>
        <v>1</v>
      </c>
      <c r="ID27" s="19" t="b">
        <f t="shared" si="27"/>
        <v>0</v>
      </c>
      <c r="IE27" s="19" t="b">
        <f t="shared" si="28"/>
        <v>0</v>
      </c>
      <c r="IF27" s="19" t="b">
        <f t="shared" si="29"/>
        <v>0</v>
      </c>
      <c r="IG27" s="19" t="b">
        <f t="shared" si="47"/>
        <v>1</v>
      </c>
      <c r="IH27" s="20">
        <f t="shared" si="30"/>
        <v>0</v>
      </c>
      <c r="II27" s="19">
        <f t="shared" si="31"/>
        <v>0</v>
      </c>
      <c r="IJ27" s="19">
        <f t="shared" si="32"/>
        <v>0</v>
      </c>
      <c r="IK27" s="19">
        <f t="shared" si="33"/>
        <v>0</v>
      </c>
      <c r="IL27" s="19">
        <f t="shared" si="34"/>
        <v>0</v>
      </c>
      <c r="IM27" s="19">
        <f t="shared" si="35"/>
        <v>0</v>
      </c>
      <c r="IN27" s="19">
        <f t="shared" si="36"/>
        <v>0</v>
      </c>
      <c r="IO27" s="19">
        <f t="shared" si="37"/>
        <v>8</v>
      </c>
      <c r="IP27" s="19">
        <f t="shared" si="38"/>
        <v>0</v>
      </c>
      <c r="IQ27" s="19">
        <f t="shared" si="39"/>
        <v>0</v>
      </c>
      <c r="IR27" s="19">
        <f t="shared" si="40"/>
        <v>0</v>
      </c>
      <c r="IS27" s="19">
        <f t="shared" si="41"/>
        <v>0</v>
      </c>
      <c r="IT27" s="19">
        <f t="shared" si="42"/>
        <v>0</v>
      </c>
      <c r="IU27" s="19">
        <f t="shared" si="43"/>
        <v>0</v>
      </c>
      <c r="IV27" s="19">
        <f t="shared" si="44"/>
        <v>0</v>
      </c>
      <c r="IW27" s="19">
        <f t="shared" si="45"/>
        <v>0</v>
      </c>
      <c r="IX27" s="19">
        <f t="shared" si="50"/>
        <v>8</v>
      </c>
      <c r="IY27" s="22">
        <f t="shared" si="49"/>
        <v>0.36363636363636365</v>
      </c>
    </row>
    <row r="28" spans="1:259" x14ac:dyDescent="0.25">
      <c r="A28" s="18" t="b">
        <f t="shared" si="0"/>
        <v>1</v>
      </c>
      <c r="B28" s="23" t="s">
        <v>844</v>
      </c>
      <c r="C28" s="20" t="s">
        <v>847</v>
      </c>
      <c r="D28" s="20">
        <v>1979.3</v>
      </c>
      <c r="H28" s="19">
        <v>100</v>
      </c>
      <c r="I28" s="19">
        <v>1</v>
      </c>
      <c r="J28" s="19">
        <v>1</v>
      </c>
      <c r="K28" s="19">
        <v>0</v>
      </c>
      <c r="L28" s="19">
        <v>1</v>
      </c>
      <c r="M28" s="19">
        <v>0</v>
      </c>
      <c r="N28" s="19">
        <v>1</v>
      </c>
      <c r="O28" s="19">
        <v>1</v>
      </c>
      <c r="P28" s="19">
        <v>0</v>
      </c>
      <c r="Q28" s="19">
        <v>0</v>
      </c>
      <c r="R28" s="19">
        <v>0</v>
      </c>
      <c r="S28" s="19">
        <v>0</v>
      </c>
      <c r="T28" s="19">
        <v>0</v>
      </c>
      <c r="U28" s="19">
        <v>0</v>
      </c>
      <c r="V28" s="19">
        <v>0</v>
      </c>
      <c r="W28" s="19">
        <v>0</v>
      </c>
      <c r="X28" s="19">
        <v>0</v>
      </c>
      <c r="Y28" s="19">
        <v>0</v>
      </c>
      <c r="Z28" s="19">
        <v>0</v>
      </c>
      <c r="AA28" s="19">
        <v>0</v>
      </c>
      <c r="AB28" s="19">
        <v>0</v>
      </c>
      <c r="AC28" s="19">
        <v>0</v>
      </c>
      <c r="AD28" s="19">
        <v>0</v>
      </c>
      <c r="AE28" s="19">
        <v>0</v>
      </c>
      <c r="AF28" s="19">
        <v>0</v>
      </c>
      <c r="AG28" s="19">
        <v>0</v>
      </c>
      <c r="AI28" s="19">
        <v>0</v>
      </c>
      <c r="AK28" s="19">
        <v>0</v>
      </c>
      <c r="AL28" s="25" t="s">
        <v>35</v>
      </c>
      <c r="AN28" s="19">
        <v>0</v>
      </c>
      <c r="AO28" s="19">
        <v>0</v>
      </c>
      <c r="AP28" s="19">
        <v>0</v>
      </c>
      <c r="AQ28" s="19">
        <v>0</v>
      </c>
      <c r="AR28" s="19">
        <v>0</v>
      </c>
      <c r="AS28" s="19">
        <v>0</v>
      </c>
      <c r="AT28" s="19">
        <v>0</v>
      </c>
      <c r="AU28" s="19">
        <v>0</v>
      </c>
      <c r="AV28" s="19">
        <v>0</v>
      </c>
      <c r="AW28" s="19">
        <v>0</v>
      </c>
      <c r="AX28" s="19">
        <v>0</v>
      </c>
      <c r="AY28" s="19">
        <v>0</v>
      </c>
      <c r="AZ28" s="19">
        <v>0</v>
      </c>
      <c r="BA28" s="19">
        <v>0</v>
      </c>
      <c r="BB28" s="19">
        <v>0</v>
      </c>
      <c r="BC28" s="19">
        <v>0</v>
      </c>
      <c r="BD28" s="19">
        <v>0</v>
      </c>
      <c r="BE28" s="19">
        <v>0</v>
      </c>
      <c r="BF28" s="19">
        <v>0</v>
      </c>
      <c r="BL28" s="19">
        <v>2</v>
      </c>
      <c r="BM28" s="20">
        <v>1</v>
      </c>
      <c r="BN28" s="19">
        <v>1</v>
      </c>
      <c r="BO28" s="19">
        <v>1</v>
      </c>
      <c r="BP28" s="19">
        <v>0</v>
      </c>
      <c r="BQ28" s="19">
        <v>0</v>
      </c>
      <c r="BR28" s="19">
        <v>4</v>
      </c>
      <c r="BS28" s="19">
        <v>1</v>
      </c>
      <c r="BT28" s="19">
        <v>2</v>
      </c>
      <c r="BU28" s="19">
        <v>1</v>
      </c>
      <c r="BV28" s="19">
        <v>0</v>
      </c>
      <c r="BW28" s="19">
        <v>0</v>
      </c>
      <c r="BX28" s="19">
        <v>0</v>
      </c>
      <c r="BY28" s="19">
        <v>0</v>
      </c>
      <c r="BZ28" s="19">
        <v>0</v>
      </c>
      <c r="CA28" s="19">
        <v>0</v>
      </c>
      <c r="CB28" s="19">
        <v>0</v>
      </c>
      <c r="CC28" s="25" t="s">
        <v>35</v>
      </c>
      <c r="CD28" s="19">
        <v>2</v>
      </c>
      <c r="CE28" s="20">
        <v>1</v>
      </c>
      <c r="CF28" s="19">
        <v>1979.16</v>
      </c>
      <c r="CJ28" s="19">
        <v>75</v>
      </c>
      <c r="CK28" s="19">
        <v>1</v>
      </c>
      <c r="CL28" s="19">
        <v>1</v>
      </c>
      <c r="CM28" s="19">
        <v>0</v>
      </c>
      <c r="CN28" s="19">
        <v>1</v>
      </c>
      <c r="CO28" s="19">
        <v>0</v>
      </c>
      <c r="CP28" s="19">
        <v>1</v>
      </c>
      <c r="CQ28" s="19">
        <v>1</v>
      </c>
      <c r="CR28" s="19">
        <v>0</v>
      </c>
      <c r="CS28" s="19">
        <v>0</v>
      </c>
      <c r="CT28" s="19">
        <v>0</v>
      </c>
      <c r="CU28" s="19">
        <v>0</v>
      </c>
      <c r="CV28" s="19">
        <v>0</v>
      </c>
      <c r="CW28" s="19">
        <v>0</v>
      </c>
      <c r="CX28" s="19">
        <v>0</v>
      </c>
      <c r="CY28" s="19">
        <v>0</v>
      </c>
      <c r="CZ28" s="19">
        <v>0</v>
      </c>
      <c r="DA28" s="19">
        <v>0</v>
      </c>
      <c r="DB28" s="19">
        <v>0</v>
      </c>
      <c r="DC28" s="19">
        <v>0</v>
      </c>
      <c r="DD28" s="19">
        <v>0</v>
      </c>
      <c r="DE28" s="19">
        <v>0</v>
      </c>
      <c r="DF28" s="19">
        <v>0</v>
      </c>
      <c r="DG28" s="19">
        <v>0</v>
      </c>
      <c r="DH28" s="19">
        <v>0</v>
      </c>
      <c r="DI28" s="19">
        <v>0</v>
      </c>
      <c r="DK28" s="19">
        <v>1</v>
      </c>
      <c r="DL28" s="19">
        <v>77</v>
      </c>
      <c r="DM28" s="19">
        <v>1</v>
      </c>
      <c r="DN28" s="25" t="s">
        <v>35</v>
      </c>
      <c r="DP28" s="19">
        <v>0</v>
      </c>
      <c r="DQ28" s="19">
        <v>0</v>
      </c>
      <c r="DR28" s="19">
        <v>0</v>
      </c>
      <c r="DS28" s="19">
        <v>0</v>
      </c>
      <c r="DT28" s="19">
        <v>0</v>
      </c>
      <c r="DU28" s="19">
        <v>0</v>
      </c>
      <c r="DV28" s="19">
        <v>0</v>
      </c>
      <c r="DW28" s="19">
        <v>0</v>
      </c>
      <c r="DX28" s="19">
        <v>0</v>
      </c>
      <c r="DY28" s="19">
        <v>0</v>
      </c>
      <c r="DZ28" s="19">
        <v>0</v>
      </c>
      <c r="EA28" s="19">
        <v>0</v>
      </c>
      <c r="EB28" s="19">
        <v>0</v>
      </c>
      <c r="EC28" s="19">
        <v>0</v>
      </c>
      <c r="ED28" s="19">
        <v>0</v>
      </c>
      <c r="EE28" s="19">
        <v>0</v>
      </c>
      <c r="EF28" s="19">
        <v>0</v>
      </c>
      <c r="EG28" s="19">
        <v>0</v>
      </c>
      <c r="EH28" s="19">
        <v>0</v>
      </c>
      <c r="EN28" s="19">
        <v>2</v>
      </c>
      <c r="EO28" s="20">
        <v>1</v>
      </c>
      <c r="EP28" s="19">
        <v>0</v>
      </c>
      <c r="EQ28" s="19">
        <v>1</v>
      </c>
      <c r="ER28" s="19">
        <v>1</v>
      </c>
      <c r="ES28" s="19">
        <v>1</v>
      </c>
      <c r="EV28" s="19">
        <v>1</v>
      </c>
      <c r="EW28" s="19">
        <v>0</v>
      </c>
      <c r="EX28" s="19">
        <v>0</v>
      </c>
      <c r="EY28" s="19">
        <v>0</v>
      </c>
      <c r="EZ28" s="19">
        <v>0</v>
      </c>
      <c r="FA28" s="19">
        <v>0</v>
      </c>
      <c r="FB28" s="19">
        <v>0</v>
      </c>
      <c r="FC28" s="19">
        <v>0</v>
      </c>
      <c r="FD28" s="19">
        <v>0</v>
      </c>
      <c r="FE28" s="19">
        <v>0</v>
      </c>
      <c r="FF28" s="19">
        <v>1</v>
      </c>
      <c r="FG28" s="19">
        <v>0</v>
      </c>
      <c r="FH28" s="19">
        <v>1</v>
      </c>
      <c r="FI28" s="19">
        <v>1</v>
      </c>
      <c r="FJ28" s="19">
        <v>1</v>
      </c>
      <c r="FK28" s="19">
        <v>1</v>
      </c>
      <c r="FL28" s="19">
        <v>1</v>
      </c>
      <c r="FM28" s="19">
        <v>1</v>
      </c>
      <c r="FN28" s="19">
        <v>1</v>
      </c>
      <c r="FO28" s="19">
        <v>1</v>
      </c>
      <c r="FP28" s="19">
        <v>2</v>
      </c>
      <c r="FQ28" s="19">
        <v>2</v>
      </c>
      <c r="FR28" s="19">
        <v>1</v>
      </c>
      <c r="FS28" s="25" t="s">
        <v>73</v>
      </c>
      <c r="FT28" s="25" t="s">
        <v>35</v>
      </c>
      <c r="FU28" s="19">
        <v>2</v>
      </c>
      <c r="FV28" s="20">
        <v>3</v>
      </c>
      <c r="FW28" s="19">
        <v>1</v>
      </c>
      <c r="FX28" s="19">
        <v>3</v>
      </c>
      <c r="GA28" s="19">
        <v>0</v>
      </c>
      <c r="GB28" s="19">
        <v>1</v>
      </c>
      <c r="GC28" s="19">
        <v>1</v>
      </c>
      <c r="GD28" s="19">
        <v>0</v>
      </c>
      <c r="GE28" s="19">
        <v>1</v>
      </c>
      <c r="GF28" s="19">
        <v>1</v>
      </c>
      <c r="GG28" s="19">
        <v>1</v>
      </c>
      <c r="GH28" s="19">
        <v>1</v>
      </c>
      <c r="GI28" s="19">
        <v>1</v>
      </c>
      <c r="GJ28" s="19">
        <v>0</v>
      </c>
      <c r="GK28" s="19">
        <v>1</v>
      </c>
      <c r="GL28" s="19">
        <v>0</v>
      </c>
      <c r="GM28" s="19">
        <v>0</v>
      </c>
      <c r="GN28" s="19">
        <v>0</v>
      </c>
      <c r="GO28" s="19">
        <v>0</v>
      </c>
      <c r="GP28" s="19">
        <v>0</v>
      </c>
      <c r="GQ28" s="19">
        <v>0</v>
      </c>
      <c r="GR28" s="19">
        <v>0</v>
      </c>
      <c r="GS28" s="19">
        <v>1</v>
      </c>
      <c r="GT28" s="19">
        <v>1</v>
      </c>
      <c r="GU28" s="19">
        <v>0</v>
      </c>
      <c r="GV28" s="19">
        <v>1</v>
      </c>
      <c r="GW28" s="19">
        <v>1</v>
      </c>
      <c r="GX28" s="19">
        <v>1</v>
      </c>
      <c r="GY28" s="19">
        <v>3</v>
      </c>
      <c r="GZ28" s="25" t="s">
        <v>47</v>
      </c>
      <c r="HA28" s="19">
        <v>0</v>
      </c>
      <c r="HC28" s="19">
        <v>2</v>
      </c>
      <c r="HD28" s="20" t="b">
        <f t="shared" si="1"/>
        <v>1</v>
      </c>
      <c r="HE28" s="21" t="b">
        <f t="shared" si="2"/>
        <v>0</v>
      </c>
      <c r="HF28" s="21" t="b">
        <f t="shared" si="3"/>
        <v>1</v>
      </c>
      <c r="HG28" s="19" t="b">
        <f t="shared" si="4"/>
        <v>0</v>
      </c>
      <c r="HH28" s="20" t="b">
        <f t="shared" si="5"/>
        <v>1</v>
      </c>
      <c r="HI28" s="19" t="b">
        <f t="shared" si="6"/>
        <v>0</v>
      </c>
      <c r="HJ28" s="19" t="b">
        <f t="shared" si="7"/>
        <v>1</v>
      </c>
      <c r="HK28" s="19" t="b">
        <f t="shared" si="8"/>
        <v>0</v>
      </c>
      <c r="HL28" s="20" t="b">
        <f t="shared" si="9"/>
        <v>1</v>
      </c>
      <c r="HM28" s="19" t="b">
        <f t="shared" si="10"/>
        <v>1</v>
      </c>
      <c r="HN28" s="19" t="b">
        <f t="shared" si="11"/>
        <v>0</v>
      </c>
      <c r="HO28" s="19" t="b">
        <f t="shared" si="12"/>
        <v>0</v>
      </c>
      <c r="HP28" s="19" t="b">
        <f t="shared" si="13"/>
        <v>0</v>
      </c>
      <c r="HQ28" s="19" t="b">
        <f t="shared" si="14"/>
        <v>0</v>
      </c>
      <c r="HR28" s="19" t="b">
        <f t="shared" si="15"/>
        <v>1</v>
      </c>
      <c r="HS28" s="20" t="b">
        <f t="shared" si="16"/>
        <v>0</v>
      </c>
      <c r="HT28" s="19" t="b">
        <f t="shared" si="17"/>
        <v>0</v>
      </c>
      <c r="HU28" s="19" t="b">
        <f t="shared" si="18"/>
        <v>0</v>
      </c>
      <c r="HV28" s="19" t="b">
        <f t="shared" si="19"/>
        <v>0</v>
      </c>
      <c r="HW28" s="19" t="b">
        <f t="shared" si="20"/>
        <v>0</v>
      </c>
      <c r="HX28" s="19" t="b">
        <f t="shared" si="21"/>
        <v>0</v>
      </c>
      <c r="HY28" s="19" t="b">
        <f t="shared" si="22"/>
        <v>0</v>
      </c>
      <c r="HZ28" s="19" t="b">
        <f t="shared" si="23"/>
        <v>0</v>
      </c>
      <c r="IA28" s="20" t="b">
        <f t="shared" si="24"/>
        <v>1</v>
      </c>
      <c r="IB28" s="21" t="b">
        <f t="shared" si="25"/>
        <v>1</v>
      </c>
      <c r="IC28" s="19" t="b">
        <f t="shared" si="26"/>
        <v>0</v>
      </c>
      <c r="ID28" s="19" t="b">
        <f t="shared" si="27"/>
        <v>0</v>
      </c>
      <c r="IE28" s="19" t="b">
        <f t="shared" si="28"/>
        <v>1</v>
      </c>
      <c r="IF28" s="19" t="b">
        <f t="shared" si="29"/>
        <v>1</v>
      </c>
      <c r="IG28" s="19" t="b">
        <f t="shared" si="47"/>
        <v>0</v>
      </c>
      <c r="IH28" s="20">
        <f t="shared" si="30"/>
        <v>0</v>
      </c>
      <c r="II28" s="19">
        <f t="shared" si="31"/>
        <v>0</v>
      </c>
      <c r="IJ28" s="19">
        <f t="shared" si="32"/>
        <v>0</v>
      </c>
      <c r="IK28" s="19">
        <f t="shared" si="33"/>
        <v>0</v>
      </c>
      <c r="IL28" s="19">
        <f t="shared" si="34"/>
        <v>0</v>
      </c>
      <c r="IM28" s="19">
        <f t="shared" si="35"/>
        <v>6</v>
      </c>
      <c r="IN28" s="19">
        <f t="shared" si="36"/>
        <v>0</v>
      </c>
      <c r="IO28" s="19">
        <f t="shared" si="37"/>
        <v>0</v>
      </c>
      <c r="IP28" s="19">
        <f t="shared" si="38"/>
        <v>0</v>
      </c>
      <c r="IQ28" s="19">
        <f t="shared" si="39"/>
        <v>0</v>
      </c>
      <c r="IR28" s="19">
        <f t="shared" si="40"/>
        <v>0</v>
      </c>
      <c r="IS28" s="19">
        <f t="shared" si="41"/>
        <v>0</v>
      </c>
      <c r="IT28" s="19">
        <f t="shared" si="42"/>
        <v>0</v>
      </c>
      <c r="IU28" s="19">
        <f t="shared" si="43"/>
        <v>0</v>
      </c>
      <c r="IV28" s="19">
        <f t="shared" si="44"/>
        <v>0</v>
      </c>
      <c r="IW28" s="19">
        <f t="shared" si="45"/>
        <v>0</v>
      </c>
      <c r="IX28" s="19">
        <f t="shared" si="50"/>
        <v>6</v>
      </c>
      <c r="IY28" s="22">
        <f t="shared" si="49"/>
        <v>0.765625</v>
      </c>
    </row>
    <row r="29" spans="1:259" x14ac:dyDescent="0.25">
      <c r="A29" s="18" t="b">
        <f t="shared" si="0"/>
        <v>1</v>
      </c>
      <c r="B29" s="23" t="s">
        <v>844</v>
      </c>
      <c r="C29" s="20" t="s">
        <v>848</v>
      </c>
      <c r="D29" s="20">
        <v>1979.28</v>
      </c>
      <c r="H29" s="19">
        <v>99</v>
      </c>
      <c r="I29" s="19">
        <v>1</v>
      </c>
      <c r="J29" s="19">
        <v>1</v>
      </c>
      <c r="K29" s="19">
        <v>1</v>
      </c>
      <c r="L29" s="19">
        <v>1</v>
      </c>
      <c r="M29" s="19">
        <v>0</v>
      </c>
      <c r="N29" s="19">
        <v>1</v>
      </c>
      <c r="O29" s="19">
        <v>1</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I29" s="19">
        <v>0</v>
      </c>
      <c r="AK29" s="19">
        <v>0</v>
      </c>
      <c r="AL29" s="25" t="s">
        <v>35</v>
      </c>
      <c r="AN29" s="19">
        <v>0</v>
      </c>
      <c r="AO29" s="19">
        <v>0</v>
      </c>
      <c r="AP29" s="19">
        <v>0</v>
      </c>
      <c r="AQ29" s="19">
        <v>0</v>
      </c>
      <c r="AR29" s="19">
        <v>0</v>
      </c>
      <c r="AS29" s="19">
        <v>0</v>
      </c>
      <c r="AT29" s="19">
        <v>0</v>
      </c>
      <c r="AU29" s="19">
        <v>0</v>
      </c>
      <c r="AV29" s="19">
        <v>0</v>
      </c>
      <c r="AW29" s="19">
        <v>0</v>
      </c>
      <c r="AX29" s="19">
        <v>0</v>
      </c>
      <c r="AY29" s="19">
        <v>0</v>
      </c>
      <c r="AZ29" s="19">
        <v>0</v>
      </c>
      <c r="BA29" s="19">
        <v>0</v>
      </c>
      <c r="BB29" s="19">
        <v>0</v>
      </c>
      <c r="BC29" s="19">
        <v>0</v>
      </c>
      <c r="BD29" s="19">
        <v>0</v>
      </c>
      <c r="BE29" s="19">
        <v>0</v>
      </c>
      <c r="BF29" s="19">
        <v>0</v>
      </c>
      <c r="BL29" s="19">
        <v>2</v>
      </c>
      <c r="BM29" s="20">
        <v>1</v>
      </c>
      <c r="BN29" s="19">
        <v>1</v>
      </c>
      <c r="BO29" s="19">
        <v>1</v>
      </c>
      <c r="BP29" s="19">
        <v>0</v>
      </c>
      <c r="BQ29" s="19">
        <v>0</v>
      </c>
      <c r="BR29" s="19">
        <v>13</v>
      </c>
      <c r="BS29" s="19">
        <v>1</v>
      </c>
      <c r="BT29" s="19">
        <v>2</v>
      </c>
      <c r="BU29" s="19">
        <v>1</v>
      </c>
      <c r="BV29" s="19">
        <v>0</v>
      </c>
      <c r="BW29" s="19">
        <v>0</v>
      </c>
      <c r="BX29" s="19">
        <v>0</v>
      </c>
      <c r="BY29" s="19">
        <v>0</v>
      </c>
      <c r="BZ29" s="19">
        <v>0</v>
      </c>
      <c r="CA29" s="19">
        <v>0</v>
      </c>
      <c r="CB29" s="19">
        <v>0</v>
      </c>
      <c r="CC29" s="25" t="s">
        <v>35</v>
      </c>
      <c r="CD29" s="19">
        <v>2</v>
      </c>
      <c r="CE29" s="20">
        <v>1</v>
      </c>
      <c r="CF29" s="19">
        <v>1979.21</v>
      </c>
      <c r="CJ29" s="19">
        <v>90</v>
      </c>
      <c r="CK29" s="19">
        <v>1</v>
      </c>
      <c r="CL29" s="19">
        <v>1</v>
      </c>
      <c r="CM29" s="19">
        <v>1</v>
      </c>
      <c r="CN29" s="19">
        <v>1</v>
      </c>
      <c r="CO29" s="19">
        <v>0</v>
      </c>
      <c r="CP29" s="19">
        <v>1</v>
      </c>
      <c r="CQ29" s="19">
        <v>1</v>
      </c>
      <c r="CR29" s="19">
        <v>0</v>
      </c>
      <c r="CS29" s="19">
        <v>0</v>
      </c>
      <c r="CT29" s="19">
        <v>0</v>
      </c>
      <c r="CU29" s="19">
        <v>0</v>
      </c>
      <c r="CV29" s="19">
        <v>0</v>
      </c>
      <c r="CW29" s="19">
        <v>0</v>
      </c>
      <c r="CX29" s="19">
        <v>0</v>
      </c>
      <c r="CY29" s="19">
        <v>0</v>
      </c>
      <c r="CZ29" s="19">
        <v>0</v>
      </c>
      <c r="DA29" s="19">
        <v>0</v>
      </c>
      <c r="DB29" s="19">
        <v>0</v>
      </c>
      <c r="DC29" s="19">
        <v>0</v>
      </c>
      <c r="DD29" s="19">
        <v>0</v>
      </c>
      <c r="DE29" s="19">
        <v>0</v>
      </c>
      <c r="DF29" s="19">
        <v>0</v>
      </c>
      <c r="DG29" s="19">
        <v>0</v>
      </c>
      <c r="DH29" s="19">
        <v>0</v>
      </c>
      <c r="DI29" s="19">
        <v>0</v>
      </c>
      <c r="DK29" s="19">
        <v>0</v>
      </c>
      <c r="DM29" s="19">
        <v>0</v>
      </c>
      <c r="DN29" s="25" t="s">
        <v>35</v>
      </c>
      <c r="DP29" s="19">
        <v>0</v>
      </c>
      <c r="DQ29" s="19">
        <v>0</v>
      </c>
      <c r="DR29" s="19">
        <v>0</v>
      </c>
      <c r="DS29" s="19">
        <v>0</v>
      </c>
      <c r="DT29" s="19">
        <v>0</v>
      </c>
      <c r="DU29" s="19">
        <v>0</v>
      </c>
      <c r="DV29" s="19">
        <v>0</v>
      </c>
      <c r="DW29" s="19">
        <v>0</v>
      </c>
      <c r="DX29" s="19">
        <v>0</v>
      </c>
      <c r="DY29" s="19">
        <v>0</v>
      </c>
      <c r="DZ29" s="19">
        <v>0</v>
      </c>
      <c r="EA29" s="19">
        <v>0</v>
      </c>
      <c r="EB29" s="19">
        <v>0</v>
      </c>
      <c r="EC29" s="19">
        <v>0</v>
      </c>
      <c r="ED29" s="19">
        <v>0</v>
      </c>
      <c r="EE29" s="19">
        <v>0</v>
      </c>
      <c r="EF29" s="19">
        <v>0</v>
      </c>
      <c r="EG29" s="19">
        <v>0</v>
      </c>
      <c r="EH29" s="19">
        <v>0</v>
      </c>
      <c r="EN29" s="19">
        <v>2</v>
      </c>
      <c r="EO29" s="20">
        <v>1</v>
      </c>
      <c r="EP29" s="19">
        <v>0</v>
      </c>
      <c r="EQ29" s="19">
        <v>1</v>
      </c>
      <c r="ER29" s="19">
        <v>1</v>
      </c>
      <c r="ES29" s="19">
        <v>0</v>
      </c>
      <c r="ET29" s="19">
        <v>0</v>
      </c>
      <c r="EV29" s="19">
        <v>0</v>
      </c>
      <c r="EW29" s="19">
        <v>1</v>
      </c>
      <c r="EX29" s="19">
        <v>1</v>
      </c>
      <c r="EY29" s="19">
        <v>0</v>
      </c>
      <c r="EZ29" s="19">
        <v>0</v>
      </c>
      <c r="FA29" s="19">
        <v>0</v>
      </c>
      <c r="FB29" s="19">
        <v>0</v>
      </c>
      <c r="FC29" s="19">
        <v>0</v>
      </c>
      <c r="FD29" s="19">
        <v>0</v>
      </c>
      <c r="FE29" s="19">
        <v>0</v>
      </c>
      <c r="FF29" s="19">
        <v>1</v>
      </c>
      <c r="FG29" s="19">
        <v>0</v>
      </c>
      <c r="FH29" s="19">
        <v>1</v>
      </c>
      <c r="FI29" s="19">
        <v>1</v>
      </c>
      <c r="FJ29" s="19">
        <v>0</v>
      </c>
      <c r="FK29" s="19">
        <v>0</v>
      </c>
      <c r="FO29" s="19">
        <v>0</v>
      </c>
      <c r="FR29" s="19">
        <v>0</v>
      </c>
      <c r="FT29" s="25" t="s">
        <v>35</v>
      </c>
      <c r="FU29" s="19">
        <v>2</v>
      </c>
      <c r="FV29" s="20">
        <v>3</v>
      </c>
      <c r="FW29" s="19">
        <v>1</v>
      </c>
      <c r="FX29" s="19">
        <v>3</v>
      </c>
      <c r="GA29" s="19">
        <v>1</v>
      </c>
      <c r="GB29" s="19">
        <v>1</v>
      </c>
      <c r="GC29" s="19">
        <v>1</v>
      </c>
      <c r="GD29" s="19">
        <v>0</v>
      </c>
      <c r="GE29" s="19">
        <v>1</v>
      </c>
      <c r="GF29" s="19">
        <v>1</v>
      </c>
      <c r="GG29" s="19">
        <v>1</v>
      </c>
      <c r="GH29" s="19">
        <v>1</v>
      </c>
      <c r="GI29" s="19">
        <v>1</v>
      </c>
      <c r="GJ29" s="19">
        <v>0</v>
      </c>
      <c r="GK29" s="19">
        <v>1</v>
      </c>
      <c r="GL29" s="19">
        <v>0</v>
      </c>
      <c r="GM29" s="19">
        <v>0</v>
      </c>
      <c r="GN29" s="19">
        <v>0</v>
      </c>
      <c r="GO29" s="19">
        <v>0</v>
      </c>
      <c r="GP29" s="19">
        <v>0</v>
      </c>
      <c r="GQ29" s="19">
        <v>0</v>
      </c>
      <c r="GR29" s="19">
        <v>0</v>
      </c>
      <c r="GS29" s="19">
        <v>0</v>
      </c>
      <c r="GT29" s="19">
        <v>0</v>
      </c>
      <c r="GU29" s="19">
        <v>1</v>
      </c>
      <c r="GV29" s="19">
        <v>2</v>
      </c>
      <c r="GW29" s="19">
        <v>1</v>
      </c>
      <c r="GX29" s="19">
        <v>1</v>
      </c>
      <c r="GY29" s="19">
        <v>2</v>
      </c>
      <c r="GZ29" s="25" t="s">
        <v>35</v>
      </c>
      <c r="HA29" s="19">
        <v>0</v>
      </c>
      <c r="HC29" s="19">
        <v>2</v>
      </c>
      <c r="HD29" s="20" t="b">
        <f t="shared" si="1"/>
        <v>1</v>
      </c>
      <c r="HE29" s="21" t="b">
        <f t="shared" si="2"/>
        <v>0</v>
      </c>
      <c r="HF29" s="21" t="b">
        <f t="shared" si="3"/>
        <v>1</v>
      </c>
      <c r="HG29" s="19" t="b">
        <f t="shared" si="4"/>
        <v>0</v>
      </c>
      <c r="HH29" s="20" t="b">
        <f t="shared" si="5"/>
        <v>1</v>
      </c>
      <c r="HI29" s="19" t="b">
        <f t="shared" si="6"/>
        <v>1</v>
      </c>
      <c r="HJ29" s="19" t="b">
        <f t="shared" si="7"/>
        <v>1</v>
      </c>
      <c r="HK29" s="19" t="b">
        <f t="shared" si="8"/>
        <v>0</v>
      </c>
      <c r="HL29" s="20" t="b">
        <f t="shared" si="9"/>
        <v>1</v>
      </c>
      <c r="HM29" s="19" t="b">
        <f t="shared" si="10"/>
        <v>1</v>
      </c>
      <c r="HN29" s="19" t="b">
        <f t="shared" si="11"/>
        <v>0</v>
      </c>
      <c r="HO29" s="19" t="b">
        <f t="shared" si="12"/>
        <v>0</v>
      </c>
      <c r="HP29" s="19" t="b">
        <f t="shared" si="13"/>
        <v>0</v>
      </c>
      <c r="HQ29" s="19" t="b">
        <f t="shared" si="14"/>
        <v>0</v>
      </c>
      <c r="HR29" s="19" t="b">
        <f t="shared" si="15"/>
        <v>1</v>
      </c>
      <c r="HS29" s="20" t="b">
        <f t="shared" si="16"/>
        <v>0</v>
      </c>
      <c r="HT29" s="19" t="b">
        <f t="shared" si="17"/>
        <v>0</v>
      </c>
      <c r="HU29" s="19" t="b">
        <f t="shared" si="18"/>
        <v>0</v>
      </c>
      <c r="HV29" s="19" t="b">
        <f t="shared" si="19"/>
        <v>0</v>
      </c>
      <c r="HW29" s="19" t="b">
        <f t="shared" si="20"/>
        <v>0</v>
      </c>
      <c r="HX29" s="19" t="b">
        <f t="shared" si="21"/>
        <v>0</v>
      </c>
      <c r="HY29" s="19" t="b">
        <f t="shared" si="22"/>
        <v>0</v>
      </c>
      <c r="HZ29" s="19" t="b">
        <f t="shared" si="23"/>
        <v>0</v>
      </c>
      <c r="IA29" s="20" t="b">
        <f t="shared" si="24"/>
        <v>1</v>
      </c>
      <c r="IB29" s="21" t="b">
        <f t="shared" si="25"/>
        <v>1</v>
      </c>
      <c r="IC29" s="19" t="b">
        <f t="shared" si="26"/>
        <v>0</v>
      </c>
      <c r="ID29" s="19" t="b">
        <f t="shared" si="27"/>
        <v>0</v>
      </c>
      <c r="IE29" s="19" t="b">
        <f t="shared" si="28"/>
        <v>0</v>
      </c>
      <c r="IF29" s="19" t="b">
        <f t="shared" si="29"/>
        <v>0</v>
      </c>
      <c r="IG29" s="19" t="b">
        <f t="shared" si="47"/>
        <v>0</v>
      </c>
      <c r="IH29" s="20">
        <f t="shared" si="30"/>
        <v>0</v>
      </c>
      <c r="II29" s="19">
        <f t="shared" si="31"/>
        <v>2</v>
      </c>
      <c r="IJ29" s="19">
        <f t="shared" si="32"/>
        <v>0</v>
      </c>
      <c r="IK29" s="19">
        <f t="shared" si="33"/>
        <v>0</v>
      </c>
      <c r="IL29" s="19">
        <f t="shared" si="34"/>
        <v>0</v>
      </c>
      <c r="IM29" s="19">
        <f t="shared" si="35"/>
        <v>0</v>
      </c>
      <c r="IN29" s="19">
        <f t="shared" si="36"/>
        <v>0</v>
      </c>
      <c r="IO29" s="19">
        <f t="shared" si="37"/>
        <v>0</v>
      </c>
      <c r="IP29" s="19">
        <f t="shared" si="38"/>
        <v>0</v>
      </c>
      <c r="IQ29" s="19">
        <f t="shared" si="39"/>
        <v>0</v>
      </c>
      <c r="IR29" s="19">
        <f t="shared" si="40"/>
        <v>0</v>
      </c>
      <c r="IS29" s="19">
        <f t="shared" si="41"/>
        <v>0</v>
      </c>
      <c r="IT29" s="19">
        <f t="shared" si="42"/>
        <v>0</v>
      </c>
      <c r="IU29" s="19">
        <f t="shared" si="43"/>
        <v>0</v>
      </c>
      <c r="IV29" s="19">
        <f t="shared" si="44"/>
        <v>0</v>
      </c>
      <c r="IW29" s="19">
        <f t="shared" si="45"/>
        <v>0</v>
      </c>
      <c r="IX29" s="19">
        <f t="shared" si="50"/>
        <v>2</v>
      </c>
      <c r="IY29" s="22">
        <f t="shared" si="49"/>
        <v>0.92500000000000004</v>
      </c>
    </row>
    <row r="30" spans="1:259" x14ac:dyDescent="0.25">
      <c r="A30" s="18" t="b">
        <f t="shared" si="0"/>
        <v>1</v>
      </c>
      <c r="B30" s="23" t="s">
        <v>844</v>
      </c>
      <c r="C30" s="20" t="s">
        <v>849</v>
      </c>
      <c r="D30" s="20">
        <v>1979.8</v>
      </c>
      <c r="H30" s="19">
        <v>10</v>
      </c>
      <c r="I30" s="19">
        <v>0</v>
      </c>
      <c r="J30" s="19">
        <v>1</v>
      </c>
      <c r="K30" s="19">
        <v>0</v>
      </c>
      <c r="L30" s="19">
        <v>0</v>
      </c>
      <c r="M30" s="19">
        <v>1</v>
      </c>
      <c r="N30" s="19">
        <v>1</v>
      </c>
      <c r="O30" s="19">
        <v>1</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I30" s="19">
        <v>0</v>
      </c>
      <c r="AK30" s="19">
        <v>0</v>
      </c>
      <c r="AL30" s="25" t="s">
        <v>47</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L30" s="19">
        <v>2</v>
      </c>
      <c r="BM30" s="20">
        <v>1</v>
      </c>
      <c r="BN30" s="19">
        <v>1</v>
      </c>
      <c r="BO30" s="19">
        <v>1</v>
      </c>
      <c r="BP30" s="19">
        <v>0</v>
      </c>
      <c r="BQ30" s="19">
        <v>0</v>
      </c>
      <c r="BR30" s="19">
        <v>23</v>
      </c>
      <c r="BS30" s="19">
        <v>2</v>
      </c>
      <c r="BT30" s="19">
        <v>3</v>
      </c>
      <c r="BU30" s="19">
        <v>3</v>
      </c>
      <c r="BV30" s="19">
        <v>0</v>
      </c>
      <c r="BW30" s="19">
        <v>0</v>
      </c>
      <c r="BX30" s="19">
        <v>0</v>
      </c>
      <c r="BY30" s="19">
        <v>0</v>
      </c>
      <c r="BZ30" s="19">
        <v>0</v>
      </c>
      <c r="CA30" s="19">
        <v>0</v>
      </c>
      <c r="CB30" s="19">
        <v>1</v>
      </c>
      <c r="CC30" s="25" t="s">
        <v>47</v>
      </c>
      <c r="CD30" s="19">
        <v>2</v>
      </c>
      <c r="CE30" s="20">
        <v>0</v>
      </c>
      <c r="CR30" s="19">
        <v>0</v>
      </c>
      <c r="CS30" s="19">
        <v>0</v>
      </c>
      <c r="CT30" s="19">
        <v>0</v>
      </c>
      <c r="CU30" s="19">
        <v>0</v>
      </c>
      <c r="CV30" s="19">
        <v>0</v>
      </c>
      <c r="CW30" s="19">
        <v>0</v>
      </c>
      <c r="CX30" s="19">
        <v>0</v>
      </c>
      <c r="CY30" s="19">
        <v>0</v>
      </c>
      <c r="CZ30" s="19">
        <v>0</v>
      </c>
      <c r="DA30" s="19">
        <v>0</v>
      </c>
      <c r="DB30" s="19">
        <v>0</v>
      </c>
      <c r="DC30" s="19">
        <v>0</v>
      </c>
      <c r="DD30" s="19">
        <v>0</v>
      </c>
      <c r="DE30" s="19">
        <v>0</v>
      </c>
      <c r="DF30" s="19">
        <v>0</v>
      </c>
      <c r="DG30" s="19">
        <v>0</v>
      </c>
      <c r="DH30" s="19">
        <v>0</v>
      </c>
      <c r="DI30" s="19">
        <v>0</v>
      </c>
      <c r="DP30" s="19">
        <v>0</v>
      </c>
      <c r="DQ30" s="19">
        <v>0</v>
      </c>
      <c r="DR30" s="19">
        <v>0</v>
      </c>
      <c r="DS30" s="19">
        <v>0</v>
      </c>
      <c r="DT30" s="19">
        <v>0</v>
      </c>
      <c r="DU30" s="19">
        <v>0</v>
      </c>
      <c r="DV30" s="19">
        <v>0</v>
      </c>
      <c r="DW30" s="19">
        <v>0</v>
      </c>
      <c r="DX30" s="19">
        <v>0</v>
      </c>
      <c r="DY30" s="19">
        <v>0</v>
      </c>
      <c r="DZ30" s="19">
        <v>0</v>
      </c>
      <c r="EA30" s="19">
        <v>0</v>
      </c>
      <c r="EB30" s="19">
        <v>0</v>
      </c>
      <c r="EC30" s="19">
        <v>0</v>
      </c>
      <c r="ED30" s="19">
        <v>0</v>
      </c>
      <c r="EE30" s="19">
        <v>0</v>
      </c>
      <c r="EF30" s="19">
        <v>0</v>
      </c>
      <c r="EG30" s="19">
        <v>0</v>
      </c>
      <c r="EH30" s="19">
        <v>0</v>
      </c>
      <c r="EM30" s="25" t="s">
        <v>47</v>
      </c>
      <c r="EN30" s="19">
        <v>2</v>
      </c>
      <c r="EO30" s="20">
        <v>1</v>
      </c>
      <c r="EP30" s="19">
        <v>0</v>
      </c>
      <c r="EQ30" s="19">
        <v>0</v>
      </c>
      <c r="ER30" s="19">
        <v>1</v>
      </c>
      <c r="ES30" s="19">
        <v>0</v>
      </c>
      <c r="ET30" s="19">
        <v>0</v>
      </c>
      <c r="EV30" s="19">
        <v>1</v>
      </c>
      <c r="EW30" s="19">
        <v>0</v>
      </c>
      <c r="EX30" s="19">
        <v>0</v>
      </c>
      <c r="EY30" s="19">
        <v>0</v>
      </c>
      <c r="EZ30" s="19">
        <v>0</v>
      </c>
      <c r="FA30" s="19">
        <v>1</v>
      </c>
      <c r="FB30" s="19">
        <v>0</v>
      </c>
      <c r="FC30" s="19">
        <v>1</v>
      </c>
      <c r="FD30" s="19">
        <v>0</v>
      </c>
      <c r="FE30" s="19">
        <v>1</v>
      </c>
      <c r="FF30" s="19">
        <v>0</v>
      </c>
      <c r="FG30" s="19">
        <v>0</v>
      </c>
      <c r="FH30" s="19">
        <v>0</v>
      </c>
      <c r="FI30" s="19">
        <v>0</v>
      </c>
      <c r="FJ30" s="19">
        <v>0</v>
      </c>
      <c r="FK30" s="19">
        <v>0</v>
      </c>
      <c r="FO30" s="19">
        <v>0</v>
      </c>
      <c r="FR30" s="19">
        <v>0</v>
      </c>
      <c r="FT30" s="25" t="s">
        <v>74</v>
      </c>
      <c r="FU30" s="19">
        <v>2</v>
      </c>
      <c r="FV30" s="20">
        <v>3</v>
      </c>
      <c r="FW30" s="19">
        <v>1</v>
      </c>
      <c r="FX30" s="19">
        <v>1</v>
      </c>
      <c r="FY30" s="19">
        <v>1</v>
      </c>
      <c r="FZ30" s="19">
        <v>1</v>
      </c>
      <c r="GA30" s="19">
        <v>1</v>
      </c>
      <c r="GB30" s="19">
        <v>1</v>
      </c>
      <c r="GC30" s="19">
        <v>0</v>
      </c>
      <c r="GD30" s="19">
        <v>0</v>
      </c>
      <c r="GE30" s="19">
        <v>1</v>
      </c>
      <c r="GF30" s="19">
        <v>1</v>
      </c>
      <c r="GG30" s="19">
        <v>0</v>
      </c>
      <c r="GH30" s="19">
        <v>1</v>
      </c>
      <c r="GI30" s="19">
        <v>0</v>
      </c>
      <c r="GJ30" s="19">
        <v>0</v>
      </c>
      <c r="GK30" s="19">
        <v>0</v>
      </c>
      <c r="GL30" s="19">
        <v>0</v>
      </c>
      <c r="GM30" s="19">
        <v>0</v>
      </c>
      <c r="GN30" s="19">
        <v>0</v>
      </c>
      <c r="GO30" s="19">
        <v>0</v>
      </c>
      <c r="GP30" s="19">
        <v>0</v>
      </c>
      <c r="GQ30" s="19">
        <v>0</v>
      </c>
      <c r="GR30" s="19">
        <v>0</v>
      </c>
      <c r="GS30" s="19">
        <v>0</v>
      </c>
      <c r="GT30" s="19">
        <v>0</v>
      </c>
      <c r="GU30" s="19">
        <v>1</v>
      </c>
      <c r="GV30" s="19">
        <v>5</v>
      </c>
      <c r="GW30" s="19">
        <v>0</v>
      </c>
      <c r="GX30" s="19">
        <v>0</v>
      </c>
      <c r="GY30" s="19">
        <v>1</v>
      </c>
      <c r="GZ30" s="25" t="s">
        <v>75</v>
      </c>
      <c r="HA30" s="19">
        <v>0</v>
      </c>
      <c r="HC30" s="19">
        <v>2</v>
      </c>
      <c r="HD30" s="20" t="b">
        <f t="shared" si="1"/>
        <v>1</v>
      </c>
      <c r="HE30" s="21" t="b">
        <f t="shared" si="2"/>
        <v>0</v>
      </c>
      <c r="HF30" s="21" t="b">
        <f t="shared" si="3"/>
        <v>1</v>
      </c>
      <c r="HG30" s="19" t="b">
        <f t="shared" si="4"/>
        <v>1</v>
      </c>
      <c r="HH30" s="20" t="b">
        <f t="shared" si="5"/>
        <v>1</v>
      </c>
      <c r="HI30" s="19" t="b">
        <f t="shared" si="6"/>
        <v>0</v>
      </c>
      <c r="HJ30" s="19" t="b">
        <f t="shared" si="7"/>
        <v>0</v>
      </c>
      <c r="HK30" s="19" t="b">
        <f t="shared" si="8"/>
        <v>1</v>
      </c>
      <c r="HL30" s="20" t="b">
        <f t="shared" si="9"/>
        <v>1</v>
      </c>
      <c r="HM30" s="19" t="b">
        <f t="shared" si="10"/>
        <v>0</v>
      </c>
      <c r="HN30" s="19" t="b">
        <f t="shared" si="11"/>
        <v>0</v>
      </c>
      <c r="HO30" s="19" t="b">
        <f t="shared" si="12"/>
        <v>0</v>
      </c>
      <c r="HP30" s="19" t="b">
        <f t="shared" si="13"/>
        <v>0</v>
      </c>
      <c r="HQ30" s="19" t="b">
        <f t="shared" si="14"/>
        <v>1</v>
      </c>
      <c r="HR30" s="19" t="b">
        <f t="shared" si="15"/>
        <v>0</v>
      </c>
      <c r="HS30" s="20" t="b">
        <f t="shared" si="16"/>
        <v>0</v>
      </c>
      <c r="HT30" s="19" t="b">
        <f t="shared" si="17"/>
        <v>0</v>
      </c>
      <c r="HU30" s="19" t="b">
        <f t="shared" si="18"/>
        <v>0</v>
      </c>
      <c r="HV30" s="19" t="b">
        <f t="shared" si="19"/>
        <v>0</v>
      </c>
      <c r="HW30" s="19" t="b">
        <f t="shared" si="20"/>
        <v>0</v>
      </c>
      <c r="HX30" s="19" t="b">
        <f t="shared" si="21"/>
        <v>0</v>
      </c>
      <c r="HY30" s="19" t="b">
        <f t="shared" si="22"/>
        <v>0</v>
      </c>
      <c r="HZ30" s="19" t="b">
        <f t="shared" si="23"/>
        <v>0</v>
      </c>
      <c r="IA30" s="20" t="b">
        <f t="shared" si="24"/>
        <v>0</v>
      </c>
      <c r="IB30" s="21" t="b">
        <f t="shared" si="25"/>
        <v>0</v>
      </c>
      <c r="IC30" s="19" t="b">
        <f t="shared" si="26"/>
        <v>1</v>
      </c>
      <c r="ID30" s="19" t="b">
        <f t="shared" si="27"/>
        <v>0</v>
      </c>
      <c r="IE30" s="19" t="b">
        <f t="shared" si="28"/>
        <v>0</v>
      </c>
      <c r="IF30" s="19" t="b">
        <f t="shared" si="29"/>
        <v>0</v>
      </c>
      <c r="IG30" s="19" t="b">
        <f t="shared" si="47"/>
        <v>1</v>
      </c>
      <c r="IH30" s="20">
        <f t="shared" si="30"/>
        <v>0</v>
      </c>
      <c r="II30" s="19">
        <f t="shared" si="31"/>
        <v>0</v>
      </c>
      <c r="IJ30" s="19">
        <f t="shared" si="32"/>
        <v>0</v>
      </c>
      <c r="IK30" s="19">
        <f t="shared" si="33"/>
        <v>0</v>
      </c>
      <c r="IL30" s="19">
        <f t="shared" si="34"/>
        <v>0</v>
      </c>
      <c r="IM30" s="19">
        <f t="shared" si="35"/>
        <v>0</v>
      </c>
      <c r="IN30" s="19">
        <f t="shared" si="36"/>
        <v>7</v>
      </c>
      <c r="IO30" s="19">
        <f t="shared" si="37"/>
        <v>0</v>
      </c>
      <c r="IP30" s="19">
        <f t="shared" si="38"/>
        <v>0</v>
      </c>
      <c r="IQ30" s="19">
        <f t="shared" si="39"/>
        <v>0</v>
      </c>
      <c r="IR30" s="19">
        <f t="shared" si="40"/>
        <v>0</v>
      </c>
      <c r="IS30" s="19">
        <f t="shared" si="41"/>
        <v>0</v>
      </c>
      <c r="IT30" s="19">
        <f t="shared" si="42"/>
        <v>0</v>
      </c>
      <c r="IU30" s="19">
        <f t="shared" si="43"/>
        <v>0</v>
      </c>
      <c r="IV30" s="19">
        <f t="shared" si="44"/>
        <v>0</v>
      </c>
      <c r="IW30" s="19">
        <f t="shared" si="45"/>
        <v>0</v>
      </c>
      <c r="IX30" s="19">
        <f t="shared" si="50"/>
        <v>7</v>
      </c>
      <c r="IY30" s="22">
        <f t="shared" si="49"/>
        <v>5.5555555555555552E-2</v>
      </c>
    </row>
    <row r="31" spans="1:259" x14ac:dyDescent="0.25">
      <c r="A31" s="18" t="b">
        <f t="shared" si="0"/>
        <v>1</v>
      </c>
      <c r="B31" s="23" t="s">
        <v>844</v>
      </c>
      <c r="C31" s="20" t="s">
        <v>850</v>
      </c>
      <c r="D31" s="20">
        <v>1979.6</v>
      </c>
      <c r="H31" s="19">
        <v>70</v>
      </c>
      <c r="I31" s="19">
        <v>1</v>
      </c>
      <c r="J31" s="19">
        <v>1</v>
      </c>
      <c r="K31" s="19">
        <v>0</v>
      </c>
      <c r="L31" s="19">
        <v>1</v>
      </c>
      <c r="M31" s="19">
        <v>1</v>
      </c>
      <c r="N31" s="19">
        <v>1</v>
      </c>
      <c r="O31" s="19">
        <v>1</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I31" s="19">
        <v>0</v>
      </c>
      <c r="AK31" s="19">
        <v>0</v>
      </c>
      <c r="AL31" s="25" t="s">
        <v>35</v>
      </c>
      <c r="AN31" s="19">
        <v>0</v>
      </c>
      <c r="AO31" s="19">
        <v>0</v>
      </c>
      <c r="AP31" s="19">
        <v>0</v>
      </c>
      <c r="AQ31" s="19">
        <v>0</v>
      </c>
      <c r="AR31" s="19">
        <v>0</v>
      </c>
      <c r="AS31" s="19">
        <v>0</v>
      </c>
      <c r="AT31" s="19">
        <v>0</v>
      </c>
      <c r="AU31" s="19">
        <v>0</v>
      </c>
      <c r="AV31" s="19">
        <v>0</v>
      </c>
      <c r="AW31" s="19">
        <v>0</v>
      </c>
      <c r="AX31" s="19">
        <v>0</v>
      </c>
      <c r="AY31" s="19">
        <v>0</v>
      </c>
      <c r="AZ31" s="19">
        <v>0</v>
      </c>
      <c r="BA31" s="19">
        <v>0</v>
      </c>
      <c r="BB31" s="19">
        <v>0</v>
      </c>
      <c r="BC31" s="19">
        <v>0</v>
      </c>
      <c r="BD31" s="19">
        <v>0</v>
      </c>
      <c r="BE31" s="19">
        <v>0</v>
      </c>
      <c r="BF31" s="19">
        <v>0</v>
      </c>
      <c r="BL31" s="19">
        <v>2</v>
      </c>
      <c r="BM31" s="20">
        <v>1</v>
      </c>
      <c r="BN31" s="19">
        <v>1</v>
      </c>
      <c r="BO31" s="19">
        <v>1</v>
      </c>
      <c r="BP31" s="19">
        <v>0</v>
      </c>
      <c r="BQ31" s="19">
        <v>0</v>
      </c>
      <c r="BR31" s="19">
        <v>28</v>
      </c>
      <c r="BS31" s="19">
        <v>1</v>
      </c>
      <c r="BT31" s="19">
        <v>2</v>
      </c>
      <c r="BU31" s="19">
        <v>2</v>
      </c>
      <c r="BV31" s="19">
        <v>0</v>
      </c>
      <c r="BW31" s="19">
        <v>0</v>
      </c>
      <c r="BX31" s="19">
        <v>0</v>
      </c>
      <c r="BY31" s="19">
        <v>0</v>
      </c>
      <c r="BZ31" s="19">
        <v>0</v>
      </c>
      <c r="CA31" s="19">
        <v>0</v>
      </c>
      <c r="CB31" s="19">
        <v>0</v>
      </c>
      <c r="CC31" s="25" t="s">
        <v>35</v>
      </c>
      <c r="CD31" s="19">
        <v>2</v>
      </c>
      <c r="CE31" s="20">
        <v>1</v>
      </c>
      <c r="CF31" s="19">
        <v>1979.2</v>
      </c>
      <c r="CJ31" s="19">
        <v>85</v>
      </c>
      <c r="CK31" s="19">
        <v>1</v>
      </c>
      <c r="CL31" s="19">
        <v>1</v>
      </c>
      <c r="CM31" s="19">
        <v>0</v>
      </c>
      <c r="CN31" s="19">
        <v>1</v>
      </c>
      <c r="CO31" s="19">
        <v>1</v>
      </c>
      <c r="CP31" s="19">
        <v>1</v>
      </c>
      <c r="CQ31" s="19">
        <v>1</v>
      </c>
      <c r="CR31" s="19">
        <v>0</v>
      </c>
      <c r="CS31" s="19">
        <v>0</v>
      </c>
      <c r="CT31" s="19">
        <v>0</v>
      </c>
      <c r="CU31" s="19">
        <v>0</v>
      </c>
      <c r="CV31" s="19">
        <v>0</v>
      </c>
      <c r="CW31" s="19">
        <v>0</v>
      </c>
      <c r="CX31" s="19">
        <v>0</v>
      </c>
      <c r="CY31" s="19">
        <v>0</v>
      </c>
      <c r="CZ31" s="19">
        <v>0</v>
      </c>
      <c r="DA31" s="19">
        <v>0</v>
      </c>
      <c r="DB31" s="19">
        <v>0</v>
      </c>
      <c r="DC31" s="19">
        <v>0</v>
      </c>
      <c r="DD31" s="19">
        <v>0</v>
      </c>
      <c r="DE31" s="19">
        <v>0</v>
      </c>
      <c r="DF31" s="19">
        <v>0</v>
      </c>
      <c r="DG31" s="19">
        <v>0</v>
      </c>
      <c r="DH31" s="19">
        <v>0</v>
      </c>
      <c r="DI31" s="19">
        <v>0</v>
      </c>
      <c r="DK31" s="19">
        <v>1</v>
      </c>
      <c r="DL31" s="19">
        <v>38</v>
      </c>
      <c r="DM31" s="19">
        <v>1</v>
      </c>
      <c r="DN31" s="25" t="s">
        <v>35</v>
      </c>
      <c r="DP31" s="19">
        <v>0</v>
      </c>
      <c r="DQ31" s="19">
        <v>0</v>
      </c>
      <c r="DR31" s="19">
        <v>0</v>
      </c>
      <c r="DS31" s="19">
        <v>0</v>
      </c>
      <c r="DT31" s="19">
        <v>0</v>
      </c>
      <c r="DU31" s="19">
        <v>0</v>
      </c>
      <c r="DV31" s="19">
        <v>0</v>
      </c>
      <c r="DW31" s="19">
        <v>0</v>
      </c>
      <c r="DX31" s="19">
        <v>0</v>
      </c>
      <c r="DY31" s="19">
        <v>0</v>
      </c>
      <c r="DZ31" s="19">
        <v>0</v>
      </c>
      <c r="EA31" s="19">
        <v>0</v>
      </c>
      <c r="EB31" s="19">
        <v>0</v>
      </c>
      <c r="EC31" s="19">
        <v>0</v>
      </c>
      <c r="ED31" s="19">
        <v>0</v>
      </c>
      <c r="EE31" s="19">
        <v>0</v>
      </c>
      <c r="EF31" s="19">
        <v>0</v>
      </c>
      <c r="EG31" s="19">
        <v>0</v>
      </c>
      <c r="EH31" s="19">
        <v>0</v>
      </c>
      <c r="EN31" s="19">
        <v>2</v>
      </c>
      <c r="EO31" s="20">
        <v>1</v>
      </c>
      <c r="EP31" s="19">
        <v>1</v>
      </c>
      <c r="EQ31" s="19">
        <v>1</v>
      </c>
      <c r="ER31" s="19">
        <v>1</v>
      </c>
      <c r="ES31" s="19">
        <v>0</v>
      </c>
      <c r="ET31" s="19">
        <v>1</v>
      </c>
      <c r="EU31" s="19">
        <v>1</v>
      </c>
      <c r="EV31" s="19">
        <v>1</v>
      </c>
      <c r="EW31" s="19">
        <v>0</v>
      </c>
      <c r="EX31" s="19">
        <v>0</v>
      </c>
      <c r="EY31" s="19">
        <v>0</v>
      </c>
      <c r="EZ31" s="19">
        <v>0</v>
      </c>
      <c r="FA31" s="19">
        <v>1</v>
      </c>
      <c r="FB31" s="19">
        <v>0</v>
      </c>
      <c r="FC31" s="19">
        <v>1</v>
      </c>
      <c r="FD31" s="19">
        <v>0</v>
      </c>
      <c r="FE31" s="19">
        <v>0</v>
      </c>
      <c r="FF31" s="19">
        <v>1</v>
      </c>
      <c r="FG31" s="19">
        <v>0</v>
      </c>
      <c r="FH31" s="19">
        <v>1</v>
      </c>
      <c r="FI31" s="19">
        <v>0</v>
      </c>
      <c r="FJ31" s="19">
        <v>0</v>
      </c>
      <c r="FK31" s="19">
        <v>0</v>
      </c>
      <c r="FO31" s="19">
        <v>1</v>
      </c>
      <c r="FP31" s="19">
        <v>1</v>
      </c>
      <c r="FQ31" s="19">
        <v>2</v>
      </c>
      <c r="FR31" s="19">
        <v>1</v>
      </c>
      <c r="FS31" s="25" t="s">
        <v>76</v>
      </c>
      <c r="FT31" s="25" t="s">
        <v>35</v>
      </c>
      <c r="FU31" s="19">
        <v>2</v>
      </c>
      <c r="FV31" s="20">
        <v>3</v>
      </c>
      <c r="FW31" s="19">
        <v>1</v>
      </c>
      <c r="FX31" s="19">
        <v>1</v>
      </c>
      <c r="FY31" s="19">
        <v>1</v>
      </c>
      <c r="FZ31" s="19">
        <v>1</v>
      </c>
      <c r="GA31" s="19">
        <v>1</v>
      </c>
      <c r="GB31" s="19">
        <v>1</v>
      </c>
      <c r="GC31" s="19">
        <v>0</v>
      </c>
      <c r="GD31" s="19">
        <v>1</v>
      </c>
      <c r="GE31" s="19">
        <v>1</v>
      </c>
      <c r="GF31" s="19">
        <v>1</v>
      </c>
      <c r="GG31" s="19">
        <v>1</v>
      </c>
      <c r="GH31" s="19">
        <v>1</v>
      </c>
      <c r="GI31" s="19">
        <v>1</v>
      </c>
      <c r="GJ31" s="19">
        <v>0</v>
      </c>
      <c r="GK31" s="19">
        <v>1</v>
      </c>
      <c r="GL31" s="19">
        <v>0</v>
      </c>
      <c r="GM31" s="19">
        <v>0</v>
      </c>
      <c r="GN31" s="19">
        <v>0</v>
      </c>
      <c r="GO31" s="19">
        <v>0</v>
      </c>
      <c r="GP31" s="19">
        <v>0</v>
      </c>
      <c r="GQ31" s="19">
        <v>1</v>
      </c>
      <c r="GR31" s="19">
        <v>0</v>
      </c>
      <c r="GS31" s="19">
        <v>0</v>
      </c>
      <c r="GT31" s="19">
        <v>1</v>
      </c>
      <c r="GU31" s="19">
        <v>0</v>
      </c>
      <c r="GV31" s="19">
        <v>2</v>
      </c>
      <c r="GW31" s="19">
        <v>1</v>
      </c>
      <c r="GX31" s="19">
        <v>1</v>
      </c>
      <c r="GY31" s="19">
        <v>2.5</v>
      </c>
      <c r="GZ31" s="25" t="s">
        <v>77</v>
      </c>
      <c r="HA31" s="19">
        <v>0</v>
      </c>
      <c r="HC31" s="19">
        <v>2</v>
      </c>
      <c r="HD31" s="20" t="b">
        <f t="shared" si="1"/>
        <v>1</v>
      </c>
      <c r="HE31" s="21" t="b">
        <f t="shared" si="2"/>
        <v>0</v>
      </c>
      <c r="HF31" s="21" t="b">
        <f t="shared" si="3"/>
        <v>1</v>
      </c>
      <c r="HG31" s="19" t="b">
        <f t="shared" si="4"/>
        <v>1</v>
      </c>
      <c r="HH31" s="20" t="b">
        <f t="shared" si="5"/>
        <v>1</v>
      </c>
      <c r="HI31" s="19" t="b">
        <f t="shared" si="6"/>
        <v>0</v>
      </c>
      <c r="HJ31" s="19" t="b">
        <f t="shared" si="7"/>
        <v>1</v>
      </c>
      <c r="HK31" s="19" t="b">
        <f t="shared" si="8"/>
        <v>1</v>
      </c>
      <c r="HL31" s="20" t="b">
        <f t="shared" si="9"/>
        <v>1</v>
      </c>
      <c r="HM31" s="19" t="b">
        <f t="shared" si="10"/>
        <v>1</v>
      </c>
      <c r="HN31" s="19" t="b">
        <f t="shared" si="11"/>
        <v>0</v>
      </c>
      <c r="HO31" s="19" t="b">
        <f t="shared" si="12"/>
        <v>0</v>
      </c>
      <c r="HP31" s="19" t="b">
        <f t="shared" si="13"/>
        <v>0</v>
      </c>
      <c r="HQ31" s="19" t="b">
        <f t="shared" si="14"/>
        <v>0</v>
      </c>
      <c r="HR31" s="19" t="b">
        <f t="shared" si="15"/>
        <v>1</v>
      </c>
      <c r="HS31" s="20" t="b">
        <f t="shared" si="16"/>
        <v>0</v>
      </c>
      <c r="HT31" s="19" t="b">
        <f t="shared" si="17"/>
        <v>0</v>
      </c>
      <c r="HU31" s="19" t="b">
        <f t="shared" si="18"/>
        <v>0</v>
      </c>
      <c r="HV31" s="19" t="b">
        <f t="shared" si="19"/>
        <v>0</v>
      </c>
      <c r="HW31" s="19" t="b">
        <f t="shared" si="20"/>
        <v>0</v>
      </c>
      <c r="HX31" s="19" t="b">
        <f t="shared" si="21"/>
        <v>0</v>
      </c>
      <c r="HY31" s="19" t="b">
        <f t="shared" si="22"/>
        <v>0</v>
      </c>
      <c r="HZ31" s="19" t="b">
        <f t="shared" si="23"/>
        <v>0</v>
      </c>
      <c r="IA31" s="20" t="b">
        <f t="shared" si="24"/>
        <v>1</v>
      </c>
      <c r="IB31" s="21" t="b">
        <f t="shared" si="25"/>
        <v>1</v>
      </c>
      <c r="IC31" s="19" t="b">
        <f t="shared" si="26"/>
        <v>0</v>
      </c>
      <c r="ID31" s="19" t="b">
        <f t="shared" si="27"/>
        <v>0</v>
      </c>
      <c r="IE31" s="19" t="b">
        <f t="shared" si="28"/>
        <v>1</v>
      </c>
      <c r="IF31" s="19" t="b">
        <f t="shared" si="29"/>
        <v>1</v>
      </c>
      <c r="IG31" s="19" t="b">
        <f t="shared" si="47"/>
        <v>0</v>
      </c>
      <c r="IH31" s="20">
        <f t="shared" si="30"/>
        <v>0</v>
      </c>
      <c r="II31" s="19">
        <f t="shared" si="31"/>
        <v>0</v>
      </c>
      <c r="IJ31" s="19">
        <f t="shared" si="32"/>
        <v>0</v>
      </c>
      <c r="IK31" s="19">
        <f t="shared" si="33"/>
        <v>0</v>
      </c>
      <c r="IL31" s="19">
        <f t="shared" si="34"/>
        <v>5</v>
      </c>
      <c r="IM31" s="19">
        <f t="shared" si="35"/>
        <v>0</v>
      </c>
      <c r="IN31" s="19">
        <f t="shared" si="36"/>
        <v>0</v>
      </c>
      <c r="IO31" s="19">
        <f t="shared" si="37"/>
        <v>0</v>
      </c>
      <c r="IP31" s="19">
        <f t="shared" si="38"/>
        <v>0</v>
      </c>
      <c r="IQ31" s="19">
        <f t="shared" si="39"/>
        <v>0</v>
      </c>
      <c r="IR31" s="19">
        <f t="shared" si="40"/>
        <v>0</v>
      </c>
      <c r="IS31" s="19">
        <f t="shared" si="41"/>
        <v>0</v>
      </c>
      <c r="IT31" s="19">
        <f t="shared" si="42"/>
        <v>0</v>
      </c>
      <c r="IU31" s="19">
        <f t="shared" si="43"/>
        <v>0</v>
      </c>
      <c r="IV31" s="19">
        <f t="shared" si="44"/>
        <v>0</v>
      </c>
      <c r="IW31" s="19">
        <f t="shared" si="45"/>
        <v>0</v>
      </c>
      <c r="IX31" s="19">
        <f t="shared" si="50"/>
        <v>5</v>
      </c>
      <c r="IY31" s="22">
        <f t="shared" si="49"/>
        <v>0.375</v>
      </c>
    </row>
    <row r="32" spans="1:259" x14ac:dyDescent="0.25">
      <c r="A32" s="18" t="b">
        <f t="shared" si="0"/>
        <v>1</v>
      </c>
      <c r="B32" s="23" t="s">
        <v>851</v>
      </c>
      <c r="C32" s="20" t="s">
        <v>852</v>
      </c>
      <c r="D32" s="20">
        <v>1979.6</v>
      </c>
      <c r="H32" s="19">
        <v>0</v>
      </c>
      <c r="I32" s="19">
        <v>0</v>
      </c>
      <c r="J32" s="19">
        <v>1</v>
      </c>
      <c r="K32" s="19">
        <v>0</v>
      </c>
      <c r="L32" s="19">
        <v>0</v>
      </c>
      <c r="M32" s="19">
        <v>1</v>
      </c>
      <c r="N32" s="19">
        <v>1</v>
      </c>
      <c r="O32" s="19">
        <v>0</v>
      </c>
      <c r="P32" s="19">
        <v>0</v>
      </c>
      <c r="Q32" s="19">
        <v>0</v>
      </c>
      <c r="R32" s="19">
        <v>0</v>
      </c>
      <c r="S32" s="19">
        <v>1</v>
      </c>
      <c r="T32" s="19">
        <v>0</v>
      </c>
      <c r="U32" s="19">
        <v>0</v>
      </c>
      <c r="V32" s="19">
        <v>0</v>
      </c>
      <c r="W32" s="19">
        <v>0</v>
      </c>
      <c r="X32" s="19">
        <v>0</v>
      </c>
      <c r="Y32" s="19">
        <v>0</v>
      </c>
      <c r="Z32" s="19">
        <v>0</v>
      </c>
      <c r="AA32" s="19">
        <v>0</v>
      </c>
      <c r="AB32" s="19">
        <v>0</v>
      </c>
      <c r="AC32" s="19">
        <v>0</v>
      </c>
      <c r="AD32" s="19">
        <v>0</v>
      </c>
      <c r="AE32" s="19">
        <v>0</v>
      </c>
      <c r="AF32" s="19">
        <v>0</v>
      </c>
      <c r="AG32" s="19">
        <v>1</v>
      </c>
      <c r="AH32" s="19" t="s">
        <v>661</v>
      </c>
      <c r="AI32" s="19">
        <v>0</v>
      </c>
      <c r="AK32" s="19">
        <v>0</v>
      </c>
      <c r="AL32" s="25" t="s">
        <v>35</v>
      </c>
      <c r="AN32" s="19">
        <v>0</v>
      </c>
      <c r="AO32" s="19">
        <v>0</v>
      </c>
      <c r="AP32" s="19">
        <v>0</v>
      </c>
      <c r="AQ32" s="19">
        <v>0</v>
      </c>
      <c r="AR32" s="19">
        <v>0</v>
      </c>
      <c r="AS32" s="19">
        <v>0</v>
      </c>
      <c r="AT32" s="19">
        <v>0</v>
      </c>
      <c r="AU32" s="19">
        <v>0</v>
      </c>
      <c r="AV32" s="19">
        <v>0</v>
      </c>
      <c r="AW32" s="19">
        <v>0</v>
      </c>
      <c r="AX32" s="19">
        <v>0</v>
      </c>
      <c r="AY32" s="19">
        <v>0</v>
      </c>
      <c r="AZ32" s="19">
        <v>0</v>
      </c>
      <c r="BA32" s="19">
        <v>0</v>
      </c>
      <c r="BB32" s="19">
        <v>0</v>
      </c>
      <c r="BC32" s="19">
        <v>0</v>
      </c>
      <c r="BD32" s="19">
        <v>0</v>
      </c>
      <c r="BE32" s="19">
        <v>0</v>
      </c>
      <c r="BF32" s="19">
        <v>0</v>
      </c>
      <c r="BL32" s="19">
        <v>2</v>
      </c>
      <c r="BM32" s="20">
        <v>1</v>
      </c>
      <c r="BN32" s="19">
        <v>1</v>
      </c>
      <c r="BO32" s="19">
        <v>1</v>
      </c>
      <c r="BP32" s="19">
        <v>0</v>
      </c>
      <c r="BQ32" s="19">
        <v>0</v>
      </c>
      <c r="BR32" s="19">
        <v>24</v>
      </c>
      <c r="BS32" s="19">
        <v>2</v>
      </c>
      <c r="BT32" s="19">
        <v>2</v>
      </c>
      <c r="BU32" s="19">
        <v>1</v>
      </c>
      <c r="BV32" s="19">
        <v>0</v>
      </c>
      <c r="BW32" s="19">
        <v>0</v>
      </c>
      <c r="BX32" s="19">
        <v>0</v>
      </c>
      <c r="BY32" s="19">
        <v>0</v>
      </c>
      <c r="BZ32" s="19">
        <v>0</v>
      </c>
      <c r="CA32" s="19">
        <v>0</v>
      </c>
      <c r="CB32" s="19">
        <v>0</v>
      </c>
      <c r="CC32" s="25" t="s">
        <v>35</v>
      </c>
      <c r="CD32" s="19">
        <v>2</v>
      </c>
      <c r="CE32" s="20">
        <v>0</v>
      </c>
      <c r="CR32" s="19">
        <v>0</v>
      </c>
      <c r="CS32" s="19">
        <v>0</v>
      </c>
      <c r="CT32" s="19">
        <v>0</v>
      </c>
      <c r="CU32" s="19">
        <v>0</v>
      </c>
      <c r="CV32" s="19">
        <v>0</v>
      </c>
      <c r="CW32" s="19">
        <v>0</v>
      </c>
      <c r="CX32" s="19">
        <v>0</v>
      </c>
      <c r="CY32" s="19">
        <v>0</v>
      </c>
      <c r="CZ32" s="19">
        <v>0</v>
      </c>
      <c r="DA32" s="19">
        <v>0</v>
      </c>
      <c r="DB32" s="19">
        <v>0</v>
      </c>
      <c r="DC32" s="19">
        <v>0</v>
      </c>
      <c r="DD32" s="19">
        <v>0</v>
      </c>
      <c r="DE32" s="19">
        <v>0</v>
      </c>
      <c r="DF32" s="19">
        <v>0</v>
      </c>
      <c r="DG32" s="19">
        <v>0</v>
      </c>
      <c r="DH32" s="19">
        <v>0</v>
      </c>
      <c r="DI32" s="19">
        <v>0</v>
      </c>
      <c r="DP32" s="19">
        <v>0</v>
      </c>
      <c r="DQ32" s="19">
        <v>0</v>
      </c>
      <c r="DR32" s="19">
        <v>0</v>
      </c>
      <c r="DS32" s="19">
        <v>0</v>
      </c>
      <c r="DT32" s="19">
        <v>0</v>
      </c>
      <c r="DU32" s="19">
        <v>0</v>
      </c>
      <c r="DV32" s="19">
        <v>0</v>
      </c>
      <c r="DW32" s="19">
        <v>0</v>
      </c>
      <c r="DX32" s="19">
        <v>0</v>
      </c>
      <c r="DY32" s="19">
        <v>0</v>
      </c>
      <c r="DZ32" s="19">
        <v>0</v>
      </c>
      <c r="EA32" s="19">
        <v>0</v>
      </c>
      <c r="EB32" s="19">
        <v>0</v>
      </c>
      <c r="EC32" s="19">
        <v>0</v>
      </c>
      <c r="ED32" s="19">
        <v>0</v>
      </c>
      <c r="EE32" s="19">
        <v>0</v>
      </c>
      <c r="EF32" s="19">
        <v>0</v>
      </c>
      <c r="EG32" s="19">
        <v>0</v>
      </c>
      <c r="EH32" s="19">
        <v>0</v>
      </c>
      <c r="EM32" s="25" t="s">
        <v>35</v>
      </c>
      <c r="EN32" s="19">
        <v>2</v>
      </c>
      <c r="EO32" s="20">
        <v>1</v>
      </c>
      <c r="EP32" s="19">
        <v>0</v>
      </c>
      <c r="EQ32" s="19">
        <v>0</v>
      </c>
      <c r="ER32" s="19">
        <v>1</v>
      </c>
      <c r="ES32" s="19">
        <v>0</v>
      </c>
      <c r="ET32" s="19">
        <v>0</v>
      </c>
      <c r="EV32" s="19">
        <v>1</v>
      </c>
      <c r="EW32" s="19">
        <v>0</v>
      </c>
      <c r="EX32" s="19">
        <v>0</v>
      </c>
      <c r="EY32" s="19">
        <v>0</v>
      </c>
      <c r="EZ32" s="19">
        <v>0</v>
      </c>
      <c r="FA32" s="19">
        <v>1</v>
      </c>
      <c r="FB32" s="19">
        <v>0</v>
      </c>
      <c r="FC32" s="19">
        <v>0</v>
      </c>
      <c r="FD32" s="19">
        <v>1</v>
      </c>
      <c r="FE32" s="19">
        <v>1</v>
      </c>
      <c r="FF32" s="19">
        <v>0</v>
      </c>
      <c r="FG32" s="19">
        <v>0</v>
      </c>
      <c r="FH32" s="19">
        <v>0</v>
      </c>
      <c r="FI32" s="19">
        <v>0</v>
      </c>
      <c r="FJ32" s="19">
        <v>0</v>
      </c>
      <c r="FK32" s="19">
        <v>1</v>
      </c>
      <c r="FL32" s="19">
        <v>1</v>
      </c>
      <c r="FM32" s="19">
        <v>0</v>
      </c>
      <c r="FN32" s="19">
        <v>0</v>
      </c>
      <c r="FO32" s="19">
        <v>0</v>
      </c>
      <c r="FR32" s="19">
        <v>0</v>
      </c>
      <c r="FT32" s="25" t="s">
        <v>78</v>
      </c>
      <c r="FU32" s="19">
        <v>2</v>
      </c>
      <c r="FV32" s="20">
        <v>1</v>
      </c>
      <c r="GB32" s="19">
        <v>1</v>
      </c>
      <c r="GC32" s="19">
        <v>0</v>
      </c>
      <c r="GD32" s="19">
        <v>0</v>
      </c>
      <c r="GE32" s="19">
        <v>1</v>
      </c>
      <c r="GF32" s="19">
        <v>1</v>
      </c>
      <c r="GG32" s="19">
        <v>1</v>
      </c>
      <c r="GH32" s="19">
        <v>1</v>
      </c>
      <c r="GI32" s="19">
        <v>0</v>
      </c>
      <c r="GJ32" s="19">
        <v>0</v>
      </c>
      <c r="GK32" s="19">
        <v>0</v>
      </c>
      <c r="GL32" s="19">
        <v>0</v>
      </c>
      <c r="GM32" s="19">
        <v>0</v>
      </c>
      <c r="GN32" s="19">
        <v>0</v>
      </c>
      <c r="GO32" s="19">
        <v>0</v>
      </c>
      <c r="GP32" s="19">
        <v>0</v>
      </c>
      <c r="GQ32" s="19">
        <v>0</v>
      </c>
      <c r="GR32" s="19">
        <v>0</v>
      </c>
      <c r="GS32" s="19">
        <v>0</v>
      </c>
      <c r="GT32" s="19">
        <v>0</v>
      </c>
      <c r="GU32" s="19">
        <v>1</v>
      </c>
      <c r="GV32" s="19">
        <v>5</v>
      </c>
      <c r="GW32" s="19">
        <v>0</v>
      </c>
      <c r="GX32" s="19">
        <v>0</v>
      </c>
      <c r="GY32" s="19">
        <v>3</v>
      </c>
      <c r="GZ32" s="25" t="s">
        <v>79</v>
      </c>
      <c r="HA32" s="19">
        <v>0</v>
      </c>
      <c r="HC32" s="19">
        <v>2</v>
      </c>
      <c r="HD32" s="20" t="b">
        <f t="shared" si="1"/>
        <v>1</v>
      </c>
      <c r="HE32" s="21" t="b">
        <f t="shared" si="2"/>
        <v>0</v>
      </c>
      <c r="HF32" s="21" t="b">
        <f t="shared" si="3"/>
        <v>1</v>
      </c>
      <c r="HG32" s="19" t="b">
        <f t="shared" si="4"/>
        <v>0</v>
      </c>
      <c r="HH32" s="20" t="b">
        <f t="shared" si="5"/>
        <v>1</v>
      </c>
      <c r="HI32" s="19" t="b">
        <f t="shared" si="6"/>
        <v>0</v>
      </c>
      <c r="HJ32" s="19" t="b">
        <f t="shared" si="7"/>
        <v>0</v>
      </c>
      <c r="HK32" s="19" t="b">
        <f t="shared" si="8"/>
        <v>1</v>
      </c>
      <c r="HL32" s="20" t="b">
        <f t="shared" si="9"/>
        <v>1</v>
      </c>
      <c r="HM32" s="19" t="b">
        <f t="shared" si="10"/>
        <v>0</v>
      </c>
      <c r="HN32" s="19" t="b">
        <f t="shared" si="11"/>
        <v>0</v>
      </c>
      <c r="HO32" s="19" t="b">
        <f t="shared" si="12"/>
        <v>0</v>
      </c>
      <c r="HP32" s="19" t="b">
        <f t="shared" si="13"/>
        <v>0</v>
      </c>
      <c r="HQ32" s="19" t="b">
        <f t="shared" si="14"/>
        <v>1</v>
      </c>
      <c r="HR32" s="19" t="b">
        <f t="shared" si="15"/>
        <v>0</v>
      </c>
      <c r="HS32" s="20" t="b">
        <f t="shared" si="16"/>
        <v>0</v>
      </c>
      <c r="HT32" s="19" t="b">
        <f t="shared" si="17"/>
        <v>0</v>
      </c>
      <c r="HU32" s="19" t="b">
        <f t="shared" si="18"/>
        <v>0</v>
      </c>
      <c r="HV32" s="19" t="b">
        <f t="shared" si="19"/>
        <v>0</v>
      </c>
      <c r="HW32" s="19" t="b">
        <f t="shared" si="20"/>
        <v>0</v>
      </c>
      <c r="HX32" s="19" t="b">
        <f t="shared" si="21"/>
        <v>0</v>
      </c>
      <c r="HY32" s="19" t="b">
        <f t="shared" si="22"/>
        <v>0</v>
      </c>
      <c r="HZ32" s="19" t="b">
        <f t="shared" si="23"/>
        <v>0</v>
      </c>
      <c r="IA32" s="20" t="b">
        <f t="shared" si="24"/>
        <v>0</v>
      </c>
      <c r="IB32" s="21" t="b">
        <f t="shared" si="25"/>
        <v>0</v>
      </c>
      <c r="IC32" s="19" t="b">
        <f t="shared" si="26"/>
        <v>1</v>
      </c>
      <c r="ID32" s="19" t="b">
        <f t="shared" si="27"/>
        <v>0</v>
      </c>
      <c r="IE32" s="19" t="b">
        <f t="shared" si="28"/>
        <v>0</v>
      </c>
      <c r="IF32" s="19" t="b">
        <f t="shared" si="29"/>
        <v>0</v>
      </c>
      <c r="IG32" s="19" t="b">
        <f t="shared" si="47"/>
        <v>1</v>
      </c>
      <c r="IH32" s="20">
        <f t="shared" si="30"/>
        <v>0</v>
      </c>
      <c r="II32" s="19">
        <f t="shared" si="31"/>
        <v>0</v>
      </c>
      <c r="IJ32" s="19">
        <f t="shared" si="32"/>
        <v>0</v>
      </c>
      <c r="IK32" s="19">
        <f t="shared" si="33"/>
        <v>0</v>
      </c>
      <c r="IL32" s="19">
        <f t="shared" si="34"/>
        <v>0</v>
      </c>
      <c r="IM32" s="19">
        <f t="shared" si="35"/>
        <v>0</v>
      </c>
      <c r="IN32" s="19">
        <f t="shared" si="36"/>
        <v>7</v>
      </c>
      <c r="IO32" s="19">
        <f t="shared" si="37"/>
        <v>0</v>
      </c>
      <c r="IP32" s="19">
        <f t="shared" si="38"/>
        <v>0</v>
      </c>
      <c r="IQ32" s="19">
        <f t="shared" si="39"/>
        <v>0</v>
      </c>
      <c r="IR32" s="19">
        <f t="shared" si="40"/>
        <v>0</v>
      </c>
      <c r="IS32" s="19">
        <f t="shared" si="41"/>
        <v>0</v>
      </c>
      <c r="IT32" s="19">
        <f t="shared" si="42"/>
        <v>0</v>
      </c>
      <c r="IU32" s="19">
        <f t="shared" si="43"/>
        <v>0</v>
      </c>
      <c r="IV32" s="19">
        <f t="shared" si="44"/>
        <v>0</v>
      </c>
      <c r="IW32" s="19">
        <f t="shared" si="45"/>
        <v>0</v>
      </c>
      <c r="IX32" s="19">
        <f t="shared" si="50"/>
        <v>7</v>
      </c>
      <c r="IY32" s="22">
        <f t="shared" si="49"/>
        <v>5.5555555555555552E-2</v>
      </c>
    </row>
    <row r="33" spans="1:259" x14ac:dyDescent="0.25">
      <c r="A33" s="18" t="b">
        <f t="shared" si="0"/>
        <v>1</v>
      </c>
      <c r="B33" s="23" t="s">
        <v>851</v>
      </c>
      <c r="C33" s="20" t="s">
        <v>853</v>
      </c>
      <c r="D33" s="20">
        <v>1979.13</v>
      </c>
      <c r="H33" s="19">
        <v>80</v>
      </c>
      <c r="I33" s="19">
        <v>1</v>
      </c>
      <c r="J33" s="19">
        <v>1</v>
      </c>
      <c r="K33" s="19">
        <v>0</v>
      </c>
      <c r="L33" s="19">
        <v>1</v>
      </c>
      <c r="M33" s="19">
        <v>0</v>
      </c>
      <c r="N33" s="19">
        <v>1</v>
      </c>
      <c r="O33" s="19">
        <v>1</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I33" s="19">
        <v>0</v>
      </c>
      <c r="AK33" s="19">
        <v>0</v>
      </c>
      <c r="AL33" s="25" t="s">
        <v>47</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L33" s="19">
        <v>2</v>
      </c>
      <c r="BM33" s="20">
        <v>1</v>
      </c>
      <c r="BN33" s="19">
        <v>1</v>
      </c>
      <c r="BO33" s="19">
        <v>1</v>
      </c>
      <c r="BP33" s="19">
        <v>0</v>
      </c>
      <c r="BQ33" s="19">
        <v>0</v>
      </c>
      <c r="BR33" s="19">
        <v>2</v>
      </c>
      <c r="BS33" s="19">
        <v>1</v>
      </c>
      <c r="BT33" s="19">
        <v>2</v>
      </c>
      <c r="BU33" s="19">
        <v>2</v>
      </c>
      <c r="BV33" s="19">
        <v>0</v>
      </c>
      <c r="BW33" s="19">
        <v>0</v>
      </c>
      <c r="BX33" s="19">
        <v>0</v>
      </c>
      <c r="BY33" s="19">
        <v>0</v>
      </c>
      <c r="BZ33" s="19">
        <v>0</v>
      </c>
      <c r="CA33" s="19">
        <v>0</v>
      </c>
      <c r="CB33" s="19">
        <v>0</v>
      </c>
      <c r="CC33" s="25" t="s">
        <v>47</v>
      </c>
      <c r="CD33" s="19">
        <v>2</v>
      </c>
      <c r="CE33" s="20">
        <v>1</v>
      </c>
      <c r="CF33" s="19">
        <v>1979.18</v>
      </c>
      <c r="CJ33" s="19">
        <v>85</v>
      </c>
      <c r="CK33" s="19">
        <v>1</v>
      </c>
      <c r="CL33" s="19">
        <v>1</v>
      </c>
      <c r="CM33" s="19">
        <v>0</v>
      </c>
      <c r="CN33" s="19">
        <v>1</v>
      </c>
      <c r="CO33" s="19">
        <v>0</v>
      </c>
      <c r="CP33" s="19">
        <v>1</v>
      </c>
      <c r="CQ33" s="19">
        <v>1</v>
      </c>
      <c r="CR33" s="19">
        <v>0</v>
      </c>
      <c r="CS33" s="19">
        <v>0</v>
      </c>
      <c r="CT33" s="19">
        <v>0</v>
      </c>
      <c r="CU33" s="19">
        <v>0</v>
      </c>
      <c r="CV33" s="19">
        <v>0</v>
      </c>
      <c r="CW33" s="19">
        <v>0</v>
      </c>
      <c r="CX33" s="19">
        <v>0</v>
      </c>
      <c r="CY33" s="19">
        <v>0</v>
      </c>
      <c r="CZ33" s="19">
        <v>0</v>
      </c>
      <c r="DA33" s="19">
        <v>0</v>
      </c>
      <c r="DB33" s="19">
        <v>0</v>
      </c>
      <c r="DC33" s="19">
        <v>0</v>
      </c>
      <c r="DD33" s="19">
        <v>0</v>
      </c>
      <c r="DE33" s="19">
        <v>0</v>
      </c>
      <c r="DF33" s="19">
        <v>0</v>
      </c>
      <c r="DG33" s="19">
        <v>0</v>
      </c>
      <c r="DH33" s="19">
        <v>0</v>
      </c>
      <c r="DI33" s="19">
        <v>0</v>
      </c>
      <c r="DK33" s="19">
        <v>1</v>
      </c>
      <c r="DL33" s="19">
        <v>77</v>
      </c>
      <c r="DM33" s="19">
        <v>0</v>
      </c>
      <c r="DN33" s="25" t="s">
        <v>35</v>
      </c>
      <c r="DP33" s="19">
        <v>0</v>
      </c>
      <c r="DQ33" s="19">
        <v>0</v>
      </c>
      <c r="DR33" s="19">
        <v>0</v>
      </c>
      <c r="DS33" s="19">
        <v>0</v>
      </c>
      <c r="DT33" s="19">
        <v>0</v>
      </c>
      <c r="DU33" s="19">
        <v>0</v>
      </c>
      <c r="DV33" s="19">
        <v>0</v>
      </c>
      <c r="DW33" s="19">
        <v>0</v>
      </c>
      <c r="DX33" s="19">
        <v>0</v>
      </c>
      <c r="DY33" s="19">
        <v>0</v>
      </c>
      <c r="DZ33" s="19">
        <v>0</v>
      </c>
      <c r="EA33" s="19">
        <v>0</v>
      </c>
      <c r="EB33" s="19">
        <v>0</v>
      </c>
      <c r="EC33" s="19">
        <v>0</v>
      </c>
      <c r="ED33" s="19">
        <v>0</v>
      </c>
      <c r="EE33" s="19">
        <v>0</v>
      </c>
      <c r="EF33" s="19">
        <v>0</v>
      </c>
      <c r="EG33" s="19">
        <v>0</v>
      </c>
      <c r="EH33" s="19">
        <v>0</v>
      </c>
      <c r="EN33" s="19">
        <v>2</v>
      </c>
      <c r="EO33" s="20">
        <v>1</v>
      </c>
      <c r="EP33" s="19">
        <v>1</v>
      </c>
      <c r="EQ33" s="19">
        <v>1</v>
      </c>
      <c r="ER33" s="19">
        <v>1</v>
      </c>
      <c r="ES33" s="19">
        <v>0</v>
      </c>
      <c r="ET33" s="19">
        <v>1</v>
      </c>
      <c r="EU33" s="19">
        <v>1</v>
      </c>
      <c r="EV33" s="19">
        <v>0</v>
      </c>
      <c r="EW33" s="19">
        <v>0</v>
      </c>
      <c r="EX33" s="19">
        <v>0</v>
      </c>
      <c r="EY33" s="19">
        <v>0</v>
      </c>
      <c r="EZ33" s="19">
        <v>0</v>
      </c>
      <c r="FA33" s="19">
        <v>0</v>
      </c>
      <c r="FB33" s="19">
        <v>0</v>
      </c>
      <c r="FC33" s="19">
        <v>0</v>
      </c>
      <c r="FD33" s="19">
        <v>0</v>
      </c>
      <c r="FE33" s="19">
        <v>0</v>
      </c>
      <c r="FF33" s="19">
        <v>1</v>
      </c>
      <c r="FG33" s="19">
        <v>0</v>
      </c>
      <c r="FH33" s="19">
        <v>1</v>
      </c>
      <c r="FI33" s="19">
        <v>1</v>
      </c>
      <c r="FJ33" s="19">
        <v>1</v>
      </c>
      <c r="FK33" s="19">
        <v>0</v>
      </c>
      <c r="FO33" s="19">
        <v>1</v>
      </c>
      <c r="FP33" s="19">
        <v>2</v>
      </c>
      <c r="FQ33" s="19">
        <v>2</v>
      </c>
      <c r="FR33" s="19">
        <v>0</v>
      </c>
      <c r="FT33" s="25" t="s">
        <v>35</v>
      </c>
      <c r="FU33" s="19">
        <v>2</v>
      </c>
      <c r="FV33" s="20">
        <v>3</v>
      </c>
      <c r="FW33" s="19">
        <v>1</v>
      </c>
      <c r="FX33" s="19">
        <v>1</v>
      </c>
      <c r="FY33" s="19">
        <v>1</v>
      </c>
      <c r="FZ33" s="19">
        <v>1</v>
      </c>
      <c r="GA33" s="19">
        <v>0</v>
      </c>
      <c r="GB33" s="19">
        <v>1</v>
      </c>
      <c r="GC33" s="19">
        <v>0</v>
      </c>
      <c r="GD33" s="19">
        <v>0</v>
      </c>
      <c r="GE33" s="19">
        <v>1</v>
      </c>
      <c r="GF33" s="19">
        <v>1</v>
      </c>
      <c r="GG33" s="19">
        <v>1</v>
      </c>
      <c r="GH33" s="19">
        <v>0</v>
      </c>
      <c r="GI33" s="19">
        <v>1</v>
      </c>
      <c r="GJ33" s="19">
        <v>0</v>
      </c>
      <c r="GK33" s="19">
        <v>1</v>
      </c>
      <c r="GL33" s="19">
        <v>0</v>
      </c>
      <c r="GM33" s="19">
        <v>0</v>
      </c>
      <c r="GN33" s="19">
        <v>0</v>
      </c>
      <c r="GO33" s="19">
        <v>0</v>
      </c>
      <c r="GP33" s="19">
        <v>0</v>
      </c>
      <c r="GQ33" s="19">
        <v>1</v>
      </c>
      <c r="GR33" s="19">
        <v>0</v>
      </c>
      <c r="GS33" s="19">
        <v>1</v>
      </c>
      <c r="GT33" s="19">
        <v>1</v>
      </c>
      <c r="GU33" s="19">
        <v>0</v>
      </c>
      <c r="GV33" s="19">
        <v>1</v>
      </c>
      <c r="GW33" s="19">
        <v>1</v>
      </c>
      <c r="GX33" s="19">
        <v>1</v>
      </c>
      <c r="GY33" s="19">
        <v>2</v>
      </c>
      <c r="GZ33" s="25" t="s">
        <v>80</v>
      </c>
      <c r="HA33" s="19">
        <v>0</v>
      </c>
      <c r="HC33" s="19">
        <v>2</v>
      </c>
      <c r="HD33" s="20" t="b">
        <f t="shared" si="1"/>
        <v>1</v>
      </c>
      <c r="HE33" s="21" t="b">
        <f t="shared" si="2"/>
        <v>0</v>
      </c>
      <c r="HF33" s="21" t="b">
        <f t="shared" si="3"/>
        <v>1</v>
      </c>
      <c r="HG33" s="19" t="b">
        <f t="shared" si="4"/>
        <v>1</v>
      </c>
      <c r="HH33" s="20" t="b">
        <f t="shared" si="5"/>
        <v>1</v>
      </c>
      <c r="HI33" s="19" t="b">
        <f t="shared" si="6"/>
        <v>0</v>
      </c>
      <c r="HJ33" s="19" t="b">
        <f t="shared" si="7"/>
        <v>1</v>
      </c>
      <c r="HK33" s="19" t="b">
        <f t="shared" si="8"/>
        <v>0</v>
      </c>
      <c r="HL33" s="20" t="b">
        <f t="shared" si="9"/>
        <v>1</v>
      </c>
      <c r="HM33" s="19" t="b">
        <f t="shared" si="10"/>
        <v>1</v>
      </c>
      <c r="HN33" s="19" t="b">
        <f t="shared" si="11"/>
        <v>0</v>
      </c>
      <c r="HO33" s="19" t="b">
        <f t="shared" si="12"/>
        <v>0</v>
      </c>
      <c r="HP33" s="19" t="b">
        <f t="shared" si="13"/>
        <v>0</v>
      </c>
      <c r="HQ33" s="19" t="b">
        <f t="shared" si="14"/>
        <v>0</v>
      </c>
      <c r="HR33" s="19" t="b">
        <f t="shared" si="15"/>
        <v>1</v>
      </c>
      <c r="HS33" s="20" t="b">
        <f t="shared" si="16"/>
        <v>0</v>
      </c>
      <c r="HT33" s="19" t="b">
        <f t="shared" si="17"/>
        <v>0</v>
      </c>
      <c r="HU33" s="19" t="b">
        <f t="shared" si="18"/>
        <v>0</v>
      </c>
      <c r="HV33" s="19" t="b">
        <f t="shared" si="19"/>
        <v>0</v>
      </c>
      <c r="HW33" s="19" t="b">
        <f t="shared" si="20"/>
        <v>0</v>
      </c>
      <c r="HX33" s="19" t="b">
        <f t="shared" si="21"/>
        <v>0</v>
      </c>
      <c r="HY33" s="19" t="b">
        <f t="shared" si="22"/>
        <v>0</v>
      </c>
      <c r="HZ33" s="19" t="b">
        <f t="shared" si="23"/>
        <v>0</v>
      </c>
      <c r="IA33" s="20" t="b">
        <f t="shared" si="24"/>
        <v>1</v>
      </c>
      <c r="IB33" s="21" t="b">
        <f t="shared" si="25"/>
        <v>1</v>
      </c>
      <c r="IC33" s="19" t="b">
        <f t="shared" si="26"/>
        <v>0</v>
      </c>
      <c r="ID33" s="19" t="b">
        <f t="shared" si="27"/>
        <v>0</v>
      </c>
      <c r="IE33" s="19" t="b">
        <f t="shared" si="28"/>
        <v>1</v>
      </c>
      <c r="IF33" s="19" t="b">
        <f t="shared" si="29"/>
        <v>1</v>
      </c>
      <c r="IG33" s="19" t="b">
        <f t="shared" si="47"/>
        <v>0</v>
      </c>
      <c r="IH33" s="20">
        <f t="shared" si="30"/>
        <v>0</v>
      </c>
      <c r="II33" s="19">
        <f t="shared" si="31"/>
        <v>0</v>
      </c>
      <c r="IJ33" s="19">
        <f t="shared" si="32"/>
        <v>0</v>
      </c>
      <c r="IK33" s="19">
        <f t="shared" si="33"/>
        <v>0</v>
      </c>
      <c r="IL33" s="19">
        <f t="shared" si="34"/>
        <v>0</v>
      </c>
      <c r="IM33" s="19">
        <f t="shared" si="35"/>
        <v>6</v>
      </c>
      <c r="IN33" s="19">
        <f t="shared" si="36"/>
        <v>0</v>
      </c>
      <c r="IO33" s="19">
        <f t="shared" si="37"/>
        <v>0</v>
      </c>
      <c r="IP33" s="19">
        <f t="shared" si="38"/>
        <v>0</v>
      </c>
      <c r="IQ33" s="19">
        <f t="shared" si="39"/>
        <v>0</v>
      </c>
      <c r="IR33" s="19">
        <f t="shared" si="40"/>
        <v>0</v>
      </c>
      <c r="IS33" s="19">
        <f t="shared" si="41"/>
        <v>0</v>
      </c>
      <c r="IT33" s="19">
        <f t="shared" si="42"/>
        <v>0</v>
      </c>
      <c r="IU33" s="19">
        <f t="shared" si="43"/>
        <v>0</v>
      </c>
      <c r="IV33" s="19">
        <f t="shared" si="44"/>
        <v>0</v>
      </c>
      <c r="IW33" s="19">
        <f t="shared" si="45"/>
        <v>0</v>
      </c>
      <c r="IX33" s="19">
        <f t="shared" si="50"/>
        <v>6</v>
      </c>
      <c r="IY33" s="22">
        <f t="shared" si="49"/>
        <v>0.765625</v>
      </c>
    </row>
    <row r="34" spans="1:259" x14ac:dyDescent="0.25">
      <c r="A34" s="18" t="b">
        <f t="shared" si="0"/>
        <v>1</v>
      </c>
      <c r="B34" s="23" t="s">
        <v>851</v>
      </c>
      <c r="C34" s="20" t="s">
        <v>854</v>
      </c>
      <c r="D34" s="20">
        <v>1979.2</v>
      </c>
      <c r="H34" s="19">
        <v>10</v>
      </c>
      <c r="I34" s="19">
        <v>0</v>
      </c>
      <c r="J34" s="19">
        <v>0</v>
      </c>
      <c r="K34" s="19">
        <v>1</v>
      </c>
      <c r="L34" s="19">
        <v>1</v>
      </c>
      <c r="M34" s="19">
        <v>0</v>
      </c>
      <c r="N34" s="19">
        <v>1</v>
      </c>
      <c r="O34" s="19">
        <v>1</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I34" s="19">
        <v>0</v>
      </c>
      <c r="AK34" s="19">
        <v>0</v>
      </c>
      <c r="AL34" s="25" t="s">
        <v>35</v>
      </c>
      <c r="AN34" s="19">
        <v>0</v>
      </c>
      <c r="AO34" s="19">
        <v>0</v>
      </c>
      <c r="AP34" s="19">
        <v>0</v>
      </c>
      <c r="AQ34" s="19">
        <v>0</v>
      </c>
      <c r="AR34" s="19">
        <v>0</v>
      </c>
      <c r="AS34" s="19">
        <v>0</v>
      </c>
      <c r="AT34" s="19">
        <v>0</v>
      </c>
      <c r="AU34" s="19">
        <v>0</v>
      </c>
      <c r="AV34" s="19">
        <v>0</v>
      </c>
      <c r="AW34" s="19">
        <v>0</v>
      </c>
      <c r="AX34" s="19">
        <v>0</v>
      </c>
      <c r="AY34" s="19">
        <v>0</v>
      </c>
      <c r="AZ34" s="19">
        <v>0</v>
      </c>
      <c r="BA34" s="19">
        <v>0</v>
      </c>
      <c r="BB34" s="19">
        <v>0</v>
      </c>
      <c r="BC34" s="19">
        <v>0</v>
      </c>
      <c r="BD34" s="19">
        <v>0</v>
      </c>
      <c r="BE34" s="19">
        <v>0</v>
      </c>
      <c r="BF34" s="19">
        <v>0</v>
      </c>
      <c r="BL34" s="19">
        <v>2</v>
      </c>
      <c r="BM34" s="20">
        <v>1</v>
      </c>
      <c r="BN34" s="19">
        <v>1</v>
      </c>
      <c r="BO34" s="19">
        <v>1</v>
      </c>
      <c r="BP34" s="19">
        <v>0</v>
      </c>
      <c r="BQ34" s="19">
        <v>0</v>
      </c>
      <c r="BR34" s="19">
        <v>14</v>
      </c>
      <c r="BS34" s="19">
        <v>1</v>
      </c>
      <c r="BT34" s="19">
        <v>2</v>
      </c>
      <c r="BU34" s="19">
        <v>1</v>
      </c>
      <c r="BV34" s="19">
        <v>0</v>
      </c>
      <c r="BW34" s="19">
        <v>0</v>
      </c>
      <c r="BX34" s="19">
        <v>0</v>
      </c>
      <c r="BY34" s="19">
        <v>0</v>
      </c>
      <c r="BZ34" s="19">
        <v>0</v>
      </c>
      <c r="CA34" s="19">
        <v>0</v>
      </c>
      <c r="CB34" s="19">
        <v>0</v>
      </c>
      <c r="CC34" s="25" t="s">
        <v>35</v>
      </c>
      <c r="CD34" s="19">
        <v>2</v>
      </c>
      <c r="CE34" s="20">
        <v>1</v>
      </c>
      <c r="CF34" s="19">
        <v>1979.16</v>
      </c>
      <c r="CJ34" s="19">
        <v>95</v>
      </c>
      <c r="CK34" s="19">
        <v>1</v>
      </c>
      <c r="CL34" s="19">
        <v>0</v>
      </c>
      <c r="CM34" s="19">
        <v>1</v>
      </c>
      <c r="CN34" s="19">
        <v>1</v>
      </c>
      <c r="CO34" s="19">
        <v>0</v>
      </c>
      <c r="CP34" s="19">
        <v>1</v>
      </c>
      <c r="CQ34" s="19">
        <v>1</v>
      </c>
      <c r="CR34" s="19">
        <v>0</v>
      </c>
      <c r="CS34" s="19">
        <v>0</v>
      </c>
      <c r="CT34" s="19">
        <v>0</v>
      </c>
      <c r="CU34" s="19">
        <v>0</v>
      </c>
      <c r="CV34" s="19">
        <v>0</v>
      </c>
      <c r="CW34" s="19">
        <v>0</v>
      </c>
      <c r="CX34" s="19">
        <v>0</v>
      </c>
      <c r="CY34" s="19">
        <v>0</v>
      </c>
      <c r="CZ34" s="19">
        <v>0</v>
      </c>
      <c r="DA34" s="19">
        <v>0</v>
      </c>
      <c r="DB34" s="19">
        <v>0</v>
      </c>
      <c r="DC34" s="19">
        <v>0</v>
      </c>
      <c r="DD34" s="19">
        <v>0</v>
      </c>
      <c r="DE34" s="19">
        <v>0</v>
      </c>
      <c r="DF34" s="19">
        <v>0</v>
      </c>
      <c r="DG34" s="19">
        <v>0</v>
      </c>
      <c r="DH34" s="19">
        <v>0</v>
      </c>
      <c r="DI34" s="19">
        <v>0</v>
      </c>
      <c r="DK34" s="19">
        <v>1</v>
      </c>
      <c r="DL34" s="19">
        <v>85</v>
      </c>
      <c r="DM34" s="19">
        <v>1</v>
      </c>
      <c r="DN34" s="25" t="s">
        <v>662</v>
      </c>
      <c r="DP34" s="19">
        <v>0</v>
      </c>
      <c r="DQ34" s="19">
        <v>0</v>
      </c>
      <c r="DR34" s="19">
        <v>0</v>
      </c>
      <c r="DS34" s="19">
        <v>0</v>
      </c>
      <c r="DT34" s="19">
        <v>0</v>
      </c>
      <c r="DU34" s="19">
        <v>0</v>
      </c>
      <c r="DV34" s="19">
        <v>0</v>
      </c>
      <c r="DW34" s="19">
        <v>0</v>
      </c>
      <c r="DX34" s="19">
        <v>0</v>
      </c>
      <c r="DY34" s="19">
        <v>0</v>
      </c>
      <c r="DZ34" s="19">
        <v>0</v>
      </c>
      <c r="EA34" s="19">
        <v>0</v>
      </c>
      <c r="EB34" s="19">
        <v>0</v>
      </c>
      <c r="EC34" s="19">
        <v>0</v>
      </c>
      <c r="ED34" s="19">
        <v>0</v>
      </c>
      <c r="EE34" s="19">
        <v>0</v>
      </c>
      <c r="EF34" s="19">
        <v>0</v>
      </c>
      <c r="EG34" s="19">
        <v>0</v>
      </c>
      <c r="EH34" s="19">
        <v>0</v>
      </c>
      <c r="EN34" s="19">
        <v>2</v>
      </c>
      <c r="EO34" s="20">
        <v>0</v>
      </c>
      <c r="EP34" s="19">
        <v>1</v>
      </c>
      <c r="EQ34" s="19">
        <v>0</v>
      </c>
      <c r="ER34" s="19">
        <v>1</v>
      </c>
      <c r="ES34" s="19">
        <v>0</v>
      </c>
      <c r="ET34" s="19">
        <v>0</v>
      </c>
      <c r="EV34" s="19">
        <v>0</v>
      </c>
      <c r="EW34" s="19">
        <v>1</v>
      </c>
      <c r="EX34" s="19">
        <v>0</v>
      </c>
      <c r="EY34" s="19">
        <v>0</v>
      </c>
      <c r="EZ34" s="19">
        <v>0</v>
      </c>
      <c r="FA34" s="19">
        <v>0</v>
      </c>
      <c r="FB34" s="19">
        <v>0</v>
      </c>
      <c r="FC34" s="19">
        <v>0</v>
      </c>
      <c r="FD34" s="19">
        <v>0</v>
      </c>
      <c r="FE34" s="19">
        <v>0</v>
      </c>
      <c r="FF34" s="19">
        <v>1</v>
      </c>
      <c r="FG34" s="19">
        <v>0</v>
      </c>
      <c r="FH34" s="19">
        <v>1</v>
      </c>
      <c r="FI34" s="19">
        <v>0</v>
      </c>
      <c r="FJ34" s="19">
        <v>0</v>
      </c>
      <c r="FK34" s="19">
        <v>0</v>
      </c>
      <c r="FO34" s="19">
        <v>0</v>
      </c>
      <c r="FR34" s="19">
        <v>0</v>
      </c>
      <c r="FT34" s="25" t="s">
        <v>81</v>
      </c>
      <c r="FU34" s="19">
        <v>2</v>
      </c>
      <c r="FV34" s="20">
        <v>3</v>
      </c>
      <c r="FW34" s="19">
        <v>0</v>
      </c>
      <c r="GA34" s="19">
        <v>1</v>
      </c>
      <c r="GB34" s="19">
        <v>1</v>
      </c>
      <c r="GC34" s="19">
        <v>1</v>
      </c>
      <c r="GD34" s="19">
        <v>0</v>
      </c>
      <c r="GE34" s="19">
        <v>1</v>
      </c>
      <c r="GF34" s="19">
        <v>1</v>
      </c>
      <c r="GG34" s="19">
        <v>1</v>
      </c>
      <c r="GH34" s="19">
        <v>1</v>
      </c>
      <c r="GI34" s="19">
        <v>1</v>
      </c>
      <c r="GJ34" s="19">
        <v>0</v>
      </c>
      <c r="GK34" s="19">
        <v>1</v>
      </c>
      <c r="GL34" s="19">
        <v>0</v>
      </c>
      <c r="GM34" s="19">
        <v>0</v>
      </c>
      <c r="GN34" s="19">
        <v>0</v>
      </c>
      <c r="GO34" s="19">
        <v>0</v>
      </c>
      <c r="GP34" s="19">
        <v>0</v>
      </c>
      <c r="GQ34" s="19">
        <v>0</v>
      </c>
      <c r="GR34" s="19">
        <v>0</v>
      </c>
      <c r="GS34" s="19">
        <v>0</v>
      </c>
      <c r="GT34" s="19">
        <v>0</v>
      </c>
      <c r="GU34" s="19">
        <v>1</v>
      </c>
      <c r="GV34" s="19">
        <v>2</v>
      </c>
      <c r="GW34" s="19">
        <v>1</v>
      </c>
      <c r="GX34" s="19">
        <v>1</v>
      </c>
      <c r="GY34" s="19">
        <v>2</v>
      </c>
      <c r="GZ34" s="25" t="s">
        <v>82</v>
      </c>
      <c r="HA34" s="19">
        <v>0</v>
      </c>
      <c r="HC34" s="19">
        <v>2</v>
      </c>
      <c r="HD34" s="20" t="b">
        <f t="shared" si="1"/>
        <v>1</v>
      </c>
      <c r="HE34" s="21" t="b">
        <f t="shared" si="2"/>
        <v>0</v>
      </c>
      <c r="HF34" s="21" t="b">
        <f t="shared" si="3"/>
        <v>1</v>
      </c>
      <c r="HG34" s="19" t="b">
        <f t="shared" ref="HG34:HG65" si="51">OR(BT34=1,BT34=3,BU34=2,BU34=3)</f>
        <v>0</v>
      </c>
      <c r="HH34" s="20" t="b">
        <f t="shared" ref="HH34:HH65" si="52">IF(EO34=1,TRUE,FALSE)</f>
        <v>0</v>
      </c>
      <c r="HI34" s="19" t="b">
        <f t="shared" ref="HI34:HI65" si="53">IF(EW34=1,TRUE,FALSE)</f>
        <v>1</v>
      </c>
      <c r="HJ34" s="19" t="b">
        <f t="shared" ref="HJ34:HJ65" si="54">OR(FH34=1,FI34=1)</f>
        <v>1</v>
      </c>
      <c r="HK34" s="19" t="b">
        <f t="shared" ref="HK34:HK65" si="55">OR(FC34=1,FD34=1)</f>
        <v>0</v>
      </c>
      <c r="HL34" s="20" t="b">
        <f t="shared" ref="HL34:HL65" si="56">OR(HH34=TRUE,HI34=TRUE,HJ34=TRUE,HK34=TRUE)</f>
        <v>1</v>
      </c>
      <c r="HM34" s="19" t="b">
        <f t="shared" ref="HM34:HM65" si="57">AND(HL34=TRUE,GI34=1,GK34=1)</f>
        <v>1</v>
      </c>
      <c r="HN34" s="19" t="b">
        <f t="shared" ref="HN34:HN65" si="58">AND(HL34=TRUE,GI34=1,GK34=0)</f>
        <v>0</v>
      </c>
      <c r="HO34" s="19" t="b">
        <f t="shared" ref="HO34:HO65" si="59">AND(HL34=TRUE,GI34=0,GK34=1)</f>
        <v>0</v>
      </c>
      <c r="HP34" s="19" t="b">
        <f t="shared" si="13"/>
        <v>0</v>
      </c>
      <c r="HQ34" s="19" t="b">
        <f t="shared" ref="HQ34:HQ65" si="60">AND(HL34=TRUE,GI34=0,GK34=0)</f>
        <v>0</v>
      </c>
      <c r="HR34" s="19" t="b">
        <f t="shared" si="15"/>
        <v>1</v>
      </c>
      <c r="HS34" s="20" t="b">
        <f t="shared" ref="HS34:HS65" si="61">AND(HH34=FALSE,HI34=FALSE,HJ34=FALSE,HK34=FALSE)</f>
        <v>0</v>
      </c>
      <c r="HT34" s="19" t="b">
        <f t="shared" ref="HT34:HT65" si="62">AND(HS34=TRUE,GI34=0,GK34=0)</f>
        <v>0</v>
      </c>
      <c r="HU34" s="19" t="b">
        <f t="shared" ref="HU34:HU65" si="63">AND(HS34=TRUE,GI34=1,GK34=0)</f>
        <v>0</v>
      </c>
      <c r="HV34" s="19" t="b">
        <f t="shared" ref="HV34:HV65" si="64">AND(HS34=TRUE,GI34=0,GK34=1)</f>
        <v>0</v>
      </c>
      <c r="HW34" s="19" t="b">
        <f t="shared" si="20"/>
        <v>0</v>
      </c>
      <c r="HX34" s="19" t="b">
        <f t="shared" ref="HX34:HX65" si="65">AND(HS34=TRUE,GI34=1,GK34=1)</f>
        <v>0</v>
      </c>
      <c r="HY34" s="19" t="b">
        <f t="shared" ref="HY34:HY65" si="66">AND(HS34=TRUE,OR(GI34=1,GK34=1))</f>
        <v>0</v>
      </c>
      <c r="HZ34" s="19" t="b">
        <f t="shared" si="23"/>
        <v>0</v>
      </c>
      <c r="IA34" s="20" t="b">
        <f t="shared" ref="IA34:IA65" si="67">AND(GI34=1,GK34=1)</f>
        <v>1</v>
      </c>
      <c r="IB34" s="21" t="b">
        <f t="shared" si="25"/>
        <v>1</v>
      </c>
      <c r="IC34" s="19" t="b">
        <f t="shared" ref="IC34:IC65" si="68">OR(GI34=0,GK34=0)</f>
        <v>0</v>
      </c>
      <c r="ID34" s="19" t="b">
        <f t="shared" ref="ID34:ID65" si="69">AND(GI34=1,OR(GL34=1,GM34=1,GN34=1,GO34=1,GP34=1))</f>
        <v>0</v>
      </c>
      <c r="IE34" s="19" t="b">
        <f t="shared" ref="IE34:IE65" si="70">AND(GK34=1,OR(GS34=1,GT34=1))</f>
        <v>0</v>
      </c>
      <c r="IF34" s="19" t="b">
        <f t="shared" si="29"/>
        <v>0</v>
      </c>
      <c r="IG34" s="19" t="b">
        <f t="shared" si="47"/>
        <v>0</v>
      </c>
      <c r="IH34" s="20">
        <f t="shared" ref="IH34:IH65" si="71">IF(AND(HH34=TRUE,HI34=TRUE,HJ34=TRUE,HK34=TRUE),1,0)</f>
        <v>0</v>
      </c>
      <c r="II34" s="19">
        <f t="shared" ref="II34:II65" si="72">IF(AND(HH34=TRUE,HI34=TRUE,HJ34=TRUE,HK34=FALSE),2,0)</f>
        <v>0</v>
      </c>
      <c r="IJ34" s="19">
        <f t="shared" ref="IJ34:IJ65" si="73">IF(AND(HH34=TRUE,HI34=TRUE,HJ34=FALSE,HK34=TRUE),3,0)</f>
        <v>0</v>
      </c>
      <c r="IK34" s="19">
        <f t="shared" ref="IK34:IK65" si="74">IF(AND(HH34=TRUE,HI34=TRUE,HJ34=FALSE,HK34=FALSE),4,0)</f>
        <v>0</v>
      </c>
      <c r="IL34" s="19">
        <f t="shared" ref="IL34:IL65" si="75">IF(AND(HH34=TRUE,HI34=FALSE,HJ34=TRUE,HK34=TRUE),5,0)</f>
        <v>0</v>
      </c>
      <c r="IM34" s="19">
        <f t="shared" ref="IM34:IM65" si="76">IF(AND(HH34=TRUE,HI34=FALSE,HJ34=TRUE,HK34=FALSE),6,0)</f>
        <v>0</v>
      </c>
      <c r="IN34" s="19">
        <f t="shared" ref="IN34:IN65" si="77">IF(AND(HH34=TRUE,HI34=FALSE,HJ34=FALSE,HK34=TRUE),7,0)</f>
        <v>0</v>
      </c>
      <c r="IO34" s="19">
        <f t="shared" ref="IO34:IO65" si="78">IF(AND(HH34=TRUE,HI34=FALSE,HJ34=FALSE,HK34=FALSE),8,0)</f>
        <v>0</v>
      </c>
      <c r="IP34" s="19">
        <f t="shared" ref="IP34:IP65" si="79">IF(AND(HH34=FALSE,HI34=TRUE,HJ34=TRUE,HK34=TRUE),9,0)</f>
        <v>0</v>
      </c>
      <c r="IQ34" s="19">
        <f t="shared" ref="IQ34:IQ65" si="80">IF(AND(HH34=FALSE,HI34=TRUE,HJ34=TRUE,HK34=FALSE),10,0)</f>
        <v>10</v>
      </c>
      <c r="IR34" s="19">
        <f t="shared" ref="IR34:IR65" si="81">IF(AND(HH34=FALSE,HI34=TRUE,HJ34=FALSE,HK34=TRUE),11,0)</f>
        <v>0</v>
      </c>
      <c r="IS34" s="19">
        <f t="shared" ref="IS34:IS65" si="82">IF(AND(HH34=FALSE,HI34=TRUE,HJ34=FALSE,HK34=FALSE),12,0)</f>
        <v>0</v>
      </c>
      <c r="IT34" s="19">
        <f t="shared" ref="IT34:IT65" si="83">IF(AND(HH34=FALSE,HI34=FALSE,HJ34=TRUE,HK34=TRUE),13,0)</f>
        <v>0</v>
      </c>
      <c r="IU34" s="19">
        <f t="shared" ref="IU34:IU65" si="84">IF(AND(HH34=FALSE,HI34=FALSE,HJ34=TRUE,HK34=FALSE),14,0)</f>
        <v>0</v>
      </c>
      <c r="IV34" s="19">
        <f t="shared" ref="IV34:IV65" si="85">IF(AND(HH34=FALSE,HI34=FALSE,HJ34=FALSE,HK34=TRUE),15,0)</f>
        <v>0</v>
      </c>
      <c r="IW34" s="19">
        <f t="shared" ref="IW34:IW65" si="86">IF(AND(HH34=FALSE,HI34=FALSE,HJ34=FALSE,HK34=FALSE),16,0)</f>
        <v>0</v>
      </c>
      <c r="IX34" s="19">
        <f t="shared" si="50"/>
        <v>10</v>
      </c>
      <c r="IY34" s="22">
        <f t="shared" si="49"/>
        <v>0.85</v>
      </c>
    </row>
    <row r="35" spans="1:259" x14ac:dyDescent="0.25">
      <c r="A35" s="18" t="b">
        <f t="shared" si="0"/>
        <v>1</v>
      </c>
      <c r="B35" s="23" t="s">
        <v>851</v>
      </c>
      <c r="C35" s="20" t="s">
        <v>855</v>
      </c>
      <c r="D35" s="20">
        <v>1979.11</v>
      </c>
      <c r="H35" s="19">
        <v>1</v>
      </c>
      <c r="I35" s="19">
        <v>0</v>
      </c>
      <c r="J35" s="19">
        <v>0</v>
      </c>
      <c r="K35" s="19">
        <v>0</v>
      </c>
      <c r="L35" s="19">
        <v>0</v>
      </c>
      <c r="M35" s="19">
        <v>0</v>
      </c>
      <c r="N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M35" s="19">
        <v>0</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H35" s="19">
        <v>0</v>
      </c>
      <c r="BJ35" s="19">
        <v>0</v>
      </c>
      <c r="BK35" s="25" t="s">
        <v>663</v>
      </c>
      <c r="BL35" s="19">
        <v>2</v>
      </c>
      <c r="BM35" s="20">
        <v>1</v>
      </c>
      <c r="BN35" s="19">
        <v>1</v>
      </c>
      <c r="BO35" s="19">
        <v>1</v>
      </c>
      <c r="BP35" s="19">
        <v>0</v>
      </c>
      <c r="BQ35" s="19">
        <v>0</v>
      </c>
      <c r="BR35" s="19">
        <v>16</v>
      </c>
      <c r="BS35" s="19">
        <v>1</v>
      </c>
      <c r="BT35" s="19">
        <v>2</v>
      </c>
      <c r="BU35" s="19">
        <v>1</v>
      </c>
      <c r="BV35" s="19">
        <v>0</v>
      </c>
      <c r="BW35" s="19">
        <v>0</v>
      </c>
      <c r="BX35" s="19">
        <v>0</v>
      </c>
      <c r="BY35" s="19">
        <v>0</v>
      </c>
      <c r="BZ35" s="19">
        <v>0</v>
      </c>
      <c r="CA35" s="19">
        <v>0</v>
      </c>
      <c r="CB35" s="19">
        <v>0</v>
      </c>
      <c r="CC35" s="25" t="s">
        <v>83</v>
      </c>
      <c r="CD35" s="19">
        <v>2</v>
      </c>
      <c r="CE35" s="20">
        <v>1</v>
      </c>
      <c r="CF35" s="19">
        <v>1979.2</v>
      </c>
      <c r="CJ35" s="19">
        <v>10</v>
      </c>
      <c r="CK35" s="19">
        <v>1</v>
      </c>
      <c r="CL35" s="19">
        <v>0</v>
      </c>
      <c r="CM35" s="19">
        <v>0</v>
      </c>
      <c r="CN35" s="19">
        <v>0</v>
      </c>
      <c r="CO35" s="19">
        <v>0</v>
      </c>
      <c r="CP35" s="19">
        <v>0</v>
      </c>
      <c r="CR35" s="19">
        <v>0</v>
      </c>
      <c r="CS35" s="19">
        <v>0</v>
      </c>
      <c r="CT35" s="19">
        <v>0</v>
      </c>
      <c r="CU35" s="19">
        <v>0</v>
      </c>
      <c r="CV35" s="19">
        <v>0</v>
      </c>
      <c r="CW35" s="19">
        <v>0</v>
      </c>
      <c r="CX35" s="19">
        <v>0</v>
      </c>
      <c r="CY35" s="19">
        <v>0</v>
      </c>
      <c r="CZ35" s="19">
        <v>0</v>
      </c>
      <c r="DA35" s="19">
        <v>0</v>
      </c>
      <c r="DB35" s="19">
        <v>0</v>
      </c>
      <c r="DC35" s="19">
        <v>0</v>
      </c>
      <c r="DD35" s="19">
        <v>0</v>
      </c>
      <c r="DE35" s="19">
        <v>0</v>
      </c>
      <c r="DF35" s="19">
        <v>0</v>
      </c>
      <c r="DG35" s="19">
        <v>0</v>
      </c>
      <c r="DH35" s="19">
        <v>0</v>
      </c>
      <c r="DI35" s="19">
        <v>0</v>
      </c>
      <c r="DO35" s="19">
        <v>1</v>
      </c>
      <c r="DP35" s="19">
        <v>0</v>
      </c>
      <c r="DQ35" s="19">
        <v>0</v>
      </c>
      <c r="DR35" s="19">
        <v>0</v>
      </c>
      <c r="DS35" s="19">
        <v>0</v>
      </c>
      <c r="DT35" s="19">
        <v>0</v>
      </c>
      <c r="DU35" s="19">
        <v>0</v>
      </c>
      <c r="DV35" s="19">
        <v>0</v>
      </c>
      <c r="DW35" s="19">
        <v>0</v>
      </c>
      <c r="DX35" s="19">
        <v>0</v>
      </c>
      <c r="DY35" s="19">
        <v>0</v>
      </c>
      <c r="DZ35" s="19">
        <v>0</v>
      </c>
      <c r="EA35" s="19">
        <v>0</v>
      </c>
      <c r="EB35" s="19">
        <v>0</v>
      </c>
      <c r="EC35" s="19">
        <v>0</v>
      </c>
      <c r="ED35" s="19">
        <v>0</v>
      </c>
      <c r="EE35" s="19">
        <v>0</v>
      </c>
      <c r="EF35" s="19">
        <v>0</v>
      </c>
      <c r="EG35" s="19">
        <v>0</v>
      </c>
      <c r="EH35" s="19">
        <v>1</v>
      </c>
      <c r="EI35" s="19" t="s">
        <v>664</v>
      </c>
      <c r="EJ35" s="19">
        <v>1</v>
      </c>
      <c r="EK35" s="19">
        <v>7</v>
      </c>
      <c r="EL35" s="19">
        <v>1</v>
      </c>
      <c r="EM35" s="25" t="s">
        <v>47</v>
      </c>
      <c r="EN35" s="19">
        <v>2</v>
      </c>
      <c r="EO35" s="20">
        <v>0</v>
      </c>
      <c r="EP35" s="19">
        <v>0</v>
      </c>
      <c r="EQ35" s="19">
        <v>0</v>
      </c>
      <c r="ER35" s="19">
        <v>0</v>
      </c>
      <c r="EV35" s="19">
        <v>0</v>
      </c>
      <c r="EW35" s="19">
        <v>0</v>
      </c>
      <c r="EX35" s="19">
        <v>0</v>
      </c>
      <c r="EY35" s="19">
        <v>0</v>
      </c>
      <c r="EZ35" s="19">
        <v>0</v>
      </c>
      <c r="FA35" s="19">
        <v>0</v>
      </c>
      <c r="FB35" s="19">
        <v>0</v>
      </c>
      <c r="FC35" s="19">
        <v>0</v>
      </c>
      <c r="FD35" s="19">
        <v>0</v>
      </c>
      <c r="FE35" s="19">
        <v>0</v>
      </c>
      <c r="FF35" s="19">
        <v>1</v>
      </c>
      <c r="FG35" s="19">
        <v>1</v>
      </c>
      <c r="FH35" s="19">
        <v>0</v>
      </c>
      <c r="FI35" s="19">
        <v>0</v>
      </c>
      <c r="FJ35" s="19">
        <v>0</v>
      </c>
      <c r="FK35" s="19">
        <v>1</v>
      </c>
      <c r="FL35" s="19">
        <v>1</v>
      </c>
      <c r="FM35" s="19">
        <v>0</v>
      </c>
      <c r="FN35" s="19">
        <v>0</v>
      </c>
      <c r="FO35" s="19">
        <v>0</v>
      </c>
      <c r="FR35" s="19">
        <v>0</v>
      </c>
      <c r="FT35" s="25" t="s">
        <v>84</v>
      </c>
      <c r="FU35" s="19">
        <v>2</v>
      </c>
      <c r="FV35" s="20">
        <v>1</v>
      </c>
      <c r="GB35" s="19">
        <v>1</v>
      </c>
      <c r="GC35" s="19">
        <v>1</v>
      </c>
      <c r="GD35" s="19">
        <v>0</v>
      </c>
      <c r="GE35" s="19">
        <v>1</v>
      </c>
      <c r="GF35" s="19">
        <v>1</v>
      </c>
      <c r="GG35" s="19">
        <v>1</v>
      </c>
      <c r="GH35" s="19">
        <v>0</v>
      </c>
      <c r="GI35" s="19">
        <v>1</v>
      </c>
      <c r="GJ35" s="19">
        <v>0</v>
      </c>
      <c r="GK35" s="19">
        <v>1</v>
      </c>
      <c r="GL35" s="19">
        <v>0</v>
      </c>
      <c r="GM35" s="19">
        <v>0</v>
      </c>
      <c r="GN35" s="19">
        <v>0</v>
      </c>
      <c r="GO35" s="19">
        <v>0</v>
      </c>
      <c r="GP35" s="19">
        <v>0</v>
      </c>
      <c r="GQ35" s="19">
        <v>0</v>
      </c>
      <c r="GR35" s="19">
        <v>0</v>
      </c>
      <c r="GS35" s="19">
        <v>0</v>
      </c>
      <c r="GT35" s="19">
        <v>0</v>
      </c>
      <c r="GU35" s="19">
        <v>1</v>
      </c>
      <c r="GV35" s="19">
        <v>4</v>
      </c>
      <c r="GW35" s="19">
        <v>1</v>
      </c>
      <c r="GX35" s="19">
        <v>1</v>
      </c>
      <c r="GY35" s="19">
        <v>2</v>
      </c>
      <c r="GZ35" s="25" t="s">
        <v>85</v>
      </c>
      <c r="HA35" s="19">
        <v>0</v>
      </c>
      <c r="HC35" s="19">
        <v>2</v>
      </c>
      <c r="HD35" s="20" t="b">
        <f t="shared" si="1"/>
        <v>1</v>
      </c>
      <c r="HE35" s="21" t="b">
        <f t="shared" si="2"/>
        <v>0</v>
      </c>
      <c r="HF35" s="21" t="b">
        <f t="shared" si="3"/>
        <v>1</v>
      </c>
      <c r="HG35" s="19" t="b">
        <f t="shared" si="51"/>
        <v>0</v>
      </c>
      <c r="HH35" s="20" t="b">
        <f t="shared" si="52"/>
        <v>0</v>
      </c>
      <c r="HI35" s="19" t="b">
        <f t="shared" si="53"/>
        <v>0</v>
      </c>
      <c r="HJ35" s="19" t="b">
        <f t="shared" si="54"/>
        <v>0</v>
      </c>
      <c r="HK35" s="19" t="b">
        <f t="shared" si="55"/>
        <v>0</v>
      </c>
      <c r="HL35" s="20" t="b">
        <f t="shared" si="56"/>
        <v>0</v>
      </c>
      <c r="HM35" s="19" t="b">
        <f t="shared" si="57"/>
        <v>0</v>
      </c>
      <c r="HN35" s="19" t="b">
        <f t="shared" si="58"/>
        <v>0</v>
      </c>
      <c r="HO35" s="19" t="b">
        <f t="shared" si="59"/>
        <v>0</v>
      </c>
      <c r="HP35" s="19" t="b">
        <f t="shared" si="13"/>
        <v>0</v>
      </c>
      <c r="HQ35" s="19" t="b">
        <f t="shared" si="60"/>
        <v>0</v>
      </c>
      <c r="HR35" s="19" t="b">
        <f t="shared" si="15"/>
        <v>0</v>
      </c>
      <c r="HS35" s="20" t="b">
        <f t="shared" si="61"/>
        <v>1</v>
      </c>
      <c r="HT35" s="19" t="b">
        <f t="shared" si="62"/>
        <v>0</v>
      </c>
      <c r="HU35" s="19" t="b">
        <f t="shared" si="63"/>
        <v>0</v>
      </c>
      <c r="HV35" s="19" t="b">
        <f t="shared" si="64"/>
        <v>0</v>
      </c>
      <c r="HW35" s="19" t="b">
        <f t="shared" si="20"/>
        <v>0</v>
      </c>
      <c r="HX35" s="19" t="b">
        <f t="shared" si="65"/>
        <v>1</v>
      </c>
      <c r="HY35" s="19" t="b">
        <f t="shared" si="66"/>
        <v>1</v>
      </c>
      <c r="HZ35" s="19" t="b">
        <f t="shared" si="23"/>
        <v>1</v>
      </c>
      <c r="IA35" s="20" t="b">
        <f t="shared" si="67"/>
        <v>1</v>
      </c>
      <c r="IB35" s="21" t="b">
        <f t="shared" si="25"/>
        <v>1</v>
      </c>
      <c r="IC35" s="19" t="b">
        <f t="shared" si="68"/>
        <v>0</v>
      </c>
      <c r="ID35" s="19" t="b">
        <f t="shared" si="69"/>
        <v>0</v>
      </c>
      <c r="IE35" s="19" t="b">
        <f t="shared" si="70"/>
        <v>0</v>
      </c>
      <c r="IF35" s="19" t="b">
        <f t="shared" si="29"/>
        <v>0</v>
      </c>
      <c r="IG35" s="19" t="b">
        <f t="shared" si="47"/>
        <v>0</v>
      </c>
      <c r="IH35" s="20">
        <f t="shared" si="71"/>
        <v>0</v>
      </c>
      <c r="II35" s="19">
        <f t="shared" si="72"/>
        <v>0</v>
      </c>
      <c r="IJ35" s="19">
        <f t="shared" si="73"/>
        <v>0</v>
      </c>
      <c r="IK35" s="19">
        <f t="shared" si="74"/>
        <v>0</v>
      </c>
      <c r="IL35" s="19">
        <f t="shared" si="75"/>
        <v>0</v>
      </c>
      <c r="IM35" s="19">
        <f t="shared" si="76"/>
        <v>0</v>
      </c>
      <c r="IN35" s="19">
        <f t="shared" si="77"/>
        <v>0</v>
      </c>
      <c r="IO35" s="19">
        <f t="shared" si="78"/>
        <v>0</v>
      </c>
      <c r="IP35" s="19">
        <f t="shared" si="79"/>
        <v>0</v>
      </c>
      <c r="IQ35" s="19">
        <f t="shared" si="80"/>
        <v>0</v>
      </c>
      <c r="IR35" s="19">
        <f t="shared" si="81"/>
        <v>0</v>
      </c>
      <c r="IS35" s="19">
        <f t="shared" si="82"/>
        <v>0</v>
      </c>
      <c r="IT35" s="19">
        <f t="shared" si="83"/>
        <v>0</v>
      </c>
      <c r="IU35" s="19">
        <f t="shared" si="84"/>
        <v>0</v>
      </c>
      <c r="IV35" s="19">
        <f t="shared" si="85"/>
        <v>0</v>
      </c>
      <c r="IW35" s="19">
        <f t="shared" si="86"/>
        <v>16</v>
      </c>
      <c r="IX35" s="19">
        <f t="shared" si="50"/>
        <v>16</v>
      </c>
      <c r="IY35" s="22">
        <f t="shared" si="49"/>
        <v>7.43801652892562E-2</v>
      </c>
    </row>
    <row r="36" spans="1:259" x14ac:dyDescent="0.25">
      <c r="A36" s="18" t="b">
        <f t="shared" si="0"/>
        <v>1</v>
      </c>
      <c r="B36" s="23" t="s">
        <v>851</v>
      </c>
      <c r="C36" s="20" t="s">
        <v>856</v>
      </c>
      <c r="D36" s="20">
        <v>1979.26</v>
      </c>
      <c r="H36" s="19">
        <v>12</v>
      </c>
      <c r="I36" s="19">
        <v>1</v>
      </c>
      <c r="J36" s="19">
        <v>1</v>
      </c>
      <c r="K36" s="19">
        <v>0</v>
      </c>
      <c r="L36" s="19">
        <v>1</v>
      </c>
      <c r="M36" s="19">
        <v>1</v>
      </c>
      <c r="N36" s="19">
        <v>1</v>
      </c>
      <c r="O36" s="19">
        <v>1</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I36" s="19">
        <v>0</v>
      </c>
      <c r="AK36" s="19">
        <v>0</v>
      </c>
      <c r="AL36" s="25" t="s">
        <v>35</v>
      </c>
      <c r="AN36" s="19">
        <v>0</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0</v>
      </c>
      <c r="BF36" s="19">
        <v>0</v>
      </c>
      <c r="BL36" s="19">
        <v>2</v>
      </c>
      <c r="BM36" s="20">
        <v>1</v>
      </c>
      <c r="BN36" s="19">
        <v>1</v>
      </c>
      <c r="BO36" s="19">
        <v>1</v>
      </c>
      <c r="BP36" s="19">
        <v>0</v>
      </c>
      <c r="BQ36" s="19">
        <v>0</v>
      </c>
      <c r="BR36" s="19">
        <v>2</v>
      </c>
      <c r="BS36" s="19">
        <v>1</v>
      </c>
      <c r="BT36" s="19">
        <v>2</v>
      </c>
      <c r="BU36" s="19">
        <v>1</v>
      </c>
      <c r="BV36" s="19">
        <v>0</v>
      </c>
      <c r="BW36" s="19">
        <v>0</v>
      </c>
      <c r="BX36" s="19">
        <v>0</v>
      </c>
      <c r="BY36" s="19">
        <v>0</v>
      </c>
      <c r="BZ36" s="19">
        <v>0</v>
      </c>
      <c r="CA36" s="19">
        <v>0</v>
      </c>
      <c r="CB36" s="19">
        <v>0</v>
      </c>
      <c r="CC36" s="25" t="s">
        <v>35</v>
      </c>
      <c r="CD36" s="19">
        <v>2</v>
      </c>
      <c r="CE36" s="20">
        <v>1</v>
      </c>
      <c r="CF36" s="19">
        <v>1979.21</v>
      </c>
      <c r="CJ36" s="19">
        <v>20</v>
      </c>
      <c r="CK36" s="19">
        <v>1</v>
      </c>
      <c r="CL36" s="19">
        <v>1</v>
      </c>
      <c r="CM36" s="19">
        <v>0</v>
      </c>
      <c r="CN36" s="19">
        <v>1</v>
      </c>
      <c r="CO36" s="19">
        <v>1</v>
      </c>
      <c r="CP36" s="19">
        <v>1</v>
      </c>
      <c r="CQ36" s="19">
        <v>1</v>
      </c>
      <c r="CR36" s="19">
        <v>0</v>
      </c>
      <c r="CS36" s="19">
        <v>0</v>
      </c>
      <c r="CT36" s="19">
        <v>0</v>
      </c>
      <c r="CU36" s="19">
        <v>0</v>
      </c>
      <c r="CV36" s="19">
        <v>0</v>
      </c>
      <c r="CW36" s="19">
        <v>0</v>
      </c>
      <c r="CX36" s="19">
        <v>0</v>
      </c>
      <c r="CY36" s="19">
        <v>0</v>
      </c>
      <c r="CZ36" s="19">
        <v>0</v>
      </c>
      <c r="DA36" s="19">
        <v>0</v>
      </c>
      <c r="DB36" s="19">
        <v>0</v>
      </c>
      <c r="DC36" s="19">
        <v>0</v>
      </c>
      <c r="DD36" s="19">
        <v>0</v>
      </c>
      <c r="DE36" s="19">
        <v>0</v>
      </c>
      <c r="DF36" s="19">
        <v>0</v>
      </c>
      <c r="DG36" s="19">
        <v>0</v>
      </c>
      <c r="DH36" s="19">
        <v>0</v>
      </c>
      <c r="DI36" s="19">
        <v>0</v>
      </c>
      <c r="DK36" s="19">
        <v>1</v>
      </c>
      <c r="DL36" s="19">
        <v>38</v>
      </c>
      <c r="DM36" s="19">
        <v>1</v>
      </c>
      <c r="DN36" s="25" t="s">
        <v>665</v>
      </c>
      <c r="DP36" s="19">
        <v>0</v>
      </c>
      <c r="DQ36" s="19">
        <v>0</v>
      </c>
      <c r="DR36" s="19">
        <v>0</v>
      </c>
      <c r="DS36" s="19">
        <v>0</v>
      </c>
      <c r="DT36" s="19">
        <v>0</v>
      </c>
      <c r="DU36" s="19">
        <v>0</v>
      </c>
      <c r="DV36" s="19">
        <v>0</v>
      </c>
      <c r="DW36" s="19">
        <v>0</v>
      </c>
      <c r="DX36" s="19">
        <v>0</v>
      </c>
      <c r="DY36" s="19">
        <v>0</v>
      </c>
      <c r="DZ36" s="19">
        <v>0</v>
      </c>
      <c r="EA36" s="19">
        <v>0</v>
      </c>
      <c r="EB36" s="19">
        <v>0</v>
      </c>
      <c r="EC36" s="19">
        <v>0</v>
      </c>
      <c r="ED36" s="19">
        <v>0</v>
      </c>
      <c r="EE36" s="19">
        <v>0</v>
      </c>
      <c r="EF36" s="19">
        <v>0</v>
      </c>
      <c r="EG36" s="19">
        <v>0</v>
      </c>
      <c r="EH36" s="19">
        <v>0</v>
      </c>
      <c r="EN36" s="19">
        <v>2</v>
      </c>
      <c r="EO36" s="20">
        <v>1</v>
      </c>
      <c r="EP36" s="19">
        <v>1</v>
      </c>
      <c r="EQ36" s="19">
        <v>1</v>
      </c>
      <c r="ER36" s="19">
        <v>1</v>
      </c>
      <c r="ES36" s="19">
        <v>0</v>
      </c>
      <c r="ET36" s="19">
        <v>1</v>
      </c>
      <c r="EU36" s="19">
        <v>1</v>
      </c>
      <c r="EV36" s="19">
        <v>1</v>
      </c>
      <c r="EW36" s="19">
        <v>0</v>
      </c>
      <c r="EX36" s="19">
        <v>0</v>
      </c>
      <c r="EY36" s="19">
        <v>0</v>
      </c>
      <c r="EZ36" s="19">
        <v>0</v>
      </c>
      <c r="FA36" s="19">
        <v>1</v>
      </c>
      <c r="FB36" s="19">
        <v>0</v>
      </c>
      <c r="FC36" s="19">
        <v>0</v>
      </c>
      <c r="FD36" s="19">
        <v>1</v>
      </c>
      <c r="FE36" s="19">
        <v>0</v>
      </c>
      <c r="FF36" s="19">
        <v>1</v>
      </c>
      <c r="FG36" s="19">
        <v>0</v>
      </c>
      <c r="FH36" s="19">
        <v>1</v>
      </c>
      <c r="FI36" s="19">
        <v>0</v>
      </c>
      <c r="FJ36" s="19">
        <v>1</v>
      </c>
      <c r="FK36" s="19">
        <v>0</v>
      </c>
      <c r="FO36" s="19">
        <v>1</v>
      </c>
      <c r="FP36" s="19">
        <v>1</v>
      </c>
      <c r="FQ36" s="19">
        <v>2</v>
      </c>
      <c r="FR36" s="19">
        <v>0</v>
      </c>
      <c r="FT36" s="25" t="s">
        <v>86</v>
      </c>
      <c r="FU36" s="19">
        <v>2</v>
      </c>
      <c r="FV36" s="20">
        <v>1</v>
      </c>
      <c r="GB36" s="19">
        <v>1</v>
      </c>
      <c r="GC36" s="19">
        <v>0</v>
      </c>
      <c r="GD36" s="19">
        <v>1</v>
      </c>
      <c r="GE36" s="19">
        <v>1</v>
      </c>
      <c r="GF36" s="19">
        <v>1</v>
      </c>
      <c r="GG36" s="19">
        <v>1</v>
      </c>
      <c r="GH36" s="19">
        <v>1</v>
      </c>
      <c r="GI36" s="19">
        <v>0</v>
      </c>
      <c r="GJ36" s="19">
        <v>0</v>
      </c>
      <c r="GK36" s="19">
        <v>0</v>
      </c>
      <c r="GL36" s="19">
        <v>0</v>
      </c>
      <c r="GM36" s="19">
        <v>0</v>
      </c>
      <c r="GN36" s="19">
        <v>0</v>
      </c>
      <c r="GO36" s="19">
        <v>0</v>
      </c>
      <c r="GP36" s="19">
        <v>0</v>
      </c>
      <c r="GQ36" s="19">
        <v>0</v>
      </c>
      <c r="GR36" s="19">
        <v>0</v>
      </c>
      <c r="GS36" s="19">
        <v>0</v>
      </c>
      <c r="GT36" s="19">
        <v>0</v>
      </c>
      <c r="GU36" s="19">
        <v>1</v>
      </c>
      <c r="GV36" s="19">
        <v>5</v>
      </c>
      <c r="GW36" s="19">
        <v>1</v>
      </c>
      <c r="GX36" s="19">
        <v>1</v>
      </c>
      <c r="GY36" s="19">
        <v>10</v>
      </c>
      <c r="GZ36" s="25" t="s">
        <v>35</v>
      </c>
      <c r="HA36" s="19">
        <v>0</v>
      </c>
      <c r="HC36" s="19">
        <v>2</v>
      </c>
      <c r="HD36" s="20" t="b">
        <f t="shared" si="1"/>
        <v>1</v>
      </c>
      <c r="HE36" s="21" t="b">
        <f t="shared" si="2"/>
        <v>0</v>
      </c>
      <c r="HF36" s="21" t="b">
        <f t="shared" si="3"/>
        <v>1</v>
      </c>
      <c r="HG36" s="19" t="b">
        <f t="shared" si="51"/>
        <v>0</v>
      </c>
      <c r="HH36" s="20" t="b">
        <f t="shared" si="52"/>
        <v>1</v>
      </c>
      <c r="HI36" s="19" t="b">
        <f t="shared" si="53"/>
        <v>0</v>
      </c>
      <c r="HJ36" s="19" t="b">
        <f t="shared" si="54"/>
        <v>1</v>
      </c>
      <c r="HK36" s="19" t="b">
        <f t="shared" si="55"/>
        <v>1</v>
      </c>
      <c r="HL36" s="20" t="b">
        <f t="shared" si="56"/>
        <v>1</v>
      </c>
      <c r="HM36" s="19" t="b">
        <f t="shared" si="57"/>
        <v>0</v>
      </c>
      <c r="HN36" s="19" t="b">
        <f t="shared" si="58"/>
        <v>0</v>
      </c>
      <c r="HO36" s="19" t="b">
        <f t="shared" si="59"/>
        <v>0</v>
      </c>
      <c r="HP36" s="19" t="b">
        <f t="shared" si="13"/>
        <v>0</v>
      </c>
      <c r="HQ36" s="19" t="b">
        <f t="shared" si="60"/>
        <v>1</v>
      </c>
      <c r="HR36" s="19" t="b">
        <f t="shared" si="15"/>
        <v>0</v>
      </c>
      <c r="HS36" s="20" t="b">
        <f t="shared" si="61"/>
        <v>0</v>
      </c>
      <c r="HT36" s="19" t="b">
        <f t="shared" si="62"/>
        <v>0</v>
      </c>
      <c r="HU36" s="19" t="b">
        <f t="shared" si="63"/>
        <v>0</v>
      </c>
      <c r="HV36" s="19" t="b">
        <f t="shared" si="64"/>
        <v>0</v>
      </c>
      <c r="HW36" s="19" t="b">
        <f t="shared" si="20"/>
        <v>0</v>
      </c>
      <c r="HX36" s="19" t="b">
        <f t="shared" si="65"/>
        <v>0</v>
      </c>
      <c r="HY36" s="19" t="b">
        <f t="shared" si="66"/>
        <v>0</v>
      </c>
      <c r="HZ36" s="19" t="b">
        <f t="shared" si="23"/>
        <v>0</v>
      </c>
      <c r="IA36" s="20" t="b">
        <f t="shared" si="67"/>
        <v>0</v>
      </c>
      <c r="IB36" s="21" t="b">
        <f t="shared" si="25"/>
        <v>0</v>
      </c>
      <c r="IC36" s="19" t="b">
        <f t="shared" si="68"/>
        <v>1</v>
      </c>
      <c r="ID36" s="19" t="b">
        <f t="shared" si="69"/>
        <v>0</v>
      </c>
      <c r="IE36" s="19" t="b">
        <f t="shared" si="70"/>
        <v>0</v>
      </c>
      <c r="IF36" s="19" t="b">
        <f t="shared" si="29"/>
        <v>0</v>
      </c>
      <c r="IG36" s="19" t="b">
        <f t="shared" si="47"/>
        <v>1</v>
      </c>
      <c r="IH36" s="20">
        <f t="shared" si="71"/>
        <v>0</v>
      </c>
      <c r="II36" s="19">
        <f t="shared" si="72"/>
        <v>0</v>
      </c>
      <c r="IJ36" s="19">
        <f t="shared" si="73"/>
        <v>0</v>
      </c>
      <c r="IK36" s="19">
        <f t="shared" si="74"/>
        <v>0</v>
      </c>
      <c r="IL36" s="19">
        <f t="shared" si="75"/>
        <v>5</v>
      </c>
      <c r="IM36" s="19">
        <f t="shared" si="76"/>
        <v>0</v>
      </c>
      <c r="IN36" s="19">
        <f t="shared" si="77"/>
        <v>0</v>
      </c>
      <c r="IO36" s="19">
        <f t="shared" si="78"/>
        <v>0</v>
      </c>
      <c r="IP36" s="19">
        <f t="shared" si="79"/>
        <v>0</v>
      </c>
      <c r="IQ36" s="19">
        <f t="shared" si="80"/>
        <v>0</v>
      </c>
      <c r="IR36" s="19">
        <f t="shared" si="81"/>
        <v>0</v>
      </c>
      <c r="IS36" s="19">
        <f t="shared" si="82"/>
        <v>0</v>
      </c>
      <c r="IT36" s="19">
        <f t="shared" si="83"/>
        <v>0</v>
      </c>
      <c r="IU36" s="19">
        <f t="shared" si="84"/>
        <v>0</v>
      </c>
      <c r="IV36" s="19">
        <f t="shared" si="85"/>
        <v>0</v>
      </c>
      <c r="IW36" s="19">
        <f t="shared" si="86"/>
        <v>0</v>
      </c>
      <c r="IX36" s="19">
        <f t="shared" si="50"/>
        <v>5</v>
      </c>
      <c r="IY36" s="22">
        <f t="shared" si="49"/>
        <v>0.375</v>
      </c>
    </row>
    <row r="37" spans="1:259" x14ac:dyDescent="0.25">
      <c r="A37" s="18" t="b">
        <f t="shared" si="0"/>
        <v>1</v>
      </c>
      <c r="B37" s="23" t="s">
        <v>851</v>
      </c>
      <c r="C37" s="20" t="s">
        <v>857</v>
      </c>
      <c r="D37" s="20">
        <v>1979.3</v>
      </c>
      <c r="H37" s="19">
        <v>80</v>
      </c>
      <c r="I37" s="19">
        <v>1</v>
      </c>
      <c r="J37" s="19">
        <v>0</v>
      </c>
      <c r="K37" s="19">
        <v>0</v>
      </c>
      <c r="L37" s="19">
        <v>1</v>
      </c>
      <c r="M37" s="19">
        <v>0</v>
      </c>
      <c r="N37" s="19">
        <v>1</v>
      </c>
      <c r="O37" s="19">
        <v>1</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I37" s="19">
        <v>0</v>
      </c>
      <c r="AK37" s="19">
        <v>0</v>
      </c>
      <c r="AL37" s="25" t="s">
        <v>35</v>
      </c>
      <c r="AN37" s="19">
        <v>0</v>
      </c>
      <c r="AO37" s="19">
        <v>0</v>
      </c>
      <c r="AP37" s="19">
        <v>0</v>
      </c>
      <c r="AQ37" s="19">
        <v>0</v>
      </c>
      <c r="AR37" s="19">
        <v>0</v>
      </c>
      <c r="AS37" s="19">
        <v>0</v>
      </c>
      <c r="AT37" s="19">
        <v>0</v>
      </c>
      <c r="AU37" s="19">
        <v>0</v>
      </c>
      <c r="AV37" s="19">
        <v>0</v>
      </c>
      <c r="AW37" s="19">
        <v>0</v>
      </c>
      <c r="AX37" s="19">
        <v>0</v>
      </c>
      <c r="AY37" s="19">
        <v>0</v>
      </c>
      <c r="AZ37" s="19">
        <v>0</v>
      </c>
      <c r="BA37" s="19">
        <v>0</v>
      </c>
      <c r="BB37" s="19">
        <v>0</v>
      </c>
      <c r="BC37" s="19">
        <v>0</v>
      </c>
      <c r="BD37" s="19">
        <v>0</v>
      </c>
      <c r="BE37" s="19">
        <v>0</v>
      </c>
      <c r="BF37" s="19">
        <v>0</v>
      </c>
      <c r="BL37" s="19">
        <v>2</v>
      </c>
      <c r="BM37" s="20">
        <v>1</v>
      </c>
      <c r="BN37" s="19">
        <v>1</v>
      </c>
      <c r="BO37" s="19">
        <v>1</v>
      </c>
      <c r="BP37" s="19">
        <v>0</v>
      </c>
      <c r="BQ37" s="19">
        <v>0</v>
      </c>
      <c r="BR37" s="19">
        <v>5</v>
      </c>
      <c r="BS37" s="19">
        <v>2</v>
      </c>
      <c r="BT37" s="19">
        <v>2</v>
      </c>
      <c r="BU37" s="19">
        <v>2</v>
      </c>
      <c r="BV37" s="19">
        <v>0</v>
      </c>
      <c r="BW37" s="19">
        <v>0</v>
      </c>
      <c r="BX37" s="19">
        <v>0</v>
      </c>
      <c r="BY37" s="19">
        <v>0</v>
      </c>
      <c r="BZ37" s="19">
        <v>0</v>
      </c>
      <c r="CA37" s="19">
        <v>0</v>
      </c>
      <c r="CB37" s="19">
        <v>0</v>
      </c>
      <c r="CC37" s="25" t="s">
        <v>35</v>
      </c>
      <c r="CD37" s="19">
        <v>2</v>
      </c>
      <c r="CE37" s="20">
        <v>1</v>
      </c>
      <c r="CF37" s="19">
        <v>1979.18</v>
      </c>
      <c r="CJ37" s="19">
        <v>60</v>
      </c>
      <c r="CK37" s="19">
        <v>1</v>
      </c>
      <c r="CL37" s="19">
        <v>0</v>
      </c>
      <c r="CM37" s="19">
        <v>0</v>
      </c>
      <c r="CN37" s="19">
        <v>1</v>
      </c>
      <c r="CO37" s="19">
        <v>0</v>
      </c>
      <c r="CP37" s="19">
        <v>1</v>
      </c>
      <c r="CQ37" s="19">
        <v>1</v>
      </c>
      <c r="CR37" s="19">
        <v>0</v>
      </c>
      <c r="CS37" s="19">
        <v>0</v>
      </c>
      <c r="CT37" s="19">
        <v>0</v>
      </c>
      <c r="CU37" s="19">
        <v>0</v>
      </c>
      <c r="CV37" s="19">
        <v>0</v>
      </c>
      <c r="CW37" s="19">
        <v>0</v>
      </c>
      <c r="CX37" s="19">
        <v>0</v>
      </c>
      <c r="CY37" s="19">
        <v>0</v>
      </c>
      <c r="CZ37" s="19">
        <v>0</v>
      </c>
      <c r="DA37" s="19">
        <v>0</v>
      </c>
      <c r="DB37" s="19">
        <v>0</v>
      </c>
      <c r="DC37" s="19">
        <v>0</v>
      </c>
      <c r="DD37" s="19">
        <v>0</v>
      </c>
      <c r="DE37" s="19">
        <v>0</v>
      </c>
      <c r="DF37" s="19">
        <v>0</v>
      </c>
      <c r="DG37" s="19">
        <v>0</v>
      </c>
      <c r="DH37" s="19">
        <v>0</v>
      </c>
      <c r="DI37" s="19">
        <v>0</v>
      </c>
      <c r="DK37" s="19">
        <v>1</v>
      </c>
      <c r="DL37" s="19">
        <v>66</v>
      </c>
      <c r="DM37" s="19">
        <v>1</v>
      </c>
      <c r="DN37" s="25" t="s">
        <v>35</v>
      </c>
      <c r="DP37" s="19">
        <v>0</v>
      </c>
      <c r="DQ37" s="19">
        <v>0</v>
      </c>
      <c r="DR37" s="19">
        <v>0</v>
      </c>
      <c r="DS37" s="19">
        <v>0</v>
      </c>
      <c r="DT37" s="19">
        <v>0</v>
      </c>
      <c r="DU37" s="19">
        <v>0</v>
      </c>
      <c r="DV37" s="19">
        <v>0</v>
      </c>
      <c r="DW37" s="19">
        <v>0</v>
      </c>
      <c r="DX37" s="19">
        <v>0</v>
      </c>
      <c r="DY37" s="19">
        <v>0</v>
      </c>
      <c r="DZ37" s="19">
        <v>0</v>
      </c>
      <c r="EA37" s="19">
        <v>0</v>
      </c>
      <c r="EB37" s="19">
        <v>0</v>
      </c>
      <c r="EC37" s="19">
        <v>0</v>
      </c>
      <c r="ED37" s="19">
        <v>0</v>
      </c>
      <c r="EE37" s="19">
        <v>0</v>
      </c>
      <c r="EF37" s="19">
        <v>0</v>
      </c>
      <c r="EG37" s="19">
        <v>0</v>
      </c>
      <c r="EH37" s="19">
        <v>0</v>
      </c>
      <c r="EN37" s="19">
        <v>2</v>
      </c>
      <c r="EO37" s="20">
        <v>0</v>
      </c>
      <c r="EP37" s="19">
        <v>0</v>
      </c>
      <c r="EQ37" s="19">
        <v>1</v>
      </c>
      <c r="ER37" s="19">
        <v>0</v>
      </c>
      <c r="EV37" s="19">
        <v>0</v>
      </c>
      <c r="EW37" s="19">
        <v>0</v>
      </c>
      <c r="EX37" s="19">
        <v>0</v>
      </c>
      <c r="EY37" s="19">
        <v>0</v>
      </c>
      <c r="EZ37" s="19">
        <v>0</v>
      </c>
      <c r="FA37" s="19">
        <v>0</v>
      </c>
      <c r="FB37" s="19">
        <v>0</v>
      </c>
      <c r="FC37" s="19">
        <v>0</v>
      </c>
      <c r="FD37" s="19">
        <v>0</v>
      </c>
      <c r="FE37" s="19">
        <v>0</v>
      </c>
      <c r="FF37" s="19">
        <v>1</v>
      </c>
      <c r="FG37" s="19">
        <v>0</v>
      </c>
      <c r="FH37" s="19">
        <v>1</v>
      </c>
      <c r="FI37" s="19">
        <v>1</v>
      </c>
      <c r="FJ37" s="19">
        <v>1</v>
      </c>
      <c r="FK37" s="19">
        <v>0</v>
      </c>
      <c r="FO37" s="19">
        <v>1</v>
      </c>
      <c r="FP37" s="19">
        <v>2</v>
      </c>
      <c r="FQ37" s="19">
        <v>2</v>
      </c>
      <c r="FR37" s="19">
        <v>0</v>
      </c>
      <c r="FT37" s="25" t="s">
        <v>87</v>
      </c>
      <c r="FU37" s="19">
        <v>2</v>
      </c>
      <c r="FV37" s="20">
        <v>3</v>
      </c>
      <c r="FW37" s="19">
        <v>1</v>
      </c>
      <c r="FX37" s="19">
        <v>3</v>
      </c>
      <c r="GA37" s="19">
        <v>0</v>
      </c>
      <c r="GB37" s="19">
        <v>1</v>
      </c>
      <c r="GC37" s="19">
        <v>1</v>
      </c>
      <c r="GD37" s="19">
        <v>1</v>
      </c>
      <c r="GE37" s="19">
        <v>1</v>
      </c>
      <c r="GF37" s="19">
        <v>1</v>
      </c>
      <c r="GG37" s="19">
        <v>1</v>
      </c>
      <c r="GH37" s="19">
        <v>1</v>
      </c>
      <c r="GI37" s="19">
        <v>1</v>
      </c>
      <c r="GJ37" s="19">
        <v>0</v>
      </c>
      <c r="GK37" s="19">
        <v>1</v>
      </c>
      <c r="GL37" s="19">
        <v>0</v>
      </c>
      <c r="GM37" s="19">
        <v>1</v>
      </c>
      <c r="GN37" s="19">
        <v>0</v>
      </c>
      <c r="GO37" s="19">
        <v>0</v>
      </c>
      <c r="GP37" s="19">
        <v>0</v>
      </c>
      <c r="GQ37" s="19">
        <v>1</v>
      </c>
      <c r="GR37" s="19">
        <v>0</v>
      </c>
      <c r="GS37" s="19">
        <v>1</v>
      </c>
      <c r="GT37" s="19">
        <v>1</v>
      </c>
      <c r="GU37" s="19">
        <v>0</v>
      </c>
      <c r="GV37" s="19">
        <v>1</v>
      </c>
      <c r="GW37" s="19">
        <v>1</v>
      </c>
      <c r="GX37" s="19">
        <v>1</v>
      </c>
      <c r="GY37" s="19">
        <v>8</v>
      </c>
      <c r="GZ37" s="25" t="s">
        <v>35</v>
      </c>
      <c r="HA37" s="19">
        <v>0</v>
      </c>
      <c r="HC37" s="19">
        <v>2</v>
      </c>
      <c r="HD37" s="20" t="b">
        <f t="shared" si="1"/>
        <v>1</v>
      </c>
      <c r="HE37" s="21" t="b">
        <f t="shared" si="2"/>
        <v>0</v>
      </c>
      <c r="HF37" s="21" t="b">
        <f t="shared" si="3"/>
        <v>1</v>
      </c>
      <c r="HG37" s="19" t="b">
        <f t="shared" si="51"/>
        <v>1</v>
      </c>
      <c r="HH37" s="20" t="b">
        <f t="shared" si="52"/>
        <v>0</v>
      </c>
      <c r="HI37" s="19" t="b">
        <f t="shared" si="53"/>
        <v>0</v>
      </c>
      <c r="HJ37" s="19" t="b">
        <f t="shared" si="54"/>
        <v>1</v>
      </c>
      <c r="HK37" s="19" t="b">
        <f t="shared" si="55"/>
        <v>0</v>
      </c>
      <c r="HL37" s="20" t="b">
        <f t="shared" si="56"/>
        <v>1</v>
      </c>
      <c r="HM37" s="19" t="b">
        <f t="shared" si="57"/>
        <v>1</v>
      </c>
      <c r="HN37" s="19" t="b">
        <f t="shared" si="58"/>
        <v>0</v>
      </c>
      <c r="HO37" s="19" t="b">
        <f t="shared" si="59"/>
        <v>0</v>
      </c>
      <c r="HP37" s="19" t="b">
        <f t="shared" si="13"/>
        <v>0</v>
      </c>
      <c r="HQ37" s="19" t="b">
        <f t="shared" si="60"/>
        <v>0</v>
      </c>
      <c r="HR37" s="19" t="b">
        <f t="shared" si="15"/>
        <v>1</v>
      </c>
      <c r="HS37" s="20" t="b">
        <f t="shared" si="61"/>
        <v>0</v>
      </c>
      <c r="HT37" s="19" t="b">
        <f t="shared" si="62"/>
        <v>0</v>
      </c>
      <c r="HU37" s="19" t="b">
        <f t="shared" si="63"/>
        <v>0</v>
      </c>
      <c r="HV37" s="19" t="b">
        <f t="shared" si="64"/>
        <v>0</v>
      </c>
      <c r="HW37" s="19" t="b">
        <f t="shared" si="20"/>
        <v>0</v>
      </c>
      <c r="HX37" s="19" t="b">
        <f t="shared" si="65"/>
        <v>0</v>
      </c>
      <c r="HY37" s="19" t="b">
        <f t="shared" si="66"/>
        <v>0</v>
      </c>
      <c r="HZ37" s="19" t="b">
        <f t="shared" si="23"/>
        <v>0</v>
      </c>
      <c r="IA37" s="20" t="b">
        <f t="shared" si="67"/>
        <v>1</v>
      </c>
      <c r="IB37" s="21" t="b">
        <f t="shared" si="25"/>
        <v>1</v>
      </c>
      <c r="IC37" s="19" t="b">
        <f t="shared" si="68"/>
        <v>0</v>
      </c>
      <c r="ID37" s="19" t="b">
        <f t="shared" si="69"/>
        <v>1</v>
      </c>
      <c r="IE37" s="19" t="b">
        <f t="shared" si="70"/>
        <v>1</v>
      </c>
      <c r="IF37" s="19" t="b">
        <f t="shared" si="29"/>
        <v>1</v>
      </c>
      <c r="IG37" s="19" t="b">
        <f t="shared" si="47"/>
        <v>0</v>
      </c>
      <c r="IH37" s="20">
        <f t="shared" si="71"/>
        <v>0</v>
      </c>
      <c r="II37" s="19">
        <f t="shared" si="72"/>
        <v>0</v>
      </c>
      <c r="IJ37" s="19">
        <f t="shared" si="73"/>
        <v>0</v>
      </c>
      <c r="IK37" s="19">
        <f t="shared" si="74"/>
        <v>0</v>
      </c>
      <c r="IL37" s="19">
        <f t="shared" si="75"/>
        <v>0</v>
      </c>
      <c r="IM37" s="19">
        <f t="shared" si="76"/>
        <v>0</v>
      </c>
      <c r="IN37" s="19">
        <f t="shared" si="77"/>
        <v>0</v>
      </c>
      <c r="IO37" s="19">
        <f t="shared" si="78"/>
        <v>0</v>
      </c>
      <c r="IP37" s="19">
        <f t="shared" si="79"/>
        <v>0</v>
      </c>
      <c r="IQ37" s="19">
        <f t="shared" si="80"/>
        <v>0</v>
      </c>
      <c r="IR37" s="19">
        <f t="shared" si="81"/>
        <v>0</v>
      </c>
      <c r="IS37" s="19">
        <f t="shared" si="82"/>
        <v>0</v>
      </c>
      <c r="IT37" s="19">
        <f t="shared" si="83"/>
        <v>0</v>
      </c>
      <c r="IU37" s="19">
        <f t="shared" si="84"/>
        <v>14</v>
      </c>
      <c r="IV37" s="19">
        <f t="shared" si="85"/>
        <v>0</v>
      </c>
      <c r="IW37" s="19">
        <f t="shared" si="86"/>
        <v>0</v>
      </c>
      <c r="IX37" s="19">
        <f t="shared" si="50"/>
        <v>14</v>
      </c>
      <c r="IY37" s="22">
        <f t="shared" si="49"/>
        <v>0.66176470588235292</v>
      </c>
    </row>
    <row r="38" spans="1:259" x14ac:dyDescent="0.25">
      <c r="A38" s="18" t="b">
        <f t="shared" si="0"/>
        <v>1</v>
      </c>
      <c r="B38" s="23" t="s">
        <v>851</v>
      </c>
      <c r="C38" s="20" t="s">
        <v>858</v>
      </c>
      <c r="D38" s="20">
        <v>1979.9</v>
      </c>
      <c r="H38" s="19">
        <v>100</v>
      </c>
      <c r="I38" s="19">
        <v>1</v>
      </c>
      <c r="J38" s="19">
        <v>1</v>
      </c>
      <c r="K38" s="19">
        <v>1</v>
      </c>
      <c r="L38" s="19">
        <v>1</v>
      </c>
      <c r="M38" s="19">
        <v>0</v>
      </c>
      <c r="N38" s="19">
        <v>1</v>
      </c>
      <c r="O38" s="19">
        <v>1</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I38" s="19">
        <v>0</v>
      </c>
      <c r="AK38" s="19">
        <v>0</v>
      </c>
      <c r="AL38" s="25" t="s">
        <v>35</v>
      </c>
      <c r="AN38" s="19">
        <v>0</v>
      </c>
      <c r="AO38" s="19">
        <v>0</v>
      </c>
      <c r="AP38" s="19">
        <v>0</v>
      </c>
      <c r="AQ38" s="19">
        <v>0</v>
      </c>
      <c r="AR38" s="19">
        <v>0</v>
      </c>
      <c r="AS38" s="19">
        <v>0</v>
      </c>
      <c r="AT38" s="19">
        <v>0</v>
      </c>
      <c r="AU38" s="19">
        <v>0</v>
      </c>
      <c r="AV38" s="19">
        <v>0</v>
      </c>
      <c r="AW38" s="19">
        <v>0</v>
      </c>
      <c r="AX38" s="19">
        <v>0</v>
      </c>
      <c r="AY38" s="19">
        <v>0</v>
      </c>
      <c r="AZ38" s="19">
        <v>0</v>
      </c>
      <c r="BA38" s="19">
        <v>0</v>
      </c>
      <c r="BB38" s="19">
        <v>0</v>
      </c>
      <c r="BC38" s="19">
        <v>0</v>
      </c>
      <c r="BD38" s="19">
        <v>0</v>
      </c>
      <c r="BE38" s="19">
        <v>0</v>
      </c>
      <c r="BF38" s="19">
        <v>0</v>
      </c>
      <c r="BL38" s="19">
        <v>2</v>
      </c>
      <c r="BM38" s="20">
        <v>1</v>
      </c>
      <c r="BN38" s="19">
        <v>1</v>
      </c>
      <c r="BO38" s="19">
        <v>1</v>
      </c>
      <c r="BP38" s="19">
        <v>0</v>
      </c>
      <c r="BQ38" s="19">
        <v>0</v>
      </c>
      <c r="BR38" s="19">
        <v>13</v>
      </c>
      <c r="BS38" s="19">
        <v>2</v>
      </c>
      <c r="BT38" s="19">
        <v>3</v>
      </c>
      <c r="BU38" s="19">
        <v>3</v>
      </c>
      <c r="BV38" s="19">
        <v>0</v>
      </c>
      <c r="BW38" s="19">
        <v>0</v>
      </c>
      <c r="BX38" s="19">
        <v>0</v>
      </c>
      <c r="BY38" s="19">
        <v>0</v>
      </c>
      <c r="BZ38" s="19">
        <v>0</v>
      </c>
      <c r="CA38" s="19">
        <v>0</v>
      </c>
      <c r="CB38" s="19">
        <v>1</v>
      </c>
      <c r="CC38" s="25" t="s">
        <v>35</v>
      </c>
      <c r="CD38" s="19">
        <v>2</v>
      </c>
      <c r="CE38" s="20">
        <v>1</v>
      </c>
      <c r="CF38" s="19">
        <v>1979.19</v>
      </c>
      <c r="CJ38" s="19">
        <v>99</v>
      </c>
      <c r="CK38" s="19">
        <v>1</v>
      </c>
      <c r="CL38" s="19">
        <v>1</v>
      </c>
      <c r="CM38" s="19">
        <v>1</v>
      </c>
      <c r="CN38" s="19">
        <v>1</v>
      </c>
      <c r="CO38" s="19">
        <v>0</v>
      </c>
      <c r="CP38" s="19">
        <v>1</v>
      </c>
      <c r="CQ38" s="19">
        <v>1</v>
      </c>
      <c r="CR38" s="19">
        <v>0</v>
      </c>
      <c r="CS38" s="19">
        <v>0</v>
      </c>
      <c r="CT38" s="19">
        <v>0</v>
      </c>
      <c r="CU38" s="19">
        <v>0</v>
      </c>
      <c r="CV38" s="19">
        <v>0</v>
      </c>
      <c r="CW38" s="19">
        <v>0</v>
      </c>
      <c r="CX38" s="19">
        <v>0</v>
      </c>
      <c r="CY38" s="19">
        <v>0</v>
      </c>
      <c r="CZ38" s="19">
        <v>0</v>
      </c>
      <c r="DA38" s="19">
        <v>0</v>
      </c>
      <c r="DB38" s="19">
        <v>0</v>
      </c>
      <c r="DC38" s="19">
        <v>0</v>
      </c>
      <c r="DD38" s="19">
        <v>0</v>
      </c>
      <c r="DE38" s="19">
        <v>0</v>
      </c>
      <c r="DF38" s="19">
        <v>0</v>
      </c>
      <c r="DG38" s="19">
        <v>0</v>
      </c>
      <c r="DH38" s="19">
        <v>0</v>
      </c>
      <c r="DI38" s="19">
        <v>0</v>
      </c>
      <c r="DK38" s="19">
        <v>1</v>
      </c>
      <c r="DL38" s="19">
        <v>93</v>
      </c>
      <c r="DM38" s="19">
        <v>0</v>
      </c>
      <c r="DN38" s="25" t="s">
        <v>35</v>
      </c>
      <c r="DP38" s="19">
        <v>0</v>
      </c>
      <c r="DQ38" s="19">
        <v>0</v>
      </c>
      <c r="DR38" s="19">
        <v>0</v>
      </c>
      <c r="DS38" s="19">
        <v>0</v>
      </c>
      <c r="DT38" s="19">
        <v>0</v>
      </c>
      <c r="DU38" s="19">
        <v>0</v>
      </c>
      <c r="DV38" s="19">
        <v>0</v>
      </c>
      <c r="DW38" s="19">
        <v>0</v>
      </c>
      <c r="DX38" s="19">
        <v>0</v>
      </c>
      <c r="DY38" s="19">
        <v>0</v>
      </c>
      <c r="DZ38" s="19">
        <v>0</v>
      </c>
      <c r="EA38" s="19">
        <v>0</v>
      </c>
      <c r="EB38" s="19">
        <v>0</v>
      </c>
      <c r="EC38" s="19">
        <v>0</v>
      </c>
      <c r="ED38" s="19">
        <v>0</v>
      </c>
      <c r="EE38" s="19">
        <v>0</v>
      </c>
      <c r="EF38" s="19">
        <v>0</v>
      </c>
      <c r="EG38" s="19">
        <v>0</v>
      </c>
      <c r="EH38" s="19">
        <v>0</v>
      </c>
      <c r="EN38" s="19">
        <v>2</v>
      </c>
      <c r="EO38" s="20">
        <v>1</v>
      </c>
      <c r="EP38" s="19">
        <v>1</v>
      </c>
      <c r="EQ38" s="19">
        <v>1</v>
      </c>
      <c r="ER38" s="19">
        <v>1</v>
      </c>
      <c r="ES38" s="19">
        <v>0</v>
      </c>
      <c r="ET38" s="19">
        <v>1</v>
      </c>
      <c r="EU38" s="19">
        <v>0</v>
      </c>
      <c r="EV38" s="19">
        <v>1</v>
      </c>
      <c r="EW38" s="19">
        <v>1</v>
      </c>
      <c r="EX38" s="19">
        <v>1</v>
      </c>
      <c r="EY38" s="19">
        <v>0</v>
      </c>
      <c r="EZ38" s="19">
        <v>0</v>
      </c>
      <c r="FA38" s="19">
        <v>0</v>
      </c>
      <c r="FB38" s="19">
        <v>0</v>
      </c>
      <c r="FC38" s="19">
        <v>0</v>
      </c>
      <c r="FD38" s="19">
        <v>0</v>
      </c>
      <c r="FE38" s="19">
        <v>0</v>
      </c>
      <c r="FF38" s="19">
        <v>1</v>
      </c>
      <c r="FG38" s="19">
        <v>1</v>
      </c>
      <c r="FH38" s="19">
        <v>0</v>
      </c>
      <c r="FI38" s="19">
        <v>1</v>
      </c>
      <c r="FJ38" s="19">
        <v>0</v>
      </c>
      <c r="FK38" s="19">
        <v>0</v>
      </c>
      <c r="FO38" s="19">
        <v>0</v>
      </c>
      <c r="FR38" s="19">
        <v>1</v>
      </c>
      <c r="FS38" s="25" t="s">
        <v>88</v>
      </c>
      <c r="FT38" s="25" t="s">
        <v>35</v>
      </c>
      <c r="FU38" s="19">
        <v>2</v>
      </c>
      <c r="FV38" s="20">
        <v>3</v>
      </c>
      <c r="FW38" s="19">
        <v>1</v>
      </c>
      <c r="FX38" s="19">
        <v>2</v>
      </c>
      <c r="GB38" s="19">
        <v>1</v>
      </c>
      <c r="GC38" s="19">
        <v>1</v>
      </c>
      <c r="GD38" s="19">
        <v>1</v>
      </c>
      <c r="GE38" s="19">
        <v>1</v>
      </c>
      <c r="GF38" s="19">
        <v>1</v>
      </c>
      <c r="GG38" s="19">
        <v>1</v>
      </c>
      <c r="GH38" s="19">
        <v>1</v>
      </c>
      <c r="GI38" s="19">
        <v>1</v>
      </c>
      <c r="GJ38" s="19">
        <v>0</v>
      </c>
      <c r="GK38" s="19">
        <v>1</v>
      </c>
      <c r="GL38" s="19">
        <v>0</v>
      </c>
      <c r="GM38" s="19">
        <v>0</v>
      </c>
      <c r="GN38" s="19">
        <v>0</v>
      </c>
      <c r="GO38" s="19">
        <v>0</v>
      </c>
      <c r="GP38" s="19">
        <v>0</v>
      </c>
      <c r="GQ38" s="19">
        <v>0</v>
      </c>
      <c r="GR38" s="19">
        <v>0</v>
      </c>
      <c r="GS38" s="19">
        <v>0</v>
      </c>
      <c r="GT38" s="19">
        <v>0</v>
      </c>
      <c r="GU38" s="19">
        <v>1</v>
      </c>
      <c r="GV38" s="19">
        <v>1</v>
      </c>
      <c r="GW38" s="19">
        <v>1</v>
      </c>
      <c r="GX38" s="19">
        <v>1</v>
      </c>
      <c r="GY38" s="19">
        <v>5</v>
      </c>
      <c r="GZ38" s="25" t="s">
        <v>89</v>
      </c>
      <c r="HA38" s="19">
        <v>0</v>
      </c>
      <c r="HC38" s="19">
        <v>2</v>
      </c>
      <c r="HD38" s="20" t="b">
        <f t="shared" si="1"/>
        <v>1</v>
      </c>
      <c r="HE38" s="21" t="b">
        <f t="shared" si="2"/>
        <v>0</v>
      </c>
      <c r="HF38" s="21" t="b">
        <f t="shared" si="3"/>
        <v>1</v>
      </c>
      <c r="HG38" s="19" t="b">
        <f t="shared" si="51"/>
        <v>1</v>
      </c>
      <c r="HH38" s="20" t="b">
        <f t="shared" si="52"/>
        <v>1</v>
      </c>
      <c r="HI38" s="19" t="b">
        <f t="shared" si="53"/>
        <v>1</v>
      </c>
      <c r="HJ38" s="19" t="b">
        <f t="shared" si="54"/>
        <v>1</v>
      </c>
      <c r="HK38" s="19" t="b">
        <f t="shared" si="55"/>
        <v>0</v>
      </c>
      <c r="HL38" s="20" t="b">
        <f t="shared" si="56"/>
        <v>1</v>
      </c>
      <c r="HM38" s="19" t="b">
        <f t="shared" si="57"/>
        <v>1</v>
      </c>
      <c r="HN38" s="19" t="b">
        <f t="shared" si="58"/>
        <v>0</v>
      </c>
      <c r="HO38" s="19" t="b">
        <f t="shared" si="59"/>
        <v>0</v>
      </c>
      <c r="HP38" s="19" t="b">
        <f t="shared" si="13"/>
        <v>0</v>
      </c>
      <c r="HQ38" s="19" t="b">
        <f t="shared" si="60"/>
        <v>0</v>
      </c>
      <c r="HR38" s="19" t="b">
        <f t="shared" si="15"/>
        <v>1</v>
      </c>
      <c r="HS38" s="20" t="b">
        <f t="shared" si="61"/>
        <v>0</v>
      </c>
      <c r="HT38" s="19" t="b">
        <f t="shared" si="62"/>
        <v>0</v>
      </c>
      <c r="HU38" s="19" t="b">
        <f t="shared" si="63"/>
        <v>0</v>
      </c>
      <c r="HV38" s="19" t="b">
        <f t="shared" si="64"/>
        <v>0</v>
      </c>
      <c r="HW38" s="19" t="b">
        <f t="shared" si="20"/>
        <v>0</v>
      </c>
      <c r="HX38" s="19" t="b">
        <f t="shared" si="65"/>
        <v>0</v>
      </c>
      <c r="HY38" s="19" t="b">
        <f t="shared" si="66"/>
        <v>0</v>
      </c>
      <c r="HZ38" s="19" t="b">
        <f t="shared" si="23"/>
        <v>0</v>
      </c>
      <c r="IA38" s="20" t="b">
        <f t="shared" si="67"/>
        <v>1</v>
      </c>
      <c r="IB38" s="21" t="b">
        <f t="shared" si="25"/>
        <v>1</v>
      </c>
      <c r="IC38" s="19" t="b">
        <f t="shared" si="68"/>
        <v>0</v>
      </c>
      <c r="ID38" s="19" t="b">
        <f t="shared" si="69"/>
        <v>0</v>
      </c>
      <c r="IE38" s="19" t="b">
        <f t="shared" si="70"/>
        <v>0</v>
      </c>
      <c r="IF38" s="19" t="b">
        <f t="shared" si="29"/>
        <v>0</v>
      </c>
      <c r="IG38" s="19" t="b">
        <f t="shared" si="47"/>
        <v>0</v>
      </c>
      <c r="IH38" s="20">
        <f t="shared" si="71"/>
        <v>0</v>
      </c>
      <c r="II38" s="19">
        <f t="shared" si="72"/>
        <v>2</v>
      </c>
      <c r="IJ38" s="19">
        <f t="shared" si="73"/>
        <v>0</v>
      </c>
      <c r="IK38" s="19">
        <f t="shared" si="74"/>
        <v>0</v>
      </c>
      <c r="IL38" s="19">
        <f t="shared" si="75"/>
        <v>0</v>
      </c>
      <c r="IM38" s="19">
        <f t="shared" si="76"/>
        <v>0</v>
      </c>
      <c r="IN38" s="19">
        <f t="shared" si="77"/>
        <v>0</v>
      </c>
      <c r="IO38" s="19">
        <f t="shared" si="78"/>
        <v>0</v>
      </c>
      <c r="IP38" s="19">
        <f t="shared" si="79"/>
        <v>0</v>
      </c>
      <c r="IQ38" s="19">
        <f t="shared" si="80"/>
        <v>0</v>
      </c>
      <c r="IR38" s="19">
        <f t="shared" si="81"/>
        <v>0</v>
      </c>
      <c r="IS38" s="19">
        <f t="shared" si="82"/>
        <v>0</v>
      </c>
      <c r="IT38" s="19">
        <f t="shared" si="83"/>
        <v>0</v>
      </c>
      <c r="IU38" s="19">
        <f t="shared" si="84"/>
        <v>0</v>
      </c>
      <c r="IV38" s="19">
        <f t="shared" si="85"/>
        <v>0</v>
      </c>
      <c r="IW38" s="19">
        <f t="shared" si="86"/>
        <v>0</v>
      </c>
      <c r="IX38" s="19">
        <f t="shared" si="50"/>
        <v>2</v>
      </c>
      <c r="IY38" s="22">
        <f t="shared" si="49"/>
        <v>0.92500000000000004</v>
      </c>
    </row>
    <row r="39" spans="1:259" x14ac:dyDescent="0.25">
      <c r="A39" s="18" t="b">
        <f t="shared" si="0"/>
        <v>1</v>
      </c>
      <c r="B39" s="23" t="s">
        <v>851</v>
      </c>
      <c r="C39" s="20" t="s">
        <v>859</v>
      </c>
      <c r="D39" s="20">
        <v>1979.3</v>
      </c>
      <c r="H39" s="19">
        <v>94</v>
      </c>
      <c r="I39" s="19">
        <v>1</v>
      </c>
      <c r="J39" s="19">
        <v>0</v>
      </c>
      <c r="K39" s="19">
        <v>1</v>
      </c>
      <c r="L39" s="19">
        <v>1</v>
      </c>
      <c r="M39" s="19">
        <v>0</v>
      </c>
      <c r="N39" s="19">
        <v>1</v>
      </c>
      <c r="O39" s="19">
        <v>1</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I39" s="19">
        <v>0</v>
      </c>
      <c r="AK39" s="19">
        <v>0</v>
      </c>
      <c r="AL39" s="25" t="s">
        <v>35</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0</v>
      </c>
      <c r="BF39" s="19">
        <v>0</v>
      </c>
      <c r="BL39" s="19">
        <v>2</v>
      </c>
      <c r="BM39" s="20">
        <v>1</v>
      </c>
      <c r="BN39" s="19">
        <v>1</v>
      </c>
      <c r="BO39" s="19">
        <v>1</v>
      </c>
      <c r="BP39" s="19">
        <v>0</v>
      </c>
      <c r="BQ39" s="19">
        <v>0</v>
      </c>
      <c r="BR39" s="19">
        <v>1</v>
      </c>
      <c r="BS39" s="19">
        <v>2</v>
      </c>
      <c r="BT39" s="19">
        <v>2</v>
      </c>
      <c r="BU39" s="19">
        <v>2</v>
      </c>
      <c r="BV39" s="19">
        <v>0</v>
      </c>
      <c r="BW39" s="19">
        <v>0</v>
      </c>
      <c r="BX39" s="19">
        <v>0</v>
      </c>
      <c r="BY39" s="19">
        <v>0</v>
      </c>
      <c r="BZ39" s="19">
        <v>0</v>
      </c>
      <c r="CA39" s="19">
        <v>0</v>
      </c>
      <c r="CB39" s="19">
        <v>0</v>
      </c>
      <c r="CC39" s="25" t="s">
        <v>35</v>
      </c>
      <c r="CD39" s="19">
        <v>2</v>
      </c>
      <c r="CE39" s="20">
        <v>1</v>
      </c>
      <c r="CF39" s="19">
        <v>1979.17</v>
      </c>
      <c r="CJ39" s="19">
        <v>90</v>
      </c>
      <c r="CK39" s="19">
        <v>1</v>
      </c>
      <c r="CL39" s="19">
        <v>0</v>
      </c>
      <c r="CM39" s="19">
        <v>1</v>
      </c>
      <c r="CN39" s="19">
        <v>1</v>
      </c>
      <c r="CO39" s="19">
        <v>0</v>
      </c>
      <c r="CP39" s="19">
        <v>1</v>
      </c>
      <c r="CQ39" s="19">
        <v>1</v>
      </c>
      <c r="CR39" s="19">
        <v>0</v>
      </c>
      <c r="CS39" s="19">
        <v>0</v>
      </c>
      <c r="CT39" s="19">
        <v>0</v>
      </c>
      <c r="CU39" s="19">
        <v>0</v>
      </c>
      <c r="CV39" s="19">
        <v>0</v>
      </c>
      <c r="CW39" s="19">
        <v>0</v>
      </c>
      <c r="CX39" s="19">
        <v>0</v>
      </c>
      <c r="CY39" s="19">
        <v>0</v>
      </c>
      <c r="CZ39" s="19">
        <v>0</v>
      </c>
      <c r="DA39" s="19">
        <v>0</v>
      </c>
      <c r="DB39" s="19">
        <v>0</v>
      </c>
      <c r="DC39" s="19">
        <v>0</v>
      </c>
      <c r="DD39" s="19">
        <v>0</v>
      </c>
      <c r="DE39" s="19">
        <v>0</v>
      </c>
      <c r="DF39" s="19">
        <v>0</v>
      </c>
      <c r="DG39" s="19">
        <v>0</v>
      </c>
      <c r="DH39" s="19">
        <v>0</v>
      </c>
      <c r="DI39" s="19">
        <v>0</v>
      </c>
      <c r="DK39" s="19">
        <v>0</v>
      </c>
      <c r="DM39" s="19">
        <v>0</v>
      </c>
      <c r="DN39" s="25" t="s">
        <v>35</v>
      </c>
      <c r="DP39" s="19">
        <v>0</v>
      </c>
      <c r="DQ39" s="19">
        <v>0</v>
      </c>
      <c r="DR39" s="19">
        <v>0</v>
      </c>
      <c r="DS39" s="19">
        <v>0</v>
      </c>
      <c r="DT39" s="19">
        <v>0</v>
      </c>
      <c r="DU39" s="19">
        <v>0</v>
      </c>
      <c r="DV39" s="19">
        <v>0</v>
      </c>
      <c r="DW39" s="19">
        <v>0</v>
      </c>
      <c r="DX39" s="19">
        <v>0</v>
      </c>
      <c r="DY39" s="19">
        <v>0</v>
      </c>
      <c r="DZ39" s="19">
        <v>0</v>
      </c>
      <c r="EA39" s="19">
        <v>0</v>
      </c>
      <c r="EB39" s="19">
        <v>0</v>
      </c>
      <c r="EC39" s="19">
        <v>0</v>
      </c>
      <c r="ED39" s="19">
        <v>0</v>
      </c>
      <c r="EE39" s="19">
        <v>0</v>
      </c>
      <c r="EF39" s="19">
        <v>0</v>
      </c>
      <c r="EG39" s="19">
        <v>0</v>
      </c>
      <c r="EH39" s="19">
        <v>0</v>
      </c>
      <c r="EN39" s="19">
        <v>2</v>
      </c>
      <c r="EO39" s="20">
        <v>0</v>
      </c>
      <c r="EP39" s="19">
        <v>1</v>
      </c>
      <c r="EQ39" s="19">
        <v>0</v>
      </c>
      <c r="ER39" s="19">
        <v>0</v>
      </c>
      <c r="EV39" s="19">
        <v>0</v>
      </c>
      <c r="EW39" s="19">
        <v>1</v>
      </c>
      <c r="EX39" s="19">
        <v>1</v>
      </c>
      <c r="EY39" s="19">
        <v>1</v>
      </c>
      <c r="EZ39" s="19">
        <v>0</v>
      </c>
      <c r="FA39" s="19">
        <v>0</v>
      </c>
      <c r="FB39" s="19">
        <v>0</v>
      </c>
      <c r="FC39" s="19">
        <v>0</v>
      </c>
      <c r="FD39" s="19">
        <v>0</v>
      </c>
      <c r="FE39" s="19">
        <v>0</v>
      </c>
      <c r="FF39" s="19">
        <v>1</v>
      </c>
      <c r="FG39" s="19">
        <v>0</v>
      </c>
      <c r="FH39" s="19">
        <v>1</v>
      </c>
      <c r="FI39" s="19">
        <v>1</v>
      </c>
      <c r="FJ39" s="19">
        <v>1</v>
      </c>
      <c r="FK39" s="19">
        <v>0</v>
      </c>
      <c r="FO39" s="19">
        <v>1</v>
      </c>
      <c r="FP39" s="19">
        <v>2</v>
      </c>
      <c r="FQ39" s="19">
        <v>2</v>
      </c>
      <c r="FR39" s="19">
        <v>1</v>
      </c>
      <c r="FS39" s="25" t="s">
        <v>90</v>
      </c>
      <c r="FT39" s="25" t="s">
        <v>35</v>
      </c>
      <c r="FU39" s="19">
        <v>2</v>
      </c>
      <c r="FV39" s="20">
        <v>3</v>
      </c>
      <c r="FW39" s="19">
        <v>1</v>
      </c>
      <c r="FX39" s="19">
        <v>1</v>
      </c>
      <c r="FY39" s="19">
        <v>1</v>
      </c>
      <c r="FZ39" s="19">
        <v>1</v>
      </c>
      <c r="GA39" s="19">
        <v>0</v>
      </c>
      <c r="GB39" s="19">
        <v>1</v>
      </c>
      <c r="GC39" s="19">
        <v>1</v>
      </c>
      <c r="GD39" s="19">
        <v>1</v>
      </c>
      <c r="GE39" s="19">
        <v>1</v>
      </c>
      <c r="GF39" s="19">
        <v>1</v>
      </c>
      <c r="GG39" s="19">
        <v>1</v>
      </c>
      <c r="GH39" s="19">
        <v>1</v>
      </c>
      <c r="GI39" s="19">
        <v>1</v>
      </c>
      <c r="GJ39" s="19">
        <v>0</v>
      </c>
      <c r="GK39" s="19">
        <v>1</v>
      </c>
      <c r="GL39" s="19">
        <v>1</v>
      </c>
      <c r="GM39" s="19">
        <v>1</v>
      </c>
      <c r="GN39" s="19">
        <v>0</v>
      </c>
      <c r="GO39" s="19">
        <v>0</v>
      </c>
      <c r="GP39" s="19">
        <v>0</v>
      </c>
      <c r="GQ39" s="19">
        <v>1</v>
      </c>
      <c r="GR39" s="19">
        <v>1</v>
      </c>
      <c r="GS39" s="19">
        <v>0</v>
      </c>
      <c r="GT39" s="19">
        <v>1</v>
      </c>
      <c r="GU39" s="19">
        <v>0</v>
      </c>
      <c r="GV39" s="19">
        <v>1</v>
      </c>
      <c r="GW39" s="19">
        <v>1</v>
      </c>
      <c r="GX39" s="19">
        <v>1</v>
      </c>
      <c r="GY39" s="19">
        <v>15</v>
      </c>
      <c r="GZ39" s="25" t="s">
        <v>91</v>
      </c>
      <c r="HA39" s="19">
        <v>0</v>
      </c>
      <c r="HC39" s="19">
        <v>2</v>
      </c>
      <c r="HD39" s="20" t="b">
        <f t="shared" si="1"/>
        <v>1</v>
      </c>
      <c r="HE39" s="21" t="b">
        <f t="shared" si="2"/>
        <v>0</v>
      </c>
      <c r="HF39" s="21" t="b">
        <f t="shared" si="3"/>
        <v>1</v>
      </c>
      <c r="HG39" s="19" t="b">
        <f t="shared" si="51"/>
        <v>1</v>
      </c>
      <c r="HH39" s="20" t="b">
        <f t="shared" si="52"/>
        <v>0</v>
      </c>
      <c r="HI39" s="19" t="b">
        <f t="shared" si="53"/>
        <v>1</v>
      </c>
      <c r="HJ39" s="19" t="b">
        <f t="shared" si="54"/>
        <v>1</v>
      </c>
      <c r="HK39" s="19" t="b">
        <f t="shared" si="55"/>
        <v>0</v>
      </c>
      <c r="HL39" s="20" t="b">
        <f t="shared" si="56"/>
        <v>1</v>
      </c>
      <c r="HM39" s="19" t="b">
        <f t="shared" si="57"/>
        <v>1</v>
      </c>
      <c r="HN39" s="19" t="b">
        <f t="shared" si="58"/>
        <v>0</v>
      </c>
      <c r="HO39" s="19" t="b">
        <f t="shared" si="59"/>
        <v>0</v>
      </c>
      <c r="HP39" s="19" t="b">
        <f t="shared" si="13"/>
        <v>0</v>
      </c>
      <c r="HQ39" s="19" t="b">
        <f t="shared" si="60"/>
        <v>0</v>
      </c>
      <c r="HR39" s="19" t="b">
        <f t="shared" si="15"/>
        <v>1</v>
      </c>
      <c r="HS39" s="20" t="b">
        <f t="shared" si="61"/>
        <v>0</v>
      </c>
      <c r="HT39" s="19" t="b">
        <f t="shared" si="62"/>
        <v>0</v>
      </c>
      <c r="HU39" s="19" t="b">
        <f t="shared" si="63"/>
        <v>0</v>
      </c>
      <c r="HV39" s="19" t="b">
        <f t="shared" si="64"/>
        <v>0</v>
      </c>
      <c r="HW39" s="19" t="b">
        <f t="shared" si="20"/>
        <v>0</v>
      </c>
      <c r="HX39" s="19" t="b">
        <f t="shared" si="65"/>
        <v>0</v>
      </c>
      <c r="HY39" s="19" t="b">
        <f t="shared" si="66"/>
        <v>0</v>
      </c>
      <c r="HZ39" s="19" t="b">
        <f t="shared" si="23"/>
        <v>0</v>
      </c>
      <c r="IA39" s="20" t="b">
        <f t="shared" si="67"/>
        <v>1</v>
      </c>
      <c r="IB39" s="21" t="b">
        <f t="shared" si="25"/>
        <v>1</v>
      </c>
      <c r="IC39" s="19" t="b">
        <f t="shared" si="68"/>
        <v>0</v>
      </c>
      <c r="ID39" s="19" t="b">
        <f t="shared" si="69"/>
        <v>1</v>
      </c>
      <c r="IE39" s="19" t="b">
        <f t="shared" si="70"/>
        <v>1</v>
      </c>
      <c r="IF39" s="19" t="b">
        <f t="shared" si="29"/>
        <v>1</v>
      </c>
      <c r="IG39" s="19" t="b">
        <f t="shared" si="47"/>
        <v>0</v>
      </c>
      <c r="IH39" s="20">
        <f t="shared" si="71"/>
        <v>0</v>
      </c>
      <c r="II39" s="19">
        <f t="shared" si="72"/>
        <v>0</v>
      </c>
      <c r="IJ39" s="19">
        <f t="shared" si="73"/>
        <v>0</v>
      </c>
      <c r="IK39" s="19">
        <f t="shared" si="74"/>
        <v>0</v>
      </c>
      <c r="IL39" s="19">
        <f t="shared" si="75"/>
        <v>0</v>
      </c>
      <c r="IM39" s="19">
        <f t="shared" si="76"/>
        <v>0</v>
      </c>
      <c r="IN39" s="19">
        <f t="shared" si="77"/>
        <v>0</v>
      </c>
      <c r="IO39" s="19">
        <f t="shared" si="78"/>
        <v>0</v>
      </c>
      <c r="IP39" s="19">
        <f t="shared" si="79"/>
        <v>0</v>
      </c>
      <c r="IQ39" s="19">
        <f t="shared" si="80"/>
        <v>10</v>
      </c>
      <c r="IR39" s="19">
        <f t="shared" si="81"/>
        <v>0</v>
      </c>
      <c r="IS39" s="19">
        <f t="shared" si="82"/>
        <v>0</v>
      </c>
      <c r="IT39" s="19">
        <f t="shared" si="83"/>
        <v>0</v>
      </c>
      <c r="IU39" s="19">
        <f t="shared" si="84"/>
        <v>0</v>
      </c>
      <c r="IV39" s="19">
        <f t="shared" si="85"/>
        <v>0</v>
      </c>
      <c r="IW39" s="19">
        <f t="shared" si="86"/>
        <v>0</v>
      </c>
      <c r="IX39" s="19">
        <f t="shared" si="50"/>
        <v>10</v>
      </c>
      <c r="IY39" s="22">
        <f t="shared" si="49"/>
        <v>0.85</v>
      </c>
    </row>
    <row r="40" spans="1:259" x14ac:dyDescent="0.25">
      <c r="A40" s="18" t="b">
        <f t="shared" si="0"/>
        <v>1</v>
      </c>
      <c r="B40" s="23" t="s">
        <v>851</v>
      </c>
      <c r="C40" s="20" t="s">
        <v>860</v>
      </c>
      <c r="D40" s="20">
        <v>1979.28</v>
      </c>
      <c r="H40" s="19">
        <v>10</v>
      </c>
      <c r="I40" s="19">
        <v>1</v>
      </c>
      <c r="J40" s="19">
        <v>1</v>
      </c>
      <c r="K40" s="19">
        <v>0</v>
      </c>
      <c r="L40" s="19">
        <v>0</v>
      </c>
      <c r="M40" s="19">
        <v>0</v>
      </c>
      <c r="N40" s="19">
        <v>1</v>
      </c>
      <c r="O40" s="19">
        <v>1</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I40" s="19">
        <v>0</v>
      </c>
      <c r="AK40" s="19">
        <v>0</v>
      </c>
      <c r="AL40" s="25" t="s">
        <v>666</v>
      </c>
      <c r="AN40" s="19">
        <v>0</v>
      </c>
      <c r="AO40" s="19">
        <v>0</v>
      </c>
      <c r="AP40" s="19">
        <v>0</v>
      </c>
      <c r="AQ40" s="19">
        <v>0</v>
      </c>
      <c r="AR40" s="19">
        <v>0</v>
      </c>
      <c r="AS40" s="19">
        <v>0</v>
      </c>
      <c r="AT40" s="19">
        <v>0</v>
      </c>
      <c r="AU40" s="19">
        <v>0</v>
      </c>
      <c r="AV40" s="19">
        <v>0</v>
      </c>
      <c r="AW40" s="19">
        <v>0</v>
      </c>
      <c r="AX40" s="19">
        <v>0</v>
      </c>
      <c r="AY40" s="19">
        <v>0</v>
      </c>
      <c r="AZ40" s="19">
        <v>0</v>
      </c>
      <c r="BA40" s="19">
        <v>0</v>
      </c>
      <c r="BB40" s="19">
        <v>0</v>
      </c>
      <c r="BC40" s="19">
        <v>0</v>
      </c>
      <c r="BD40" s="19">
        <v>0</v>
      </c>
      <c r="BE40" s="19">
        <v>0</v>
      </c>
      <c r="BF40" s="19">
        <v>0</v>
      </c>
      <c r="BL40" s="19">
        <v>2</v>
      </c>
      <c r="BM40" s="20">
        <v>1</v>
      </c>
      <c r="BN40" s="19">
        <v>1</v>
      </c>
      <c r="BO40" s="19">
        <v>1</v>
      </c>
      <c r="BP40" s="19">
        <v>0</v>
      </c>
      <c r="BQ40" s="19">
        <v>0</v>
      </c>
      <c r="BR40" s="19">
        <v>9</v>
      </c>
      <c r="BS40" s="19">
        <v>1</v>
      </c>
      <c r="BT40" s="19">
        <v>2</v>
      </c>
      <c r="BU40" s="19">
        <v>1</v>
      </c>
      <c r="BV40" s="19">
        <v>0</v>
      </c>
      <c r="BW40" s="19">
        <v>0</v>
      </c>
      <c r="BX40" s="19">
        <v>0</v>
      </c>
      <c r="BY40" s="19">
        <v>0</v>
      </c>
      <c r="BZ40" s="19">
        <v>0</v>
      </c>
      <c r="CA40" s="19">
        <v>0</v>
      </c>
      <c r="CB40" s="19">
        <v>0</v>
      </c>
      <c r="CC40" s="25" t="s">
        <v>35</v>
      </c>
      <c r="CD40" s="19">
        <v>2</v>
      </c>
      <c r="CE40" s="20">
        <v>1</v>
      </c>
      <c r="CF40" s="19">
        <v>1979.21</v>
      </c>
      <c r="CJ40" s="19">
        <v>25</v>
      </c>
      <c r="CK40" s="19">
        <v>1</v>
      </c>
      <c r="CL40" s="19">
        <v>1</v>
      </c>
      <c r="CM40" s="19">
        <v>0</v>
      </c>
      <c r="CN40" s="19">
        <v>0</v>
      </c>
      <c r="CO40" s="19">
        <v>0</v>
      </c>
      <c r="CP40" s="19">
        <v>1</v>
      </c>
      <c r="CQ40" s="19">
        <v>1</v>
      </c>
      <c r="CR40" s="19">
        <v>0</v>
      </c>
      <c r="CS40" s="19">
        <v>0</v>
      </c>
      <c r="CT40" s="19">
        <v>0</v>
      </c>
      <c r="CU40" s="19">
        <v>0</v>
      </c>
      <c r="CV40" s="19">
        <v>0</v>
      </c>
      <c r="CW40" s="19">
        <v>0</v>
      </c>
      <c r="CX40" s="19">
        <v>0</v>
      </c>
      <c r="CY40" s="19">
        <v>0</v>
      </c>
      <c r="CZ40" s="19">
        <v>0</v>
      </c>
      <c r="DA40" s="19">
        <v>0</v>
      </c>
      <c r="DB40" s="19">
        <v>0</v>
      </c>
      <c r="DC40" s="19">
        <v>0</v>
      </c>
      <c r="DD40" s="19">
        <v>0</v>
      </c>
      <c r="DE40" s="19">
        <v>0</v>
      </c>
      <c r="DF40" s="19">
        <v>0</v>
      </c>
      <c r="DG40" s="19">
        <v>0</v>
      </c>
      <c r="DH40" s="19">
        <v>0</v>
      </c>
      <c r="DI40" s="19">
        <v>0</v>
      </c>
      <c r="DK40" s="19">
        <v>0</v>
      </c>
      <c r="DM40" s="19">
        <v>0</v>
      </c>
      <c r="DN40" s="25" t="s">
        <v>35</v>
      </c>
      <c r="DP40" s="19">
        <v>0</v>
      </c>
      <c r="DQ40" s="19">
        <v>0</v>
      </c>
      <c r="DR40" s="19">
        <v>0</v>
      </c>
      <c r="DS40" s="19">
        <v>0</v>
      </c>
      <c r="DT40" s="19">
        <v>0</v>
      </c>
      <c r="DU40" s="19">
        <v>0</v>
      </c>
      <c r="DV40" s="19">
        <v>0</v>
      </c>
      <c r="DW40" s="19">
        <v>0</v>
      </c>
      <c r="DX40" s="19">
        <v>0</v>
      </c>
      <c r="DY40" s="19">
        <v>0</v>
      </c>
      <c r="DZ40" s="19">
        <v>0</v>
      </c>
      <c r="EA40" s="19">
        <v>0</v>
      </c>
      <c r="EB40" s="19">
        <v>0</v>
      </c>
      <c r="EC40" s="19">
        <v>0</v>
      </c>
      <c r="ED40" s="19">
        <v>0</v>
      </c>
      <c r="EE40" s="19">
        <v>0</v>
      </c>
      <c r="EF40" s="19">
        <v>0</v>
      </c>
      <c r="EG40" s="19">
        <v>0</v>
      </c>
      <c r="EH40" s="19">
        <v>0</v>
      </c>
      <c r="EN40" s="19">
        <v>2</v>
      </c>
      <c r="EO40" s="20">
        <v>1</v>
      </c>
      <c r="EP40" s="19">
        <v>1</v>
      </c>
      <c r="EQ40" s="19">
        <v>0</v>
      </c>
      <c r="ER40" s="19">
        <v>1</v>
      </c>
      <c r="ES40" s="19">
        <v>0</v>
      </c>
      <c r="ET40" s="19">
        <v>0</v>
      </c>
      <c r="EV40" s="19">
        <v>1</v>
      </c>
      <c r="EW40" s="19">
        <v>0</v>
      </c>
      <c r="EX40" s="19">
        <v>0</v>
      </c>
      <c r="EY40" s="19">
        <v>0</v>
      </c>
      <c r="EZ40" s="19">
        <v>0</v>
      </c>
      <c r="FA40" s="19">
        <v>1</v>
      </c>
      <c r="FB40" s="19">
        <v>1</v>
      </c>
      <c r="FC40" s="19">
        <v>0</v>
      </c>
      <c r="FD40" s="19">
        <v>0</v>
      </c>
      <c r="FE40" s="19">
        <v>0</v>
      </c>
      <c r="FF40" s="19">
        <v>1</v>
      </c>
      <c r="FG40" s="19">
        <v>1</v>
      </c>
      <c r="FH40" s="19">
        <v>0</v>
      </c>
      <c r="FI40" s="19">
        <v>0</v>
      </c>
      <c r="FJ40" s="19">
        <v>0</v>
      </c>
      <c r="FK40" s="19">
        <v>0</v>
      </c>
      <c r="FO40" s="19">
        <v>1</v>
      </c>
      <c r="FP40" s="19">
        <v>2</v>
      </c>
      <c r="FQ40" s="19">
        <v>2</v>
      </c>
      <c r="FR40" s="19">
        <v>0</v>
      </c>
      <c r="FT40" s="25" t="s">
        <v>35</v>
      </c>
      <c r="FU40" s="19">
        <v>2</v>
      </c>
      <c r="FV40" s="20">
        <v>3</v>
      </c>
      <c r="FW40" s="19">
        <v>1</v>
      </c>
      <c r="FX40" s="19">
        <v>1</v>
      </c>
      <c r="FY40" s="19">
        <v>1</v>
      </c>
      <c r="FZ40" s="19">
        <v>1</v>
      </c>
      <c r="GA40" s="19">
        <v>1</v>
      </c>
      <c r="GB40" s="19">
        <v>1</v>
      </c>
      <c r="GC40" s="19">
        <v>1</v>
      </c>
      <c r="GD40" s="19">
        <v>0</v>
      </c>
      <c r="GE40" s="19">
        <v>1</v>
      </c>
      <c r="GF40" s="19">
        <v>1</v>
      </c>
      <c r="GG40" s="19">
        <v>1</v>
      </c>
      <c r="GH40" s="19">
        <v>1</v>
      </c>
      <c r="GI40" s="19">
        <v>1</v>
      </c>
      <c r="GJ40" s="19">
        <v>0</v>
      </c>
      <c r="GK40" s="19">
        <v>1</v>
      </c>
      <c r="GL40" s="19">
        <v>0</v>
      </c>
      <c r="GM40" s="19">
        <v>0</v>
      </c>
      <c r="GN40" s="19">
        <v>0</v>
      </c>
      <c r="GO40" s="19">
        <v>0</v>
      </c>
      <c r="GP40" s="19">
        <v>0</v>
      </c>
      <c r="GQ40" s="19">
        <v>0</v>
      </c>
      <c r="GR40" s="19">
        <v>0</v>
      </c>
      <c r="GS40" s="19">
        <v>0</v>
      </c>
      <c r="GT40" s="19">
        <v>0</v>
      </c>
      <c r="GU40" s="19">
        <v>1</v>
      </c>
      <c r="GV40" s="19">
        <v>5</v>
      </c>
      <c r="GW40" s="19">
        <v>1</v>
      </c>
      <c r="GX40" s="19">
        <v>1</v>
      </c>
      <c r="GY40" s="19">
        <v>2</v>
      </c>
      <c r="GZ40" s="25" t="s">
        <v>92</v>
      </c>
      <c r="HA40" s="19">
        <v>0</v>
      </c>
      <c r="HC40" s="19">
        <v>2</v>
      </c>
      <c r="HD40" s="20" t="b">
        <f t="shared" si="1"/>
        <v>1</v>
      </c>
      <c r="HE40" s="21" t="b">
        <f t="shared" si="2"/>
        <v>0</v>
      </c>
      <c r="HF40" s="21" t="b">
        <f t="shared" si="3"/>
        <v>1</v>
      </c>
      <c r="HG40" s="19" t="b">
        <f t="shared" si="51"/>
        <v>0</v>
      </c>
      <c r="HH40" s="20" t="b">
        <f t="shared" si="52"/>
        <v>1</v>
      </c>
      <c r="HI40" s="19" t="b">
        <f t="shared" si="53"/>
        <v>0</v>
      </c>
      <c r="HJ40" s="19" t="b">
        <f t="shared" si="54"/>
        <v>0</v>
      </c>
      <c r="HK40" s="19" t="b">
        <f t="shared" si="55"/>
        <v>0</v>
      </c>
      <c r="HL40" s="20" t="b">
        <f t="shared" si="56"/>
        <v>1</v>
      </c>
      <c r="HM40" s="19" t="b">
        <f t="shared" si="57"/>
        <v>1</v>
      </c>
      <c r="HN40" s="19" t="b">
        <f t="shared" si="58"/>
        <v>0</v>
      </c>
      <c r="HO40" s="19" t="b">
        <f t="shared" si="59"/>
        <v>0</v>
      </c>
      <c r="HP40" s="19" t="b">
        <f t="shared" si="13"/>
        <v>0</v>
      </c>
      <c r="HQ40" s="19" t="b">
        <f t="shared" si="60"/>
        <v>0</v>
      </c>
      <c r="HR40" s="19" t="b">
        <f t="shared" si="15"/>
        <v>1</v>
      </c>
      <c r="HS40" s="20" t="b">
        <f t="shared" si="61"/>
        <v>0</v>
      </c>
      <c r="HT40" s="19" t="b">
        <f t="shared" si="62"/>
        <v>0</v>
      </c>
      <c r="HU40" s="19" t="b">
        <f t="shared" si="63"/>
        <v>0</v>
      </c>
      <c r="HV40" s="19" t="b">
        <f t="shared" si="64"/>
        <v>0</v>
      </c>
      <c r="HW40" s="19" t="b">
        <f t="shared" si="20"/>
        <v>0</v>
      </c>
      <c r="HX40" s="19" t="b">
        <f t="shared" si="65"/>
        <v>0</v>
      </c>
      <c r="HY40" s="19" t="b">
        <f t="shared" si="66"/>
        <v>0</v>
      </c>
      <c r="HZ40" s="19" t="b">
        <f t="shared" si="23"/>
        <v>0</v>
      </c>
      <c r="IA40" s="20" t="b">
        <f t="shared" si="67"/>
        <v>1</v>
      </c>
      <c r="IB40" s="21" t="b">
        <f t="shared" si="25"/>
        <v>1</v>
      </c>
      <c r="IC40" s="19" t="b">
        <f t="shared" si="68"/>
        <v>0</v>
      </c>
      <c r="ID40" s="19" t="b">
        <f t="shared" si="69"/>
        <v>0</v>
      </c>
      <c r="IE40" s="19" t="b">
        <f t="shared" si="70"/>
        <v>0</v>
      </c>
      <c r="IF40" s="19" t="b">
        <f t="shared" si="29"/>
        <v>0</v>
      </c>
      <c r="IG40" s="19" t="b">
        <f t="shared" si="47"/>
        <v>0</v>
      </c>
      <c r="IH40" s="20">
        <f t="shared" si="71"/>
        <v>0</v>
      </c>
      <c r="II40" s="19">
        <f t="shared" si="72"/>
        <v>0</v>
      </c>
      <c r="IJ40" s="19">
        <f t="shared" si="73"/>
        <v>0</v>
      </c>
      <c r="IK40" s="19">
        <f t="shared" si="74"/>
        <v>0</v>
      </c>
      <c r="IL40" s="19">
        <f t="shared" si="75"/>
        <v>0</v>
      </c>
      <c r="IM40" s="19">
        <f t="shared" si="76"/>
        <v>0</v>
      </c>
      <c r="IN40" s="19">
        <f t="shared" si="77"/>
        <v>0</v>
      </c>
      <c r="IO40" s="19">
        <f t="shared" si="78"/>
        <v>8</v>
      </c>
      <c r="IP40" s="19">
        <f t="shared" si="79"/>
        <v>0</v>
      </c>
      <c r="IQ40" s="19">
        <f t="shared" si="80"/>
        <v>0</v>
      </c>
      <c r="IR40" s="19">
        <f t="shared" si="81"/>
        <v>0</v>
      </c>
      <c r="IS40" s="19">
        <f t="shared" si="82"/>
        <v>0</v>
      </c>
      <c r="IT40" s="19">
        <f t="shared" si="83"/>
        <v>0</v>
      </c>
      <c r="IU40" s="19">
        <f t="shared" si="84"/>
        <v>0</v>
      </c>
      <c r="IV40" s="19">
        <f t="shared" si="85"/>
        <v>0</v>
      </c>
      <c r="IW40" s="19">
        <f t="shared" si="86"/>
        <v>0</v>
      </c>
      <c r="IX40" s="19">
        <f t="shared" si="50"/>
        <v>8</v>
      </c>
      <c r="IY40" s="22">
        <f t="shared" si="49"/>
        <v>0.36363636363636365</v>
      </c>
    </row>
    <row r="41" spans="1:259" x14ac:dyDescent="0.25">
      <c r="A41" s="18" t="b">
        <f t="shared" si="0"/>
        <v>1</v>
      </c>
      <c r="B41" s="19" t="s">
        <v>817</v>
      </c>
      <c r="C41" s="20" t="s">
        <v>861</v>
      </c>
      <c r="E41" s="19">
        <v>1980.6</v>
      </c>
      <c r="H41" s="19">
        <v>100</v>
      </c>
      <c r="I41" s="19">
        <v>1</v>
      </c>
      <c r="J41" s="19">
        <v>0</v>
      </c>
      <c r="K41" s="19">
        <v>0</v>
      </c>
      <c r="L41" s="19">
        <v>1</v>
      </c>
      <c r="M41" s="19">
        <v>0</v>
      </c>
      <c r="N41" s="19">
        <v>1</v>
      </c>
      <c r="O41" s="19">
        <v>1</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I41" s="19">
        <v>0</v>
      </c>
      <c r="AK41" s="19">
        <v>0</v>
      </c>
      <c r="AL41" s="25" t="s">
        <v>47</v>
      </c>
      <c r="AN41" s="19">
        <v>0</v>
      </c>
      <c r="AO41" s="19">
        <v>0</v>
      </c>
      <c r="AP41" s="19">
        <v>0</v>
      </c>
      <c r="AQ41" s="19">
        <v>0</v>
      </c>
      <c r="AR41" s="19">
        <v>0</v>
      </c>
      <c r="AS41" s="19">
        <v>0</v>
      </c>
      <c r="AT41" s="19">
        <v>0</v>
      </c>
      <c r="AU41" s="19">
        <v>0</v>
      </c>
      <c r="AV41" s="19">
        <v>0</v>
      </c>
      <c r="AW41" s="19">
        <v>0</v>
      </c>
      <c r="AX41" s="19">
        <v>0</v>
      </c>
      <c r="AY41" s="19">
        <v>0</v>
      </c>
      <c r="AZ41" s="19">
        <v>0</v>
      </c>
      <c r="BA41" s="19">
        <v>0</v>
      </c>
      <c r="BB41" s="19">
        <v>0</v>
      </c>
      <c r="BC41" s="19">
        <v>0</v>
      </c>
      <c r="BD41" s="19">
        <v>0</v>
      </c>
      <c r="BE41" s="19">
        <v>0</v>
      </c>
      <c r="BF41" s="19">
        <v>0</v>
      </c>
      <c r="BL41" s="19">
        <v>2</v>
      </c>
      <c r="BM41" s="20">
        <v>1</v>
      </c>
      <c r="BN41" s="19">
        <v>1</v>
      </c>
      <c r="BO41" s="19">
        <v>1</v>
      </c>
      <c r="BP41" s="19">
        <v>0</v>
      </c>
      <c r="BQ41" s="19">
        <v>0</v>
      </c>
      <c r="BR41" s="19">
        <v>3</v>
      </c>
      <c r="BS41" s="19">
        <v>1</v>
      </c>
      <c r="BT41" s="19">
        <v>2</v>
      </c>
      <c r="BU41" s="19">
        <v>3</v>
      </c>
      <c r="BV41" s="19">
        <v>0</v>
      </c>
      <c r="BW41" s="19">
        <v>0</v>
      </c>
      <c r="BX41" s="19">
        <v>0</v>
      </c>
      <c r="BY41" s="19">
        <v>0</v>
      </c>
      <c r="BZ41" s="19">
        <v>0</v>
      </c>
      <c r="CA41" s="19">
        <v>0</v>
      </c>
      <c r="CB41" s="19">
        <v>1</v>
      </c>
      <c r="CC41" s="25" t="s">
        <v>47</v>
      </c>
      <c r="CD41" s="19">
        <v>2</v>
      </c>
      <c r="CE41" s="20">
        <v>1</v>
      </c>
      <c r="CG41" s="19">
        <v>1980.12</v>
      </c>
      <c r="CJ41" s="19">
        <v>85</v>
      </c>
      <c r="CK41" s="19">
        <v>1</v>
      </c>
      <c r="CL41" s="19">
        <v>0</v>
      </c>
      <c r="CM41" s="19">
        <v>0</v>
      </c>
      <c r="CN41" s="19">
        <v>1</v>
      </c>
      <c r="CO41" s="19">
        <v>0</v>
      </c>
      <c r="CP41" s="19">
        <v>1</v>
      </c>
      <c r="CQ41" s="19">
        <v>1</v>
      </c>
      <c r="CR41" s="19">
        <v>0</v>
      </c>
      <c r="CS41" s="19">
        <v>0</v>
      </c>
      <c r="CT41" s="19">
        <v>0</v>
      </c>
      <c r="CU41" s="19">
        <v>0</v>
      </c>
      <c r="CV41" s="19">
        <v>0</v>
      </c>
      <c r="CW41" s="19">
        <v>0</v>
      </c>
      <c r="CX41" s="19">
        <v>0</v>
      </c>
      <c r="CY41" s="19">
        <v>0</v>
      </c>
      <c r="CZ41" s="19">
        <v>0</v>
      </c>
      <c r="DA41" s="19">
        <v>0</v>
      </c>
      <c r="DB41" s="19">
        <v>0</v>
      </c>
      <c r="DC41" s="19">
        <v>0</v>
      </c>
      <c r="DD41" s="19">
        <v>0</v>
      </c>
      <c r="DE41" s="19">
        <v>0</v>
      </c>
      <c r="DF41" s="19">
        <v>0</v>
      </c>
      <c r="DG41" s="19">
        <v>0</v>
      </c>
      <c r="DH41" s="19">
        <v>0</v>
      </c>
      <c r="DI41" s="19">
        <v>0</v>
      </c>
      <c r="DK41" s="19">
        <v>0</v>
      </c>
      <c r="DM41" s="19">
        <v>0</v>
      </c>
      <c r="DN41" s="25" t="s">
        <v>667</v>
      </c>
      <c r="DP41" s="19">
        <v>0</v>
      </c>
      <c r="DQ41" s="19">
        <v>0</v>
      </c>
      <c r="DR41" s="19">
        <v>0</v>
      </c>
      <c r="DS41" s="19">
        <v>0</v>
      </c>
      <c r="DT41" s="19">
        <v>0</v>
      </c>
      <c r="DU41" s="19">
        <v>0</v>
      </c>
      <c r="DV41" s="19">
        <v>0</v>
      </c>
      <c r="DW41" s="19">
        <v>0</v>
      </c>
      <c r="DX41" s="19">
        <v>0</v>
      </c>
      <c r="DY41" s="19">
        <v>0</v>
      </c>
      <c r="DZ41" s="19">
        <v>0</v>
      </c>
      <c r="EA41" s="19">
        <v>0</v>
      </c>
      <c r="EB41" s="19">
        <v>0</v>
      </c>
      <c r="EC41" s="19">
        <v>0</v>
      </c>
      <c r="ED41" s="19">
        <v>0</v>
      </c>
      <c r="EE41" s="19">
        <v>0</v>
      </c>
      <c r="EF41" s="19">
        <v>0</v>
      </c>
      <c r="EG41" s="19">
        <v>0</v>
      </c>
      <c r="EH41" s="19">
        <v>0</v>
      </c>
      <c r="EN41" s="19">
        <v>2</v>
      </c>
      <c r="EO41" s="20">
        <v>0</v>
      </c>
      <c r="EP41" s="19">
        <v>0</v>
      </c>
      <c r="EQ41" s="19">
        <v>1</v>
      </c>
      <c r="ER41" s="19">
        <v>0</v>
      </c>
      <c r="EV41" s="19">
        <v>0</v>
      </c>
      <c r="EW41" s="19">
        <v>0</v>
      </c>
      <c r="EX41" s="19">
        <v>0</v>
      </c>
      <c r="EY41" s="19">
        <v>0</v>
      </c>
      <c r="EZ41" s="19">
        <v>0</v>
      </c>
      <c r="FA41" s="19">
        <v>0</v>
      </c>
      <c r="FB41" s="19">
        <v>0</v>
      </c>
      <c r="FC41" s="19">
        <v>0</v>
      </c>
      <c r="FD41" s="19">
        <v>0</v>
      </c>
      <c r="FE41" s="19">
        <v>0</v>
      </c>
      <c r="FF41" s="19">
        <v>1</v>
      </c>
      <c r="FG41" s="19">
        <v>1</v>
      </c>
      <c r="FH41" s="19">
        <v>0</v>
      </c>
      <c r="FI41" s="19">
        <v>1</v>
      </c>
      <c r="FJ41" s="19">
        <v>0</v>
      </c>
      <c r="FK41" s="19">
        <v>0</v>
      </c>
      <c r="FO41" s="19">
        <v>0</v>
      </c>
      <c r="FR41" s="19">
        <v>1</v>
      </c>
      <c r="FS41" s="25" t="s">
        <v>93</v>
      </c>
      <c r="FT41" s="25" t="e">
        <v>#NAME?</v>
      </c>
      <c r="FU41" s="19">
        <v>2</v>
      </c>
      <c r="FV41" s="20">
        <v>3</v>
      </c>
      <c r="FW41" s="19">
        <v>1</v>
      </c>
      <c r="FX41" s="19">
        <v>3</v>
      </c>
      <c r="GA41" s="19">
        <v>0</v>
      </c>
      <c r="GB41" s="19">
        <v>1</v>
      </c>
      <c r="GC41" s="19">
        <v>1</v>
      </c>
      <c r="GD41" s="19">
        <v>0</v>
      </c>
      <c r="GE41" s="19">
        <v>1</v>
      </c>
      <c r="GF41" s="19">
        <v>1</v>
      </c>
      <c r="GG41" s="19">
        <v>1</v>
      </c>
      <c r="GH41" s="19">
        <v>1</v>
      </c>
      <c r="GI41" s="19">
        <v>1</v>
      </c>
      <c r="GJ41" s="19">
        <v>0</v>
      </c>
      <c r="GK41" s="19">
        <v>1</v>
      </c>
      <c r="GL41" s="19">
        <v>1</v>
      </c>
      <c r="GM41" s="19">
        <v>0</v>
      </c>
      <c r="GN41" s="19">
        <v>0</v>
      </c>
      <c r="GO41" s="19">
        <v>0</v>
      </c>
      <c r="GP41" s="19">
        <v>0</v>
      </c>
      <c r="GQ41" s="19">
        <v>0</v>
      </c>
      <c r="GR41" s="19">
        <v>0</v>
      </c>
      <c r="GS41" s="19">
        <v>0</v>
      </c>
      <c r="GT41" s="19">
        <v>1</v>
      </c>
      <c r="GU41" s="19">
        <v>0</v>
      </c>
      <c r="GV41" s="19">
        <v>1</v>
      </c>
      <c r="GW41" s="19">
        <v>1</v>
      </c>
      <c r="GX41" s="19">
        <v>1</v>
      </c>
      <c r="GY41" s="19">
        <v>4</v>
      </c>
      <c r="GZ41" s="25" t="s">
        <v>47</v>
      </c>
      <c r="HA41" s="19">
        <v>0</v>
      </c>
      <c r="HC41" s="19">
        <v>2</v>
      </c>
      <c r="HD41" s="20" t="b">
        <f>AND(BM41=1,BN41=1,BO41=1)</f>
        <v>1</v>
      </c>
      <c r="HE41" s="21" t="b">
        <f>OR(BP41=1,BQ41=1)</f>
        <v>0</v>
      </c>
      <c r="HF41" s="21" t="b">
        <f t="shared" si="3"/>
        <v>1</v>
      </c>
      <c r="HG41" s="19" t="b">
        <f t="shared" si="51"/>
        <v>1</v>
      </c>
      <c r="HH41" s="20" t="b">
        <f t="shared" si="52"/>
        <v>0</v>
      </c>
      <c r="HI41" s="19" t="b">
        <f t="shared" si="53"/>
        <v>0</v>
      </c>
      <c r="HJ41" s="19" t="b">
        <f t="shared" si="54"/>
        <v>1</v>
      </c>
      <c r="HK41" s="19" t="b">
        <f t="shared" si="55"/>
        <v>0</v>
      </c>
      <c r="HL41" s="20" t="b">
        <f t="shared" si="56"/>
        <v>1</v>
      </c>
      <c r="HM41" s="19" t="b">
        <f t="shared" si="57"/>
        <v>1</v>
      </c>
      <c r="HN41" s="19" t="b">
        <f t="shared" si="58"/>
        <v>0</v>
      </c>
      <c r="HO41" s="19" t="b">
        <f t="shared" si="59"/>
        <v>0</v>
      </c>
      <c r="HP41" s="19" t="b">
        <f t="shared" si="13"/>
        <v>0</v>
      </c>
      <c r="HQ41" s="19" t="b">
        <f t="shared" si="60"/>
        <v>0</v>
      </c>
      <c r="HR41" s="19" t="b">
        <f t="shared" si="15"/>
        <v>1</v>
      </c>
      <c r="HS41" s="20" t="b">
        <f t="shared" si="61"/>
        <v>0</v>
      </c>
      <c r="HT41" s="19" t="b">
        <f t="shared" si="62"/>
        <v>0</v>
      </c>
      <c r="HU41" s="19" t="b">
        <f t="shared" si="63"/>
        <v>0</v>
      </c>
      <c r="HV41" s="19" t="b">
        <f t="shared" si="64"/>
        <v>0</v>
      </c>
      <c r="HW41" s="19" t="b">
        <f t="shared" si="20"/>
        <v>0</v>
      </c>
      <c r="HX41" s="19" t="b">
        <f t="shared" si="65"/>
        <v>0</v>
      </c>
      <c r="HY41" s="19" t="b">
        <f t="shared" si="66"/>
        <v>0</v>
      </c>
      <c r="HZ41" s="19" t="b">
        <f t="shared" si="23"/>
        <v>0</v>
      </c>
      <c r="IA41" s="20" t="b">
        <f t="shared" si="67"/>
        <v>1</v>
      </c>
      <c r="IB41" s="21" t="b">
        <f t="shared" si="25"/>
        <v>1</v>
      </c>
      <c r="IC41" s="19" t="b">
        <f t="shared" si="68"/>
        <v>0</v>
      </c>
      <c r="ID41" s="19" t="b">
        <f t="shared" si="69"/>
        <v>1</v>
      </c>
      <c r="IE41" s="19" t="b">
        <f t="shared" si="70"/>
        <v>1</v>
      </c>
      <c r="IF41" s="19" t="b">
        <f t="shared" si="29"/>
        <v>1</v>
      </c>
      <c r="IG41" s="19" t="b">
        <f t="shared" si="47"/>
        <v>0</v>
      </c>
      <c r="IH41" s="20">
        <f t="shared" si="71"/>
        <v>0</v>
      </c>
      <c r="II41" s="19">
        <f t="shared" si="72"/>
        <v>0</v>
      </c>
      <c r="IJ41" s="19">
        <f t="shared" si="73"/>
        <v>0</v>
      </c>
      <c r="IK41" s="19">
        <f t="shared" si="74"/>
        <v>0</v>
      </c>
      <c r="IL41" s="19">
        <f t="shared" si="75"/>
        <v>0</v>
      </c>
      <c r="IM41" s="19">
        <f t="shared" si="76"/>
        <v>0</v>
      </c>
      <c r="IN41" s="19">
        <f t="shared" si="77"/>
        <v>0</v>
      </c>
      <c r="IO41" s="19">
        <f t="shared" si="78"/>
        <v>0</v>
      </c>
      <c r="IP41" s="19">
        <f t="shared" si="79"/>
        <v>0</v>
      </c>
      <c r="IQ41" s="19">
        <f t="shared" si="80"/>
        <v>0</v>
      </c>
      <c r="IR41" s="19">
        <f t="shared" si="81"/>
        <v>0</v>
      </c>
      <c r="IS41" s="19">
        <f t="shared" si="82"/>
        <v>0</v>
      </c>
      <c r="IT41" s="19">
        <f t="shared" si="83"/>
        <v>0</v>
      </c>
      <c r="IU41" s="19">
        <f t="shared" si="84"/>
        <v>14</v>
      </c>
      <c r="IV41" s="19">
        <f t="shared" si="85"/>
        <v>0</v>
      </c>
      <c r="IW41" s="19">
        <f t="shared" si="86"/>
        <v>0</v>
      </c>
      <c r="IX41" s="19">
        <f t="shared" si="50"/>
        <v>14</v>
      </c>
      <c r="IY41" s="22">
        <f t="shared" si="49"/>
        <v>0.66176470588235292</v>
      </c>
    </row>
    <row r="42" spans="1:259" x14ac:dyDescent="0.25">
      <c r="A42" s="18" t="b">
        <f t="shared" si="0"/>
        <v>1</v>
      </c>
      <c r="B42" s="19" t="s">
        <v>817</v>
      </c>
      <c r="C42" s="20" t="s">
        <v>862</v>
      </c>
      <c r="E42" s="19">
        <v>1980.4</v>
      </c>
      <c r="H42" s="19">
        <v>90</v>
      </c>
      <c r="I42" s="19">
        <v>1</v>
      </c>
      <c r="J42" s="19">
        <v>0</v>
      </c>
      <c r="K42" s="19">
        <v>0</v>
      </c>
      <c r="L42" s="19">
        <v>1</v>
      </c>
      <c r="M42" s="19">
        <v>0</v>
      </c>
      <c r="N42" s="19">
        <v>1</v>
      </c>
      <c r="O42" s="19">
        <v>1</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I42" s="19">
        <v>0</v>
      </c>
      <c r="AK42" s="19">
        <v>0</v>
      </c>
      <c r="AL42" s="25" t="s">
        <v>47</v>
      </c>
      <c r="AN42" s="19">
        <v>0</v>
      </c>
      <c r="AO42" s="19">
        <v>0</v>
      </c>
      <c r="AP42" s="19">
        <v>0</v>
      </c>
      <c r="AQ42" s="19">
        <v>0</v>
      </c>
      <c r="AR42" s="19">
        <v>0</v>
      </c>
      <c r="AS42" s="19">
        <v>0</v>
      </c>
      <c r="AT42" s="19">
        <v>0</v>
      </c>
      <c r="AU42" s="19">
        <v>0</v>
      </c>
      <c r="AV42" s="19">
        <v>0</v>
      </c>
      <c r="AW42" s="19">
        <v>0</v>
      </c>
      <c r="AX42" s="19">
        <v>0</v>
      </c>
      <c r="AY42" s="19">
        <v>0</v>
      </c>
      <c r="AZ42" s="19">
        <v>0</v>
      </c>
      <c r="BA42" s="19">
        <v>0</v>
      </c>
      <c r="BB42" s="19">
        <v>0</v>
      </c>
      <c r="BC42" s="19">
        <v>0</v>
      </c>
      <c r="BD42" s="19">
        <v>0</v>
      </c>
      <c r="BE42" s="19">
        <v>0</v>
      </c>
      <c r="BF42" s="19">
        <v>0</v>
      </c>
      <c r="BL42" s="19">
        <v>2</v>
      </c>
      <c r="BM42" s="20">
        <v>1</v>
      </c>
      <c r="BN42" s="19">
        <v>1</v>
      </c>
      <c r="BO42" s="19">
        <v>1</v>
      </c>
      <c r="BP42" s="19">
        <v>0</v>
      </c>
      <c r="BQ42" s="19">
        <v>0</v>
      </c>
      <c r="BR42" s="19">
        <v>3</v>
      </c>
      <c r="BS42" s="19">
        <v>1</v>
      </c>
      <c r="BT42" s="19">
        <v>1</v>
      </c>
      <c r="BU42" s="19">
        <v>3</v>
      </c>
      <c r="BV42" s="19">
        <v>0</v>
      </c>
      <c r="BW42" s="19">
        <v>0</v>
      </c>
      <c r="BX42" s="19">
        <v>0</v>
      </c>
      <c r="BY42" s="19">
        <v>0</v>
      </c>
      <c r="BZ42" s="19">
        <v>0</v>
      </c>
      <c r="CA42" s="19">
        <v>0</v>
      </c>
      <c r="CB42" s="19">
        <v>1</v>
      </c>
      <c r="CC42" s="25" t="s">
        <v>47</v>
      </c>
      <c r="CD42" s="19">
        <v>2</v>
      </c>
      <c r="CE42" s="20">
        <v>1</v>
      </c>
      <c r="CG42" s="19">
        <v>1980.1</v>
      </c>
      <c r="CJ42" s="19">
        <v>90</v>
      </c>
      <c r="CK42" s="19">
        <v>1</v>
      </c>
      <c r="CL42" s="19">
        <v>0</v>
      </c>
      <c r="CM42" s="19">
        <v>0</v>
      </c>
      <c r="CN42" s="19">
        <v>1</v>
      </c>
      <c r="CO42" s="19">
        <v>0</v>
      </c>
      <c r="CP42" s="19">
        <v>1</v>
      </c>
      <c r="CQ42" s="19">
        <v>1</v>
      </c>
      <c r="CR42" s="19">
        <v>0</v>
      </c>
      <c r="CS42" s="19">
        <v>0</v>
      </c>
      <c r="CT42" s="19">
        <v>0</v>
      </c>
      <c r="CU42" s="19">
        <v>0</v>
      </c>
      <c r="CV42" s="19">
        <v>0</v>
      </c>
      <c r="CW42" s="19">
        <v>0</v>
      </c>
      <c r="CX42" s="19">
        <v>0</v>
      </c>
      <c r="CY42" s="19">
        <v>0</v>
      </c>
      <c r="CZ42" s="19">
        <v>0</v>
      </c>
      <c r="DA42" s="19">
        <v>0</v>
      </c>
      <c r="DB42" s="19">
        <v>0</v>
      </c>
      <c r="DC42" s="19">
        <v>0</v>
      </c>
      <c r="DD42" s="19">
        <v>0</v>
      </c>
      <c r="DE42" s="19">
        <v>0</v>
      </c>
      <c r="DF42" s="19">
        <v>0</v>
      </c>
      <c r="DG42" s="19">
        <v>0</v>
      </c>
      <c r="DH42" s="19">
        <v>0</v>
      </c>
      <c r="DI42" s="19">
        <v>0</v>
      </c>
      <c r="DK42" s="19">
        <v>0</v>
      </c>
      <c r="DM42" s="19">
        <v>0</v>
      </c>
      <c r="DN42" s="25" t="s">
        <v>668</v>
      </c>
      <c r="DP42" s="19">
        <v>0</v>
      </c>
      <c r="DQ42" s="19">
        <v>0</v>
      </c>
      <c r="DR42" s="19">
        <v>0</v>
      </c>
      <c r="DS42" s="19">
        <v>0</v>
      </c>
      <c r="DT42" s="19">
        <v>0</v>
      </c>
      <c r="DU42" s="19">
        <v>0</v>
      </c>
      <c r="DV42" s="19">
        <v>0</v>
      </c>
      <c r="DW42" s="19">
        <v>0</v>
      </c>
      <c r="DX42" s="19">
        <v>0</v>
      </c>
      <c r="DY42" s="19">
        <v>0</v>
      </c>
      <c r="DZ42" s="19">
        <v>0</v>
      </c>
      <c r="EA42" s="19">
        <v>0</v>
      </c>
      <c r="EB42" s="19">
        <v>0</v>
      </c>
      <c r="EC42" s="19">
        <v>0</v>
      </c>
      <c r="ED42" s="19">
        <v>0</v>
      </c>
      <c r="EE42" s="19">
        <v>0</v>
      </c>
      <c r="EF42" s="19">
        <v>0</v>
      </c>
      <c r="EG42" s="19">
        <v>0</v>
      </c>
      <c r="EH42" s="19">
        <v>0</v>
      </c>
      <c r="EN42" s="19">
        <v>2</v>
      </c>
      <c r="EO42" s="20">
        <v>0</v>
      </c>
      <c r="EP42" s="19">
        <v>0</v>
      </c>
      <c r="EQ42" s="19">
        <v>0</v>
      </c>
      <c r="ER42" s="19">
        <v>0</v>
      </c>
      <c r="EV42" s="19">
        <v>0</v>
      </c>
      <c r="EW42" s="19">
        <v>0</v>
      </c>
      <c r="EX42" s="19">
        <v>0</v>
      </c>
      <c r="EY42" s="19">
        <v>0</v>
      </c>
      <c r="EZ42" s="19">
        <v>0</v>
      </c>
      <c r="FA42" s="19">
        <v>0</v>
      </c>
      <c r="FB42" s="19">
        <v>0</v>
      </c>
      <c r="FC42" s="19">
        <v>0</v>
      </c>
      <c r="FD42" s="19">
        <v>0</v>
      </c>
      <c r="FE42" s="19">
        <v>0</v>
      </c>
      <c r="FF42" s="19">
        <v>1</v>
      </c>
      <c r="FG42" s="19">
        <v>0</v>
      </c>
      <c r="FH42" s="19">
        <v>0</v>
      </c>
      <c r="FI42" s="19">
        <v>1</v>
      </c>
      <c r="FJ42" s="19">
        <v>0</v>
      </c>
      <c r="FK42" s="19">
        <v>0</v>
      </c>
      <c r="FO42" s="19">
        <v>0</v>
      </c>
      <c r="FR42" s="19">
        <v>0</v>
      </c>
      <c r="FT42" s="25" t="s">
        <v>47</v>
      </c>
      <c r="FU42" s="19">
        <v>2</v>
      </c>
      <c r="FV42" s="20">
        <v>3</v>
      </c>
      <c r="FW42" s="19">
        <v>1</v>
      </c>
      <c r="FX42" s="19">
        <v>3</v>
      </c>
      <c r="GA42" s="19">
        <v>0</v>
      </c>
      <c r="GB42" s="19">
        <v>1</v>
      </c>
      <c r="GC42" s="19">
        <v>1</v>
      </c>
      <c r="GD42" s="19">
        <v>0</v>
      </c>
      <c r="GE42" s="19">
        <v>1</v>
      </c>
      <c r="GF42" s="19">
        <v>1</v>
      </c>
      <c r="GG42" s="19">
        <v>1</v>
      </c>
      <c r="GH42" s="19">
        <v>1</v>
      </c>
      <c r="GI42" s="19">
        <v>1</v>
      </c>
      <c r="GJ42" s="19">
        <v>0</v>
      </c>
      <c r="GK42" s="19">
        <v>1</v>
      </c>
      <c r="GL42" s="19">
        <v>0</v>
      </c>
      <c r="GM42" s="19">
        <v>0</v>
      </c>
      <c r="GN42" s="19">
        <v>0</v>
      </c>
      <c r="GO42" s="19">
        <v>0</v>
      </c>
      <c r="GP42" s="19">
        <v>0</v>
      </c>
      <c r="GQ42" s="19">
        <v>0</v>
      </c>
      <c r="GR42" s="19">
        <v>0</v>
      </c>
      <c r="GS42" s="19">
        <v>0</v>
      </c>
      <c r="GT42" s="19">
        <v>1</v>
      </c>
      <c r="GU42" s="19">
        <v>0</v>
      </c>
      <c r="GV42" s="19">
        <v>1</v>
      </c>
      <c r="GW42" s="19">
        <v>1</v>
      </c>
      <c r="GX42" s="19">
        <v>1</v>
      </c>
      <c r="GY42" s="19">
        <v>5</v>
      </c>
      <c r="GZ42" s="25" t="s">
        <v>94</v>
      </c>
      <c r="HA42" s="19">
        <v>0</v>
      </c>
      <c r="HC42" s="19">
        <v>2</v>
      </c>
      <c r="HD42" s="20" t="b">
        <f>AND(BM42=1,BN42=1,BO42=1)</f>
        <v>1</v>
      </c>
      <c r="HE42" s="21" t="b">
        <f>OR(BP42=1,BQ42=1)</f>
        <v>0</v>
      </c>
      <c r="HF42" s="21" t="b">
        <f t="shared" si="3"/>
        <v>1</v>
      </c>
      <c r="HG42" s="19" t="b">
        <f t="shared" si="51"/>
        <v>1</v>
      </c>
      <c r="HH42" s="20" t="b">
        <f t="shared" si="52"/>
        <v>0</v>
      </c>
      <c r="HI42" s="19" t="b">
        <f t="shared" si="53"/>
        <v>0</v>
      </c>
      <c r="HJ42" s="19" t="b">
        <f t="shared" si="54"/>
        <v>1</v>
      </c>
      <c r="HK42" s="19" t="b">
        <f t="shared" si="55"/>
        <v>0</v>
      </c>
      <c r="HL42" s="20" t="b">
        <f t="shared" si="56"/>
        <v>1</v>
      </c>
      <c r="HM42" s="19" t="b">
        <f t="shared" si="57"/>
        <v>1</v>
      </c>
      <c r="HN42" s="19" t="b">
        <f t="shared" si="58"/>
        <v>0</v>
      </c>
      <c r="HO42" s="19" t="b">
        <f t="shared" si="59"/>
        <v>0</v>
      </c>
      <c r="HP42" s="19" t="b">
        <f t="shared" si="13"/>
        <v>0</v>
      </c>
      <c r="HQ42" s="19" t="b">
        <f t="shared" si="60"/>
        <v>0</v>
      </c>
      <c r="HR42" s="19" t="b">
        <f t="shared" si="15"/>
        <v>1</v>
      </c>
      <c r="HS42" s="20" t="b">
        <f t="shared" si="61"/>
        <v>0</v>
      </c>
      <c r="HT42" s="19" t="b">
        <f t="shared" si="62"/>
        <v>0</v>
      </c>
      <c r="HU42" s="19" t="b">
        <f t="shared" si="63"/>
        <v>0</v>
      </c>
      <c r="HV42" s="19" t="b">
        <f t="shared" si="64"/>
        <v>0</v>
      </c>
      <c r="HW42" s="19" t="b">
        <f t="shared" si="20"/>
        <v>0</v>
      </c>
      <c r="HX42" s="19" t="b">
        <f t="shared" si="65"/>
        <v>0</v>
      </c>
      <c r="HY42" s="19" t="b">
        <f t="shared" si="66"/>
        <v>0</v>
      </c>
      <c r="HZ42" s="19" t="b">
        <f t="shared" si="23"/>
        <v>0</v>
      </c>
      <c r="IA42" s="20" t="b">
        <f t="shared" si="67"/>
        <v>1</v>
      </c>
      <c r="IB42" s="21" t="b">
        <f t="shared" si="25"/>
        <v>1</v>
      </c>
      <c r="IC42" s="19" t="b">
        <f t="shared" si="68"/>
        <v>0</v>
      </c>
      <c r="ID42" s="19" t="b">
        <f t="shared" si="69"/>
        <v>0</v>
      </c>
      <c r="IE42" s="19" t="b">
        <f t="shared" si="70"/>
        <v>1</v>
      </c>
      <c r="IF42" s="19" t="b">
        <f t="shared" si="29"/>
        <v>1</v>
      </c>
      <c r="IG42" s="19" t="b">
        <f t="shared" si="47"/>
        <v>0</v>
      </c>
      <c r="IH42" s="20">
        <f t="shared" si="71"/>
        <v>0</v>
      </c>
      <c r="II42" s="19">
        <f t="shared" si="72"/>
        <v>0</v>
      </c>
      <c r="IJ42" s="19">
        <f t="shared" si="73"/>
        <v>0</v>
      </c>
      <c r="IK42" s="19">
        <f t="shared" si="74"/>
        <v>0</v>
      </c>
      <c r="IL42" s="19">
        <f t="shared" si="75"/>
        <v>0</v>
      </c>
      <c r="IM42" s="19">
        <f t="shared" si="76"/>
        <v>0</v>
      </c>
      <c r="IN42" s="19">
        <f t="shared" si="77"/>
        <v>0</v>
      </c>
      <c r="IO42" s="19">
        <f t="shared" si="78"/>
        <v>0</v>
      </c>
      <c r="IP42" s="19">
        <f t="shared" si="79"/>
        <v>0</v>
      </c>
      <c r="IQ42" s="19">
        <f t="shared" si="80"/>
        <v>0</v>
      </c>
      <c r="IR42" s="19">
        <f t="shared" si="81"/>
        <v>0</v>
      </c>
      <c r="IS42" s="19">
        <f t="shared" si="82"/>
        <v>0</v>
      </c>
      <c r="IT42" s="19">
        <f t="shared" si="83"/>
        <v>0</v>
      </c>
      <c r="IU42" s="19">
        <f t="shared" si="84"/>
        <v>14</v>
      </c>
      <c r="IV42" s="19">
        <f t="shared" si="85"/>
        <v>0</v>
      </c>
      <c r="IW42" s="19">
        <f t="shared" si="86"/>
        <v>0</v>
      </c>
      <c r="IX42" s="19">
        <f t="shared" si="50"/>
        <v>14</v>
      </c>
      <c r="IY42" s="22">
        <f t="shared" si="49"/>
        <v>0.66176470588235292</v>
      </c>
    </row>
    <row r="43" spans="1:259" x14ac:dyDescent="0.25">
      <c r="A43" s="18" t="b">
        <f t="shared" si="0"/>
        <v>1</v>
      </c>
      <c r="B43" s="19" t="s">
        <v>817</v>
      </c>
      <c r="C43" s="20" t="s">
        <v>863</v>
      </c>
      <c r="E43" s="19">
        <v>1980.5</v>
      </c>
      <c r="H43" s="24">
        <v>0</v>
      </c>
      <c r="I43" s="19">
        <v>0</v>
      </c>
      <c r="J43" s="19">
        <v>0</v>
      </c>
      <c r="K43" s="19">
        <v>0</v>
      </c>
      <c r="L43" s="19">
        <v>0</v>
      </c>
      <c r="M43" s="19">
        <v>0</v>
      </c>
      <c r="N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J43" s="24"/>
      <c r="AM43" s="19">
        <v>0</v>
      </c>
      <c r="AN43" s="19">
        <v>0</v>
      </c>
      <c r="AO43" s="19">
        <v>0</v>
      </c>
      <c r="AP43" s="19">
        <v>0</v>
      </c>
      <c r="AQ43" s="19">
        <v>0</v>
      </c>
      <c r="AR43" s="19">
        <v>0</v>
      </c>
      <c r="AS43" s="19">
        <v>0</v>
      </c>
      <c r="AT43" s="19">
        <v>0</v>
      </c>
      <c r="AU43" s="19">
        <v>0</v>
      </c>
      <c r="AV43" s="19">
        <v>0</v>
      </c>
      <c r="AW43" s="19">
        <v>0</v>
      </c>
      <c r="AX43" s="19">
        <v>0</v>
      </c>
      <c r="AY43" s="19">
        <v>0</v>
      </c>
      <c r="AZ43" s="19">
        <v>0</v>
      </c>
      <c r="BA43" s="19">
        <v>0</v>
      </c>
      <c r="BB43" s="19">
        <v>0</v>
      </c>
      <c r="BC43" s="19">
        <v>0</v>
      </c>
      <c r="BD43" s="19">
        <v>0</v>
      </c>
      <c r="BE43" s="19">
        <v>0</v>
      </c>
      <c r="BF43" s="19">
        <v>0</v>
      </c>
      <c r="BH43" s="19">
        <v>1</v>
      </c>
      <c r="BI43" s="19">
        <v>0</v>
      </c>
      <c r="BJ43" s="19">
        <v>0</v>
      </c>
      <c r="BK43" s="25" t="s">
        <v>47</v>
      </c>
      <c r="BL43" s="19">
        <v>2</v>
      </c>
      <c r="BM43" s="20">
        <v>1</v>
      </c>
      <c r="BN43" s="19">
        <v>1</v>
      </c>
      <c r="BO43" s="19">
        <v>1</v>
      </c>
      <c r="BP43" s="19">
        <v>0</v>
      </c>
      <c r="BQ43" s="19">
        <v>0</v>
      </c>
      <c r="BR43" s="19">
        <v>10</v>
      </c>
      <c r="BS43" s="19">
        <v>2</v>
      </c>
      <c r="BT43" s="19">
        <v>2</v>
      </c>
      <c r="BU43" s="19">
        <v>1</v>
      </c>
      <c r="BV43" s="19">
        <v>0</v>
      </c>
      <c r="BW43" s="19">
        <v>0</v>
      </c>
      <c r="BX43" s="19">
        <v>0</v>
      </c>
      <c r="BY43" s="19">
        <v>0</v>
      </c>
      <c r="BZ43" s="19">
        <v>0</v>
      </c>
      <c r="CA43" s="19">
        <v>0</v>
      </c>
      <c r="CB43" s="19">
        <v>0</v>
      </c>
      <c r="CC43" s="25" t="s">
        <v>47</v>
      </c>
      <c r="CD43" s="19">
        <v>2</v>
      </c>
      <c r="CE43" s="20">
        <v>0</v>
      </c>
      <c r="CR43" s="19">
        <v>0</v>
      </c>
      <c r="CS43" s="19">
        <v>0</v>
      </c>
      <c r="CT43" s="19">
        <v>0</v>
      </c>
      <c r="CU43" s="19">
        <v>0</v>
      </c>
      <c r="CV43" s="19">
        <v>0</v>
      </c>
      <c r="CW43" s="19">
        <v>0</v>
      </c>
      <c r="CX43" s="19">
        <v>0</v>
      </c>
      <c r="CY43" s="19">
        <v>0</v>
      </c>
      <c r="CZ43" s="19">
        <v>0</v>
      </c>
      <c r="DA43" s="19">
        <v>0</v>
      </c>
      <c r="DB43" s="19">
        <v>0</v>
      </c>
      <c r="DC43" s="19">
        <v>0</v>
      </c>
      <c r="DD43" s="19">
        <v>0</v>
      </c>
      <c r="DE43" s="19">
        <v>0</v>
      </c>
      <c r="DF43" s="19">
        <v>0</v>
      </c>
      <c r="DG43" s="19">
        <v>0</v>
      </c>
      <c r="DH43" s="19">
        <v>0</v>
      </c>
      <c r="DI43" s="19">
        <v>0</v>
      </c>
      <c r="DP43" s="19">
        <v>0</v>
      </c>
      <c r="DQ43" s="19">
        <v>0</v>
      </c>
      <c r="DR43" s="19">
        <v>0</v>
      </c>
      <c r="DS43" s="19">
        <v>0</v>
      </c>
      <c r="DT43" s="19">
        <v>0</v>
      </c>
      <c r="DU43" s="19">
        <v>0</v>
      </c>
      <c r="DV43" s="19">
        <v>0</v>
      </c>
      <c r="DW43" s="19">
        <v>0</v>
      </c>
      <c r="DX43" s="19">
        <v>0</v>
      </c>
      <c r="DY43" s="19">
        <v>0</v>
      </c>
      <c r="DZ43" s="19">
        <v>0</v>
      </c>
      <c r="EA43" s="19">
        <v>0</v>
      </c>
      <c r="EB43" s="19">
        <v>0</v>
      </c>
      <c r="EC43" s="19">
        <v>0</v>
      </c>
      <c r="ED43" s="19">
        <v>0</v>
      </c>
      <c r="EE43" s="19">
        <v>0</v>
      </c>
      <c r="EF43" s="19">
        <v>0</v>
      </c>
      <c r="EG43" s="19">
        <v>0</v>
      </c>
      <c r="EH43" s="19">
        <v>0</v>
      </c>
      <c r="EM43" s="25" t="s">
        <v>47</v>
      </c>
      <c r="EN43" s="19">
        <v>2</v>
      </c>
      <c r="EO43" s="20">
        <v>0</v>
      </c>
      <c r="EP43" s="19">
        <v>0</v>
      </c>
      <c r="EQ43" s="19">
        <v>0</v>
      </c>
      <c r="ER43" s="19">
        <v>0</v>
      </c>
      <c r="EV43" s="19">
        <v>1</v>
      </c>
      <c r="EW43" s="19">
        <v>0</v>
      </c>
      <c r="EX43" s="19">
        <v>0</v>
      </c>
      <c r="EY43" s="19">
        <v>0</v>
      </c>
      <c r="EZ43" s="19">
        <v>0</v>
      </c>
      <c r="FA43" s="19">
        <v>1</v>
      </c>
      <c r="FB43" s="19">
        <v>1</v>
      </c>
      <c r="FC43" s="19">
        <v>0</v>
      </c>
      <c r="FD43" s="19">
        <v>0</v>
      </c>
      <c r="FE43" s="19">
        <v>1</v>
      </c>
      <c r="FF43" s="19">
        <v>0</v>
      </c>
      <c r="FG43" s="19">
        <v>0</v>
      </c>
      <c r="FH43" s="19">
        <v>0</v>
      </c>
      <c r="FI43" s="19">
        <v>0</v>
      </c>
      <c r="FJ43" s="19">
        <v>0</v>
      </c>
      <c r="FK43" s="19">
        <v>0</v>
      </c>
      <c r="FO43" s="19">
        <v>0</v>
      </c>
      <c r="FR43" s="19">
        <v>0</v>
      </c>
      <c r="FT43" s="25" t="s">
        <v>47</v>
      </c>
      <c r="FU43" s="19">
        <v>2</v>
      </c>
      <c r="FV43" s="20">
        <v>3</v>
      </c>
      <c r="FW43" s="19">
        <v>1</v>
      </c>
      <c r="FX43" s="19">
        <v>1</v>
      </c>
      <c r="FY43" s="19">
        <v>1</v>
      </c>
      <c r="FZ43" s="19">
        <v>1</v>
      </c>
      <c r="GA43" s="19">
        <v>1</v>
      </c>
      <c r="GB43" s="19">
        <v>1</v>
      </c>
      <c r="GC43" s="19">
        <v>0</v>
      </c>
      <c r="GD43" s="19">
        <v>0</v>
      </c>
      <c r="GE43" s="19">
        <v>0</v>
      </c>
      <c r="GF43" s="19">
        <v>0</v>
      </c>
      <c r="GG43" s="19">
        <v>1</v>
      </c>
      <c r="GH43" s="19">
        <v>0</v>
      </c>
      <c r="GI43" s="19">
        <v>0</v>
      </c>
      <c r="GJ43" s="19">
        <v>0</v>
      </c>
      <c r="GK43" s="19">
        <v>0</v>
      </c>
      <c r="GL43" s="19">
        <v>0</v>
      </c>
      <c r="GM43" s="19">
        <v>0</v>
      </c>
      <c r="GN43" s="19">
        <v>0</v>
      </c>
      <c r="GO43" s="19">
        <v>0</v>
      </c>
      <c r="GP43" s="19">
        <v>0</v>
      </c>
      <c r="GQ43" s="19">
        <v>0</v>
      </c>
      <c r="GR43" s="19">
        <v>0</v>
      </c>
      <c r="GS43" s="19">
        <v>0</v>
      </c>
      <c r="GT43" s="19">
        <v>0</v>
      </c>
      <c r="GU43" s="19">
        <v>1</v>
      </c>
      <c r="GV43" s="19">
        <v>5</v>
      </c>
      <c r="GW43" s="19">
        <v>0</v>
      </c>
      <c r="GX43" s="19">
        <v>0</v>
      </c>
      <c r="GY43" s="19">
        <v>2</v>
      </c>
      <c r="GZ43" s="25" t="s">
        <v>47</v>
      </c>
      <c r="HA43" s="19">
        <v>0</v>
      </c>
      <c r="HC43" s="19">
        <v>2</v>
      </c>
      <c r="HD43" s="20" t="b">
        <f>AND(BM43=1,BN43=1,BO43=1)</f>
        <v>1</v>
      </c>
      <c r="HE43" s="21" t="b">
        <f>OR(BP43=1,BQ43=1)</f>
        <v>0</v>
      </c>
      <c r="HF43" s="21" t="b">
        <f t="shared" si="3"/>
        <v>1</v>
      </c>
      <c r="HG43" s="19" t="b">
        <f t="shared" si="51"/>
        <v>0</v>
      </c>
      <c r="HH43" s="20" t="b">
        <f t="shared" si="52"/>
        <v>0</v>
      </c>
      <c r="HI43" s="19" t="b">
        <f t="shared" si="53"/>
        <v>0</v>
      </c>
      <c r="HJ43" s="19" t="b">
        <f t="shared" si="54"/>
        <v>0</v>
      </c>
      <c r="HK43" s="19" t="b">
        <f t="shared" si="55"/>
        <v>0</v>
      </c>
      <c r="HL43" s="20" t="b">
        <f t="shared" si="56"/>
        <v>0</v>
      </c>
      <c r="HM43" s="19" t="b">
        <f t="shared" si="57"/>
        <v>0</v>
      </c>
      <c r="HN43" s="19" t="b">
        <f t="shared" si="58"/>
        <v>0</v>
      </c>
      <c r="HO43" s="19" t="b">
        <f t="shared" si="59"/>
        <v>0</v>
      </c>
      <c r="HP43" s="19" t="b">
        <f t="shared" si="13"/>
        <v>0</v>
      </c>
      <c r="HQ43" s="19" t="b">
        <f t="shared" si="60"/>
        <v>0</v>
      </c>
      <c r="HR43" s="19" t="b">
        <f t="shared" si="15"/>
        <v>0</v>
      </c>
      <c r="HS43" s="20" t="b">
        <f t="shared" si="61"/>
        <v>1</v>
      </c>
      <c r="HT43" s="19" t="b">
        <f t="shared" si="62"/>
        <v>1</v>
      </c>
      <c r="HU43" s="19" t="b">
        <f t="shared" si="63"/>
        <v>0</v>
      </c>
      <c r="HV43" s="19" t="b">
        <f t="shared" si="64"/>
        <v>0</v>
      </c>
      <c r="HW43" s="19" t="b">
        <f t="shared" si="20"/>
        <v>0</v>
      </c>
      <c r="HX43" s="19" t="b">
        <f t="shared" si="65"/>
        <v>0</v>
      </c>
      <c r="HY43" s="19" t="b">
        <f t="shared" si="66"/>
        <v>0</v>
      </c>
      <c r="HZ43" s="19" t="b">
        <f t="shared" si="23"/>
        <v>0</v>
      </c>
      <c r="IA43" s="20" t="b">
        <f t="shared" si="67"/>
        <v>0</v>
      </c>
      <c r="IB43" s="21" t="b">
        <f t="shared" si="25"/>
        <v>0</v>
      </c>
      <c r="IC43" s="19" t="b">
        <f t="shared" si="68"/>
        <v>1</v>
      </c>
      <c r="ID43" s="19" t="b">
        <f t="shared" si="69"/>
        <v>0</v>
      </c>
      <c r="IE43" s="19" t="b">
        <f t="shared" si="70"/>
        <v>0</v>
      </c>
      <c r="IF43" s="19" t="b">
        <f t="shared" si="29"/>
        <v>0</v>
      </c>
      <c r="IG43" s="19" t="b">
        <f t="shared" si="47"/>
        <v>1</v>
      </c>
      <c r="IH43" s="20">
        <f t="shared" si="71"/>
        <v>0</v>
      </c>
      <c r="II43" s="19">
        <f t="shared" si="72"/>
        <v>0</v>
      </c>
      <c r="IJ43" s="19">
        <f t="shared" si="73"/>
        <v>0</v>
      </c>
      <c r="IK43" s="19">
        <f t="shared" si="74"/>
        <v>0</v>
      </c>
      <c r="IL43" s="19">
        <f t="shared" si="75"/>
        <v>0</v>
      </c>
      <c r="IM43" s="19">
        <f t="shared" si="76"/>
        <v>0</v>
      </c>
      <c r="IN43" s="19">
        <f t="shared" si="77"/>
        <v>0</v>
      </c>
      <c r="IO43" s="19">
        <f t="shared" si="78"/>
        <v>0</v>
      </c>
      <c r="IP43" s="19">
        <f t="shared" si="79"/>
        <v>0</v>
      </c>
      <c r="IQ43" s="19">
        <f t="shared" si="80"/>
        <v>0</v>
      </c>
      <c r="IR43" s="19">
        <f t="shared" si="81"/>
        <v>0</v>
      </c>
      <c r="IS43" s="19">
        <f t="shared" si="82"/>
        <v>0</v>
      </c>
      <c r="IT43" s="19">
        <f t="shared" si="83"/>
        <v>0</v>
      </c>
      <c r="IU43" s="19">
        <f t="shared" si="84"/>
        <v>0</v>
      </c>
      <c r="IV43" s="19">
        <f t="shared" si="85"/>
        <v>0</v>
      </c>
      <c r="IW43" s="19">
        <f t="shared" si="86"/>
        <v>16</v>
      </c>
      <c r="IX43" s="19">
        <f t="shared" si="50"/>
        <v>16</v>
      </c>
      <c r="IY43" s="22">
        <f t="shared" si="49"/>
        <v>7.43801652892562E-2</v>
      </c>
    </row>
    <row r="44" spans="1:259" x14ac:dyDescent="0.25">
      <c r="A44" s="18" t="b">
        <f t="shared" si="0"/>
        <v>1</v>
      </c>
      <c r="B44" s="19" t="s">
        <v>817</v>
      </c>
      <c r="C44" s="20" t="s">
        <v>864</v>
      </c>
      <c r="E44" s="19">
        <v>1980.6</v>
      </c>
      <c r="H44" s="24">
        <v>0</v>
      </c>
      <c r="I44" s="19">
        <v>0</v>
      </c>
      <c r="J44" s="19">
        <v>0</v>
      </c>
      <c r="K44" s="19">
        <v>0</v>
      </c>
      <c r="L44" s="19">
        <v>0</v>
      </c>
      <c r="M44" s="19">
        <v>0</v>
      </c>
      <c r="N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M44" s="19">
        <v>0</v>
      </c>
      <c r="AN44" s="19">
        <v>0</v>
      </c>
      <c r="AO44" s="19">
        <v>0</v>
      </c>
      <c r="AP44" s="19">
        <v>0</v>
      </c>
      <c r="AQ44" s="19">
        <v>0</v>
      </c>
      <c r="AR44" s="19">
        <v>0</v>
      </c>
      <c r="AS44" s="19">
        <v>0</v>
      </c>
      <c r="AT44" s="19">
        <v>0</v>
      </c>
      <c r="AU44" s="19">
        <v>0</v>
      </c>
      <c r="AV44" s="19">
        <v>0</v>
      </c>
      <c r="AW44" s="19">
        <v>0</v>
      </c>
      <c r="AX44" s="19">
        <v>0</v>
      </c>
      <c r="AY44" s="19">
        <v>0</v>
      </c>
      <c r="AZ44" s="19">
        <v>0</v>
      </c>
      <c r="BA44" s="19">
        <v>0</v>
      </c>
      <c r="BB44" s="19">
        <v>0</v>
      </c>
      <c r="BC44" s="19">
        <v>0</v>
      </c>
      <c r="BD44" s="19">
        <v>0</v>
      </c>
      <c r="BE44" s="19">
        <v>0</v>
      </c>
      <c r="BF44" s="19">
        <v>0</v>
      </c>
      <c r="BH44" s="19">
        <v>0</v>
      </c>
      <c r="BJ44" s="19">
        <v>0</v>
      </c>
      <c r="BK44" s="25" t="s">
        <v>669</v>
      </c>
      <c r="BL44" s="19">
        <v>2</v>
      </c>
      <c r="BM44" s="20">
        <v>1</v>
      </c>
      <c r="BN44" s="19">
        <v>1</v>
      </c>
      <c r="BO44" s="19">
        <v>1</v>
      </c>
      <c r="BP44" s="19">
        <v>0</v>
      </c>
      <c r="BQ44" s="19">
        <v>0</v>
      </c>
      <c r="BR44" s="19">
        <v>0</v>
      </c>
      <c r="BS44" s="19">
        <v>2</v>
      </c>
      <c r="BT44" s="19">
        <v>2</v>
      </c>
      <c r="BU44" s="19">
        <v>1</v>
      </c>
      <c r="BV44" s="19">
        <v>0</v>
      </c>
      <c r="BW44" s="19">
        <v>0</v>
      </c>
      <c r="BX44" s="19">
        <v>0</v>
      </c>
      <c r="BY44" s="19">
        <v>0</v>
      </c>
      <c r="BZ44" s="19">
        <v>0</v>
      </c>
      <c r="CA44" s="19">
        <v>0</v>
      </c>
      <c r="CB44" s="19">
        <v>0</v>
      </c>
      <c r="CC44" s="25" t="s">
        <v>47</v>
      </c>
      <c r="CD44" s="19">
        <v>2</v>
      </c>
      <c r="CE44" s="20">
        <v>0</v>
      </c>
      <c r="CR44" s="19">
        <v>0</v>
      </c>
      <c r="CS44" s="19">
        <v>0</v>
      </c>
      <c r="CT44" s="19">
        <v>0</v>
      </c>
      <c r="CU44" s="19">
        <v>0</v>
      </c>
      <c r="CV44" s="19">
        <v>0</v>
      </c>
      <c r="CW44" s="19">
        <v>0</v>
      </c>
      <c r="CX44" s="19">
        <v>0</v>
      </c>
      <c r="CY44" s="19">
        <v>0</v>
      </c>
      <c r="CZ44" s="19">
        <v>0</v>
      </c>
      <c r="DA44" s="19">
        <v>0</v>
      </c>
      <c r="DB44" s="19">
        <v>0</v>
      </c>
      <c r="DC44" s="19">
        <v>0</v>
      </c>
      <c r="DD44" s="19">
        <v>0</v>
      </c>
      <c r="DE44" s="19">
        <v>0</v>
      </c>
      <c r="DF44" s="19">
        <v>0</v>
      </c>
      <c r="DG44" s="19">
        <v>0</v>
      </c>
      <c r="DH44" s="19">
        <v>0</v>
      </c>
      <c r="DI44" s="19">
        <v>0</v>
      </c>
      <c r="DP44" s="19">
        <v>0</v>
      </c>
      <c r="DQ44" s="19">
        <v>0</v>
      </c>
      <c r="DR44" s="19">
        <v>0</v>
      </c>
      <c r="DS44" s="19">
        <v>0</v>
      </c>
      <c r="DT44" s="19">
        <v>0</v>
      </c>
      <c r="DU44" s="19">
        <v>0</v>
      </c>
      <c r="DV44" s="19">
        <v>0</v>
      </c>
      <c r="DW44" s="19">
        <v>0</v>
      </c>
      <c r="DX44" s="19">
        <v>0</v>
      </c>
      <c r="DY44" s="19">
        <v>0</v>
      </c>
      <c r="DZ44" s="19">
        <v>0</v>
      </c>
      <c r="EA44" s="19">
        <v>0</v>
      </c>
      <c r="EB44" s="19">
        <v>0</v>
      </c>
      <c r="EC44" s="19">
        <v>0</v>
      </c>
      <c r="ED44" s="19">
        <v>0</v>
      </c>
      <c r="EE44" s="19">
        <v>0</v>
      </c>
      <c r="EF44" s="19">
        <v>0</v>
      </c>
      <c r="EG44" s="19">
        <v>0</v>
      </c>
      <c r="EH44" s="19">
        <v>0</v>
      </c>
      <c r="EM44" s="25" t="s">
        <v>47</v>
      </c>
      <c r="EN44" s="19">
        <v>2</v>
      </c>
      <c r="EO44" s="20">
        <v>0</v>
      </c>
      <c r="EP44" s="19">
        <v>0</v>
      </c>
      <c r="EQ44" s="19">
        <v>0</v>
      </c>
      <c r="ER44" s="19">
        <v>0</v>
      </c>
      <c r="EV44" s="19">
        <v>1</v>
      </c>
      <c r="EW44" s="19">
        <v>0</v>
      </c>
      <c r="EX44" s="19">
        <v>0</v>
      </c>
      <c r="EY44" s="19">
        <v>0</v>
      </c>
      <c r="EZ44" s="19">
        <v>0</v>
      </c>
      <c r="FA44" s="19">
        <v>1</v>
      </c>
      <c r="FB44" s="19">
        <v>1</v>
      </c>
      <c r="FC44" s="19">
        <v>0</v>
      </c>
      <c r="FD44" s="19">
        <v>0</v>
      </c>
      <c r="FE44" s="19">
        <v>0</v>
      </c>
      <c r="FF44" s="19">
        <v>1</v>
      </c>
      <c r="FG44" s="19">
        <v>1</v>
      </c>
      <c r="FH44" s="19">
        <v>0</v>
      </c>
      <c r="FI44" s="19">
        <v>0</v>
      </c>
      <c r="FJ44" s="19">
        <v>0</v>
      </c>
      <c r="FK44" s="19">
        <v>0</v>
      </c>
      <c r="FO44" s="19">
        <v>0</v>
      </c>
      <c r="FR44" s="19">
        <v>0</v>
      </c>
      <c r="FT44" s="25" t="s">
        <v>47</v>
      </c>
      <c r="FU44" s="19">
        <v>2</v>
      </c>
      <c r="FV44" s="20">
        <v>3</v>
      </c>
      <c r="FW44" s="19">
        <v>1</v>
      </c>
      <c r="FX44" s="19">
        <v>1</v>
      </c>
      <c r="FY44" s="19">
        <v>1</v>
      </c>
      <c r="FZ44" s="19">
        <v>1</v>
      </c>
      <c r="GA44" s="19">
        <v>0</v>
      </c>
      <c r="GB44" s="19">
        <v>1</v>
      </c>
      <c r="GC44" s="19">
        <v>0</v>
      </c>
      <c r="GD44" s="19">
        <v>0</v>
      </c>
      <c r="GE44" s="19">
        <v>1</v>
      </c>
      <c r="GF44" s="19">
        <v>1</v>
      </c>
      <c r="GG44" s="19">
        <v>1</v>
      </c>
      <c r="GH44" s="19">
        <v>0</v>
      </c>
      <c r="GI44" s="19">
        <v>0</v>
      </c>
      <c r="GJ44" s="19">
        <v>0</v>
      </c>
      <c r="GK44" s="19">
        <v>0</v>
      </c>
      <c r="GL44" s="19">
        <v>0</v>
      </c>
      <c r="GM44" s="19">
        <v>0</v>
      </c>
      <c r="GN44" s="19">
        <v>0</v>
      </c>
      <c r="GO44" s="19">
        <v>0</v>
      </c>
      <c r="GP44" s="19">
        <v>0</v>
      </c>
      <c r="GQ44" s="19">
        <v>0</v>
      </c>
      <c r="GR44" s="19">
        <v>0</v>
      </c>
      <c r="GS44" s="19">
        <v>0</v>
      </c>
      <c r="GT44" s="19">
        <v>0</v>
      </c>
      <c r="GU44" s="19">
        <v>1</v>
      </c>
      <c r="GV44" s="19">
        <v>5</v>
      </c>
      <c r="GW44" s="19">
        <v>0</v>
      </c>
      <c r="GX44" s="19">
        <v>0</v>
      </c>
      <c r="GY44" s="19">
        <v>1</v>
      </c>
      <c r="GZ44" s="25" t="s">
        <v>47</v>
      </c>
      <c r="HA44" s="19">
        <v>0</v>
      </c>
      <c r="HC44" s="19">
        <v>2</v>
      </c>
      <c r="HD44" s="20" t="b">
        <f t="shared" ref="HD44:HD107" si="87">AND(BM44=1,BN44=1,BO44=1)</f>
        <v>1</v>
      </c>
      <c r="HE44" s="21" t="b">
        <f t="shared" ref="HE44:HE107" si="88">OR(BP44=1,BQ44=1)</f>
        <v>0</v>
      </c>
      <c r="HF44" s="21" t="b">
        <f t="shared" si="3"/>
        <v>1</v>
      </c>
      <c r="HG44" s="19" t="b">
        <f t="shared" si="51"/>
        <v>0</v>
      </c>
      <c r="HH44" s="20" t="b">
        <f t="shared" si="52"/>
        <v>0</v>
      </c>
      <c r="HI44" s="19" t="b">
        <f t="shared" si="53"/>
        <v>0</v>
      </c>
      <c r="HJ44" s="19" t="b">
        <f t="shared" si="54"/>
        <v>0</v>
      </c>
      <c r="HK44" s="19" t="b">
        <f t="shared" si="55"/>
        <v>0</v>
      </c>
      <c r="HL44" s="20" t="b">
        <f t="shared" si="56"/>
        <v>0</v>
      </c>
      <c r="HM44" s="19" t="b">
        <f t="shared" si="57"/>
        <v>0</v>
      </c>
      <c r="HN44" s="19" t="b">
        <f t="shared" si="58"/>
        <v>0</v>
      </c>
      <c r="HO44" s="19" t="b">
        <f t="shared" si="59"/>
        <v>0</v>
      </c>
      <c r="HP44" s="19" t="b">
        <f t="shared" si="13"/>
        <v>0</v>
      </c>
      <c r="HQ44" s="19" t="b">
        <f t="shared" si="60"/>
        <v>0</v>
      </c>
      <c r="HR44" s="19" t="b">
        <f t="shared" si="15"/>
        <v>0</v>
      </c>
      <c r="HS44" s="20" t="b">
        <f t="shared" si="61"/>
        <v>1</v>
      </c>
      <c r="HT44" s="19" t="b">
        <f t="shared" si="62"/>
        <v>1</v>
      </c>
      <c r="HU44" s="19" t="b">
        <f t="shared" si="63"/>
        <v>0</v>
      </c>
      <c r="HV44" s="19" t="b">
        <f t="shared" si="64"/>
        <v>0</v>
      </c>
      <c r="HW44" s="19" t="b">
        <f t="shared" si="20"/>
        <v>0</v>
      </c>
      <c r="HX44" s="19" t="b">
        <f t="shared" si="65"/>
        <v>0</v>
      </c>
      <c r="HY44" s="19" t="b">
        <f t="shared" si="66"/>
        <v>0</v>
      </c>
      <c r="HZ44" s="19" t="b">
        <f t="shared" si="23"/>
        <v>0</v>
      </c>
      <c r="IA44" s="20" t="b">
        <f t="shared" si="67"/>
        <v>0</v>
      </c>
      <c r="IB44" s="21" t="b">
        <f t="shared" si="25"/>
        <v>0</v>
      </c>
      <c r="IC44" s="19" t="b">
        <f t="shared" si="68"/>
        <v>1</v>
      </c>
      <c r="ID44" s="19" t="b">
        <f t="shared" si="69"/>
        <v>0</v>
      </c>
      <c r="IE44" s="19" t="b">
        <f t="shared" si="70"/>
        <v>0</v>
      </c>
      <c r="IF44" s="19" t="b">
        <f t="shared" si="29"/>
        <v>0</v>
      </c>
      <c r="IG44" s="19" t="b">
        <f t="shared" si="47"/>
        <v>1</v>
      </c>
      <c r="IH44" s="20">
        <f t="shared" si="71"/>
        <v>0</v>
      </c>
      <c r="II44" s="19">
        <f t="shared" si="72"/>
        <v>0</v>
      </c>
      <c r="IJ44" s="19">
        <f t="shared" si="73"/>
        <v>0</v>
      </c>
      <c r="IK44" s="19">
        <f t="shared" si="74"/>
        <v>0</v>
      </c>
      <c r="IL44" s="19">
        <f t="shared" si="75"/>
        <v>0</v>
      </c>
      <c r="IM44" s="19">
        <f t="shared" si="76"/>
        <v>0</v>
      </c>
      <c r="IN44" s="19">
        <f t="shared" si="77"/>
        <v>0</v>
      </c>
      <c r="IO44" s="19">
        <f t="shared" si="78"/>
        <v>0</v>
      </c>
      <c r="IP44" s="19">
        <f t="shared" si="79"/>
        <v>0</v>
      </c>
      <c r="IQ44" s="19">
        <f t="shared" si="80"/>
        <v>0</v>
      </c>
      <c r="IR44" s="19">
        <f t="shared" si="81"/>
        <v>0</v>
      </c>
      <c r="IS44" s="19">
        <f t="shared" si="82"/>
        <v>0</v>
      </c>
      <c r="IT44" s="19">
        <f t="shared" si="83"/>
        <v>0</v>
      </c>
      <c r="IU44" s="19">
        <f t="shared" si="84"/>
        <v>0</v>
      </c>
      <c r="IV44" s="19">
        <f t="shared" si="85"/>
        <v>0</v>
      </c>
      <c r="IW44" s="19">
        <f t="shared" si="86"/>
        <v>16</v>
      </c>
      <c r="IX44" s="19">
        <f t="shared" si="50"/>
        <v>16</v>
      </c>
      <c r="IY44" s="22">
        <f t="shared" si="49"/>
        <v>7.43801652892562E-2</v>
      </c>
    </row>
    <row r="45" spans="1:259" x14ac:dyDescent="0.25">
      <c r="A45" s="18" t="b">
        <f t="shared" si="0"/>
        <v>1</v>
      </c>
      <c r="B45" s="19" t="s">
        <v>817</v>
      </c>
      <c r="C45" s="20" t="s">
        <v>865</v>
      </c>
      <c r="E45" s="19">
        <v>1980.8</v>
      </c>
      <c r="H45" s="19">
        <v>75</v>
      </c>
      <c r="I45" s="19">
        <v>1</v>
      </c>
      <c r="J45" s="19">
        <v>1</v>
      </c>
      <c r="K45" s="19">
        <v>0</v>
      </c>
      <c r="L45" s="19">
        <v>0</v>
      </c>
      <c r="M45" s="19">
        <v>1</v>
      </c>
      <c r="N45" s="19">
        <v>1</v>
      </c>
      <c r="O45" s="19">
        <v>1</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I45" s="19">
        <v>1</v>
      </c>
      <c r="AJ45" s="19">
        <v>83</v>
      </c>
      <c r="AK45" s="19">
        <v>1</v>
      </c>
      <c r="AL45" s="25" t="s">
        <v>47</v>
      </c>
      <c r="AN45" s="19">
        <v>0</v>
      </c>
      <c r="AO45" s="19">
        <v>0</v>
      </c>
      <c r="AP45" s="19">
        <v>0</v>
      </c>
      <c r="AQ45" s="19">
        <v>0</v>
      </c>
      <c r="AR45" s="19">
        <v>0</v>
      </c>
      <c r="AS45" s="19">
        <v>0</v>
      </c>
      <c r="AT45" s="19">
        <v>0</v>
      </c>
      <c r="AU45" s="19">
        <v>0</v>
      </c>
      <c r="AV45" s="19">
        <v>0</v>
      </c>
      <c r="AW45" s="19">
        <v>0</v>
      </c>
      <c r="AX45" s="19">
        <v>0</v>
      </c>
      <c r="AY45" s="19">
        <v>0</v>
      </c>
      <c r="AZ45" s="19">
        <v>0</v>
      </c>
      <c r="BA45" s="19">
        <v>0</v>
      </c>
      <c r="BB45" s="19">
        <v>0</v>
      </c>
      <c r="BC45" s="19">
        <v>0</v>
      </c>
      <c r="BD45" s="19">
        <v>0</v>
      </c>
      <c r="BE45" s="19">
        <v>0</v>
      </c>
      <c r="BF45" s="19">
        <v>0</v>
      </c>
      <c r="BL45" s="19">
        <v>2</v>
      </c>
      <c r="BM45" s="20">
        <v>1</v>
      </c>
      <c r="BN45" s="19">
        <v>1</v>
      </c>
      <c r="BO45" s="19">
        <v>1</v>
      </c>
      <c r="BP45" s="19">
        <v>0</v>
      </c>
      <c r="BQ45" s="19">
        <v>0</v>
      </c>
      <c r="BR45" s="19">
        <v>20</v>
      </c>
      <c r="BS45" s="19">
        <v>2</v>
      </c>
      <c r="BT45" s="19">
        <v>2</v>
      </c>
      <c r="BU45" s="19">
        <v>2</v>
      </c>
      <c r="BV45" s="19">
        <v>0</v>
      </c>
      <c r="BW45" s="19">
        <v>0</v>
      </c>
      <c r="BX45" s="19">
        <v>0</v>
      </c>
      <c r="BY45" s="19">
        <v>0</v>
      </c>
      <c r="BZ45" s="19">
        <v>0</v>
      </c>
      <c r="CA45" s="19">
        <v>0</v>
      </c>
      <c r="CB45" s="19">
        <v>0</v>
      </c>
      <c r="CC45" s="25" t="s">
        <v>47</v>
      </c>
      <c r="CD45" s="19">
        <v>2</v>
      </c>
      <c r="CE45" s="20">
        <v>1</v>
      </c>
      <c r="CG45" s="19">
        <v>1980.12</v>
      </c>
      <c r="CJ45" s="24">
        <v>75</v>
      </c>
      <c r="CK45" s="19">
        <v>1</v>
      </c>
      <c r="CL45" s="19">
        <v>1</v>
      </c>
      <c r="CM45" s="19">
        <v>0</v>
      </c>
      <c r="CN45" s="19">
        <v>0</v>
      </c>
      <c r="CO45" s="19">
        <v>1</v>
      </c>
      <c r="CP45" s="19">
        <v>1</v>
      </c>
      <c r="CQ45" s="19">
        <v>1</v>
      </c>
      <c r="CR45" s="19">
        <v>0</v>
      </c>
      <c r="CS45" s="19">
        <v>0</v>
      </c>
      <c r="CT45" s="19">
        <v>0</v>
      </c>
      <c r="CU45" s="19">
        <v>0</v>
      </c>
      <c r="CV45" s="19">
        <v>0</v>
      </c>
      <c r="CW45" s="19">
        <v>0</v>
      </c>
      <c r="CX45" s="19">
        <v>0</v>
      </c>
      <c r="CY45" s="19">
        <v>0</v>
      </c>
      <c r="CZ45" s="19">
        <v>0</v>
      </c>
      <c r="DA45" s="19">
        <v>0</v>
      </c>
      <c r="DB45" s="19">
        <v>0</v>
      </c>
      <c r="DC45" s="19">
        <v>0</v>
      </c>
      <c r="DD45" s="19">
        <v>0</v>
      </c>
      <c r="DE45" s="19">
        <v>0</v>
      </c>
      <c r="DF45" s="19">
        <v>0</v>
      </c>
      <c r="DG45" s="19">
        <v>0</v>
      </c>
      <c r="DH45" s="19">
        <v>0</v>
      </c>
      <c r="DI45" s="19">
        <v>0</v>
      </c>
      <c r="DK45" s="19">
        <v>0</v>
      </c>
      <c r="DL45" s="24"/>
      <c r="DM45" s="19">
        <v>0</v>
      </c>
      <c r="DN45" s="25" t="s">
        <v>47</v>
      </c>
      <c r="DP45" s="19">
        <v>0</v>
      </c>
      <c r="DQ45" s="19">
        <v>0</v>
      </c>
      <c r="DR45" s="19">
        <v>0</v>
      </c>
      <c r="DS45" s="19">
        <v>0</v>
      </c>
      <c r="DT45" s="19">
        <v>0</v>
      </c>
      <c r="DU45" s="19">
        <v>0</v>
      </c>
      <c r="DV45" s="19">
        <v>0</v>
      </c>
      <c r="DW45" s="19">
        <v>0</v>
      </c>
      <c r="DX45" s="19">
        <v>0</v>
      </c>
      <c r="DY45" s="19">
        <v>0</v>
      </c>
      <c r="DZ45" s="19">
        <v>0</v>
      </c>
      <c r="EA45" s="19">
        <v>0</v>
      </c>
      <c r="EB45" s="19">
        <v>0</v>
      </c>
      <c r="EC45" s="19">
        <v>0</v>
      </c>
      <c r="ED45" s="19">
        <v>0</v>
      </c>
      <c r="EE45" s="19">
        <v>0</v>
      </c>
      <c r="EF45" s="19">
        <v>0</v>
      </c>
      <c r="EG45" s="19">
        <v>0</v>
      </c>
      <c r="EH45" s="19">
        <v>0</v>
      </c>
      <c r="EN45" s="19">
        <v>2</v>
      </c>
      <c r="EO45" s="20">
        <v>1</v>
      </c>
      <c r="EP45" s="19">
        <v>1</v>
      </c>
      <c r="EQ45" s="19">
        <v>0</v>
      </c>
      <c r="ER45" s="19">
        <v>1</v>
      </c>
      <c r="ES45" s="19">
        <v>0</v>
      </c>
      <c r="ET45" s="19">
        <v>1</v>
      </c>
      <c r="EU45" s="19">
        <v>1</v>
      </c>
      <c r="EV45" s="19">
        <v>1</v>
      </c>
      <c r="EW45" s="19">
        <v>0</v>
      </c>
      <c r="EX45" s="19">
        <v>0</v>
      </c>
      <c r="EY45" s="19">
        <v>0</v>
      </c>
      <c r="EZ45" s="19">
        <v>0</v>
      </c>
      <c r="FA45" s="19">
        <v>1</v>
      </c>
      <c r="FB45" s="19">
        <v>0</v>
      </c>
      <c r="FC45" s="19">
        <v>1</v>
      </c>
      <c r="FD45" s="19">
        <v>0</v>
      </c>
      <c r="FE45" s="19">
        <v>0</v>
      </c>
      <c r="FF45" s="19">
        <v>1</v>
      </c>
      <c r="FG45" s="19">
        <v>1</v>
      </c>
      <c r="FH45" s="19">
        <v>0</v>
      </c>
      <c r="FI45" s="19">
        <v>0</v>
      </c>
      <c r="FJ45" s="19">
        <v>1</v>
      </c>
      <c r="FK45" s="19">
        <v>1</v>
      </c>
      <c r="FL45" s="19">
        <v>1</v>
      </c>
      <c r="FM45" s="19">
        <v>0</v>
      </c>
      <c r="FN45" s="19">
        <v>0</v>
      </c>
      <c r="FO45" s="19">
        <v>1</v>
      </c>
      <c r="FP45" s="19">
        <v>2</v>
      </c>
      <c r="FQ45" s="19">
        <v>2</v>
      </c>
      <c r="FR45" s="19">
        <v>0</v>
      </c>
      <c r="FT45" s="25" t="s">
        <v>47</v>
      </c>
      <c r="FU45" s="19">
        <v>2</v>
      </c>
      <c r="FV45" s="20">
        <v>3</v>
      </c>
      <c r="FW45" s="19">
        <v>1</v>
      </c>
      <c r="FX45" s="19">
        <v>1</v>
      </c>
      <c r="FY45" s="19">
        <v>1</v>
      </c>
      <c r="FZ45" s="19">
        <v>1</v>
      </c>
      <c r="GA45" s="19">
        <v>1</v>
      </c>
      <c r="GB45" s="19">
        <v>1</v>
      </c>
      <c r="GC45" s="19">
        <v>0</v>
      </c>
      <c r="GD45" s="19">
        <v>0</v>
      </c>
      <c r="GE45" s="19">
        <v>1</v>
      </c>
      <c r="GF45" s="19">
        <v>1</v>
      </c>
      <c r="GG45" s="19">
        <v>1</v>
      </c>
      <c r="GH45" s="19">
        <v>1</v>
      </c>
      <c r="GI45" s="19">
        <v>0</v>
      </c>
      <c r="GJ45" s="19">
        <v>0</v>
      </c>
      <c r="GK45" s="19">
        <v>1</v>
      </c>
      <c r="GL45" s="19">
        <v>0</v>
      </c>
      <c r="GM45" s="19">
        <v>0</v>
      </c>
      <c r="GN45" s="19">
        <v>0</v>
      </c>
      <c r="GO45" s="19">
        <v>0</v>
      </c>
      <c r="GP45" s="19">
        <v>0</v>
      </c>
      <c r="GQ45" s="19">
        <v>1</v>
      </c>
      <c r="GR45" s="19">
        <v>0</v>
      </c>
      <c r="GS45" s="19">
        <v>0</v>
      </c>
      <c r="GT45" s="19">
        <v>0</v>
      </c>
      <c r="GU45" s="19">
        <v>0</v>
      </c>
      <c r="GV45" s="19">
        <v>3</v>
      </c>
      <c r="GW45" s="19">
        <v>1</v>
      </c>
      <c r="GX45" s="19">
        <v>1</v>
      </c>
      <c r="GY45" s="19">
        <v>4</v>
      </c>
      <c r="GZ45" s="25" t="s">
        <v>95</v>
      </c>
      <c r="HA45" s="19">
        <v>0</v>
      </c>
      <c r="HC45" s="19">
        <v>2</v>
      </c>
      <c r="HD45" s="20" t="b">
        <f t="shared" si="87"/>
        <v>1</v>
      </c>
      <c r="HE45" s="21" t="b">
        <f t="shared" si="88"/>
        <v>0</v>
      </c>
      <c r="HF45" s="21" t="b">
        <f t="shared" si="3"/>
        <v>1</v>
      </c>
      <c r="HG45" s="19" t="b">
        <f t="shared" si="51"/>
        <v>1</v>
      </c>
      <c r="HH45" s="20" t="b">
        <f t="shared" si="52"/>
        <v>1</v>
      </c>
      <c r="HI45" s="19" t="b">
        <f t="shared" si="53"/>
        <v>0</v>
      </c>
      <c r="HJ45" s="19" t="b">
        <f t="shared" si="54"/>
        <v>0</v>
      </c>
      <c r="HK45" s="19" t="b">
        <f t="shared" si="55"/>
        <v>1</v>
      </c>
      <c r="HL45" s="20" t="b">
        <f t="shared" si="56"/>
        <v>1</v>
      </c>
      <c r="HM45" s="19" t="b">
        <f t="shared" si="57"/>
        <v>0</v>
      </c>
      <c r="HN45" s="19" t="b">
        <f t="shared" si="58"/>
        <v>0</v>
      </c>
      <c r="HO45" s="19" t="b">
        <f t="shared" si="59"/>
        <v>1</v>
      </c>
      <c r="HP45" s="19" t="b">
        <f t="shared" si="13"/>
        <v>1</v>
      </c>
      <c r="HQ45" s="19" t="b">
        <f t="shared" si="60"/>
        <v>0</v>
      </c>
      <c r="HR45" s="19" t="b">
        <f t="shared" si="15"/>
        <v>1</v>
      </c>
      <c r="HS45" s="20" t="b">
        <f t="shared" si="61"/>
        <v>0</v>
      </c>
      <c r="HT45" s="19" t="b">
        <f t="shared" si="62"/>
        <v>0</v>
      </c>
      <c r="HU45" s="19" t="b">
        <f t="shared" si="63"/>
        <v>0</v>
      </c>
      <c r="HV45" s="19" t="b">
        <f t="shared" si="64"/>
        <v>0</v>
      </c>
      <c r="HW45" s="19" t="b">
        <f t="shared" si="20"/>
        <v>0</v>
      </c>
      <c r="HX45" s="19" t="b">
        <f t="shared" si="65"/>
        <v>0</v>
      </c>
      <c r="HY45" s="19" t="b">
        <f t="shared" si="66"/>
        <v>0</v>
      </c>
      <c r="HZ45" s="19" t="b">
        <f t="shared" si="23"/>
        <v>0</v>
      </c>
      <c r="IA45" s="20" t="b">
        <f t="shared" si="67"/>
        <v>0</v>
      </c>
      <c r="IB45" s="21" t="b">
        <f t="shared" si="25"/>
        <v>1</v>
      </c>
      <c r="IC45" s="19" t="b">
        <f t="shared" si="68"/>
        <v>1</v>
      </c>
      <c r="ID45" s="19" t="b">
        <f t="shared" si="69"/>
        <v>0</v>
      </c>
      <c r="IE45" s="19" t="b">
        <f t="shared" si="70"/>
        <v>0</v>
      </c>
      <c r="IF45" s="19" t="b">
        <f t="shared" si="29"/>
        <v>0</v>
      </c>
      <c r="IG45" s="19" t="b">
        <f t="shared" si="47"/>
        <v>1</v>
      </c>
      <c r="IH45" s="20">
        <f t="shared" si="71"/>
        <v>0</v>
      </c>
      <c r="II45" s="19">
        <f t="shared" si="72"/>
        <v>0</v>
      </c>
      <c r="IJ45" s="19">
        <f t="shared" si="73"/>
        <v>0</v>
      </c>
      <c r="IK45" s="19">
        <f t="shared" si="74"/>
        <v>0</v>
      </c>
      <c r="IL45" s="19">
        <f t="shared" si="75"/>
        <v>0</v>
      </c>
      <c r="IM45" s="19">
        <f t="shared" si="76"/>
        <v>0</v>
      </c>
      <c r="IN45" s="19">
        <f t="shared" si="77"/>
        <v>7</v>
      </c>
      <c r="IO45" s="19">
        <f t="shared" si="78"/>
        <v>0</v>
      </c>
      <c r="IP45" s="19">
        <f t="shared" si="79"/>
        <v>0</v>
      </c>
      <c r="IQ45" s="19">
        <f t="shared" si="80"/>
        <v>0</v>
      </c>
      <c r="IR45" s="19">
        <f t="shared" si="81"/>
        <v>0</v>
      </c>
      <c r="IS45" s="19">
        <f t="shared" si="82"/>
        <v>0</v>
      </c>
      <c r="IT45" s="19">
        <f t="shared" si="83"/>
        <v>0</v>
      </c>
      <c r="IU45" s="19">
        <f t="shared" si="84"/>
        <v>0</v>
      </c>
      <c r="IV45" s="19">
        <f t="shared" si="85"/>
        <v>0</v>
      </c>
      <c r="IW45" s="19">
        <f t="shared" si="86"/>
        <v>0</v>
      </c>
      <c r="IX45" s="19">
        <f t="shared" si="50"/>
        <v>7</v>
      </c>
      <c r="IY45" s="22">
        <f t="shared" si="49"/>
        <v>5.5555555555555552E-2</v>
      </c>
    </row>
    <row r="46" spans="1:259" x14ac:dyDescent="0.25">
      <c r="A46" s="18" t="b">
        <f t="shared" si="0"/>
        <v>1</v>
      </c>
      <c r="B46" s="19" t="s">
        <v>817</v>
      </c>
      <c r="C46" s="20" t="s">
        <v>866</v>
      </c>
      <c r="E46" s="19">
        <v>1980.5</v>
      </c>
      <c r="H46" s="19">
        <v>100</v>
      </c>
      <c r="I46" s="19">
        <v>1</v>
      </c>
      <c r="J46" s="19">
        <v>0</v>
      </c>
      <c r="K46" s="19">
        <v>1</v>
      </c>
      <c r="L46" s="19">
        <v>0</v>
      </c>
      <c r="M46" s="19">
        <v>1</v>
      </c>
      <c r="N46" s="19">
        <v>1</v>
      </c>
      <c r="O46" s="19">
        <v>1</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I46" s="19">
        <v>1</v>
      </c>
      <c r="AJ46" s="24">
        <v>50</v>
      </c>
      <c r="AK46" s="19">
        <v>0</v>
      </c>
      <c r="AL46" s="25" t="s">
        <v>47</v>
      </c>
      <c r="AN46" s="19">
        <v>0</v>
      </c>
      <c r="AO46" s="19">
        <v>0</v>
      </c>
      <c r="AP46" s="19">
        <v>0</v>
      </c>
      <c r="AQ46" s="19">
        <v>0</v>
      </c>
      <c r="AR46" s="19">
        <v>0</v>
      </c>
      <c r="AS46" s="19">
        <v>0</v>
      </c>
      <c r="AT46" s="19">
        <v>0</v>
      </c>
      <c r="AU46" s="19">
        <v>0</v>
      </c>
      <c r="AV46" s="19">
        <v>0</v>
      </c>
      <c r="AW46" s="19">
        <v>0</v>
      </c>
      <c r="AX46" s="19">
        <v>0</v>
      </c>
      <c r="AY46" s="19">
        <v>0</v>
      </c>
      <c r="AZ46" s="19">
        <v>0</v>
      </c>
      <c r="BA46" s="19">
        <v>0</v>
      </c>
      <c r="BB46" s="19">
        <v>0</v>
      </c>
      <c r="BC46" s="19">
        <v>0</v>
      </c>
      <c r="BD46" s="19">
        <v>0</v>
      </c>
      <c r="BE46" s="19">
        <v>0</v>
      </c>
      <c r="BF46" s="19">
        <v>0</v>
      </c>
      <c r="BL46" s="19">
        <v>2</v>
      </c>
      <c r="BM46" s="20">
        <v>1</v>
      </c>
      <c r="BN46" s="19">
        <v>1</v>
      </c>
      <c r="BO46" s="19">
        <v>1</v>
      </c>
      <c r="BP46" s="19">
        <v>0</v>
      </c>
      <c r="BQ46" s="19">
        <v>0</v>
      </c>
      <c r="BR46" s="19">
        <v>1</v>
      </c>
      <c r="BS46" s="19">
        <v>1</v>
      </c>
      <c r="BT46" s="19">
        <v>2</v>
      </c>
      <c r="BU46" s="19">
        <v>1</v>
      </c>
      <c r="BV46" s="19">
        <v>0</v>
      </c>
      <c r="BW46" s="19">
        <v>0</v>
      </c>
      <c r="BX46" s="19">
        <v>0</v>
      </c>
      <c r="BY46" s="19">
        <v>0</v>
      </c>
      <c r="BZ46" s="19">
        <v>0</v>
      </c>
      <c r="CA46" s="19">
        <v>0</v>
      </c>
      <c r="CB46" s="19">
        <v>0</v>
      </c>
      <c r="CC46" s="25" t="s">
        <v>47</v>
      </c>
      <c r="CD46" s="19">
        <v>2</v>
      </c>
      <c r="CE46" s="20">
        <v>1</v>
      </c>
      <c r="CG46" s="19">
        <v>1980.1</v>
      </c>
      <c r="CJ46" s="19">
        <v>100</v>
      </c>
      <c r="CK46" s="19">
        <v>1</v>
      </c>
      <c r="CL46" s="19">
        <v>0</v>
      </c>
      <c r="CM46" s="19">
        <v>1</v>
      </c>
      <c r="CN46" s="19">
        <v>0</v>
      </c>
      <c r="CO46" s="19">
        <v>1</v>
      </c>
      <c r="CP46" s="19">
        <v>1</v>
      </c>
      <c r="CQ46" s="19">
        <v>1</v>
      </c>
      <c r="CR46" s="19">
        <v>0</v>
      </c>
      <c r="CS46" s="19">
        <v>0</v>
      </c>
      <c r="CT46" s="19">
        <v>0</v>
      </c>
      <c r="CU46" s="19">
        <v>0</v>
      </c>
      <c r="CV46" s="19">
        <v>0</v>
      </c>
      <c r="CW46" s="19">
        <v>0</v>
      </c>
      <c r="CX46" s="19">
        <v>0</v>
      </c>
      <c r="CY46" s="19">
        <v>0</v>
      </c>
      <c r="CZ46" s="19">
        <v>0</v>
      </c>
      <c r="DA46" s="19">
        <v>0</v>
      </c>
      <c r="DB46" s="19">
        <v>0</v>
      </c>
      <c r="DC46" s="19">
        <v>0</v>
      </c>
      <c r="DD46" s="19">
        <v>0</v>
      </c>
      <c r="DE46" s="19">
        <v>0</v>
      </c>
      <c r="DF46" s="19">
        <v>0</v>
      </c>
      <c r="DG46" s="19">
        <v>0</v>
      </c>
      <c r="DH46" s="19">
        <v>0</v>
      </c>
      <c r="DI46" s="19">
        <v>0</v>
      </c>
      <c r="DK46" s="19">
        <v>0</v>
      </c>
      <c r="DM46" s="19">
        <v>0</v>
      </c>
      <c r="DN46" s="25" t="s">
        <v>670</v>
      </c>
      <c r="DP46" s="19">
        <v>0</v>
      </c>
      <c r="DQ46" s="19">
        <v>0</v>
      </c>
      <c r="DR46" s="19">
        <v>0</v>
      </c>
      <c r="DS46" s="19">
        <v>0</v>
      </c>
      <c r="DT46" s="19">
        <v>0</v>
      </c>
      <c r="DU46" s="19">
        <v>0</v>
      </c>
      <c r="DV46" s="19">
        <v>0</v>
      </c>
      <c r="DW46" s="19">
        <v>0</v>
      </c>
      <c r="DX46" s="19">
        <v>0</v>
      </c>
      <c r="DY46" s="19">
        <v>0</v>
      </c>
      <c r="DZ46" s="19">
        <v>0</v>
      </c>
      <c r="EA46" s="19">
        <v>0</v>
      </c>
      <c r="EB46" s="19">
        <v>0</v>
      </c>
      <c r="EC46" s="19">
        <v>0</v>
      </c>
      <c r="ED46" s="19">
        <v>0</v>
      </c>
      <c r="EE46" s="19">
        <v>0</v>
      </c>
      <c r="EF46" s="19">
        <v>0</v>
      </c>
      <c r="EG46" s="19">
        <v>0</v>
      </c>
      <c r="EH46" s="19">
        <v>0</v>
      </c>
      <c r="EN46" s="19">
        <v>2</v>
      </c>
      <c r="EO46" s="20">
        <v>0</v>
      </c>
      <c r="EP46" s="19">
        <v>0</v>
      </c>
      <c r="EQ46" s="19">
        <v>0</v>
      </c>
      <c r="ER46" s="19">
        <v>0</v>
      </c>
      <c r="EV46" s="19">
        <v>1</v>
      </c>
      <c r="EW46" s="19">
        <v>1</v>
      </c>
      <c r="EX46" s="19">
        <v>1</v>
      </c>
      <c r="EY46" s="19">
        <v>0</v>
      </c>
      <c r="EZ46" s="19">
        <v>0</v>
      </c>
      <c r="FA46" s="19">
        <v>1</v>
      </c>
      <c r="FB46" s="19">
        <v>0</v>
      </c>
      <c r="FC46" s="19">
        <v>1</v>
      </c>
      <c r="FD46" s="19">
        <v>0</v>
      </c>
      <c r="FE46" s="19">
        <v>0</v>
      </c>
      <c r="FF46" s="19">
        <v>1</v>
      </c>
      <c r="FG46" s="19">
        <v>1</v>
      </c>
      <c r="FH46" s="19">
        <v>0</v>
      </c>
      <c r="FI46" s="19">
        <v>0</v>
      </c>
      <c r="FJ46" s="19">
        <v>0</v>
      </c>
      <c r="FK46" s="19">
        <v>0</v>
      </c>
      <c r="FO46" s="19">
        <v>0</v>
      </c>
      <c r="FR46" s="19">
        <v>1</v>
      </c>
      <c r="FS46" s="25" t="s">
        <v>96</v>
      </c>
      <c r="FT46" s="25" t="s">
        <v>97</v>
      </c>
      <c r="FU46" s="19">
        <v>2</v>
      </c>
      <c r="FV46" s="20">
        <v>3</v>
      </c>
      <c r="FW46" s="19">
        <v>1</v>
      </c>
      <c r="FX46" s="19">
        <v>2</v>
      </c>
      <c r="GB46" s="19">
        <v>1</v>
      </c>
      <c r="GC46" s="19">
        <v>0</v>
      </c>
      <c r="GD46" s="19">
        <v>0</v>
      </c>
      <c r="GE46" s="19">
        <v>1</v>
      </c>
      <c r="GF46" s="19">
        <v>1</v>
      </c>
      <c r="GG46" s="19">
        <v>1</v>
      </c>
      <c r="GH46" s="19">
        <v>1</v>
      </c>
      <c r="GI46" s="19">
        <v>1</v>
      </c>
      <c r="GJ46" s="19">
        <v>0</v>
      </c>
      <c r="GK46" s="19">
        <v>1</v>
      </c>
      <c r="GL46" s="19">
        <v>0</v>
      </c>
      <c r="GM46" s="19">
        <v>0</v>
      </c>
      <c r="GN46" s="19">
        <v>0</v>
      </c>
      <c r="GO46" s="19">
        <v>0</v>
      </c>
      <c r="GP46" s="19">
        <v>0</v>
      </c>
      <c r="GQ46" s="19">
        <v>0</v>
      </c>
      <c r="GR46" s="19">
        <v>0</v>
      </c>
      <c r="GS46" s="19">
        <v>0</v>
      </c>
      <c r="GT46" s="19">
        <v>0</v>
      </c>
      <c r="GU46" s="19">
        <v>1</v>
      </c>
      <c r="GV46" s="19">
        <v>1</v>
      </c>
      <c r="GW46" s="19">
        <v>1</v>
      </c>
      <c r="GX46" s="19">
        <v>1</v>
      </c>
      <c r="GY46" s="19">
        <v>1</v>
      </c>
      <c r="GZ46" s="25" t="s">
        <v>47</v>
      </c>
      <c r="HA46" s="19">
        <v>0</v>
      </c>
      <c r="HC46" s="19">
        <v>2</v>
      </c>
      <c r="HD46" s="20" t="b">
        <f t="shared" si="87"/>
        <v>1</v>
      </c>
      <c r="HE46" s="21" t="b">
        <f t="shared" si="88"/>
        <v>0</v>
      </c>
      <c r="HF46" s="21" t="b">
        <f t="shared" si="3"/>
        <v>1</v>
      </c>
      <c r="HG46" s="19" t="b">
        <f t="shared" si="51"/>
        <v>0</v>
      </c>
      <c r="HH46" s="20" t="b">
        <f t="shared" si="52"/>
        <v>0</v>
      </c>
      <c r="HI46" s="19" t="b">
        <f t="shared" si="53"/>
        <v>1</v>
      </c>
      <c r="HJ46" s="19" t="b">
        <f t="shared" si="54"/>
        <v>0</v>
      </c>
      <c r="HK46" s="19" t="b">
        <f t="shared" si="55"/>
        <v>1</v>
      </c>
      <c r="HL46" s="20" t="b">
        <f t="shared" si="56"/>
        <v>1</v>
      </c>
      <c r="HM46" s="19" t="b">
        <f t="shared" si="57"/>
        <v>1</v>
      </c>
      <c r="HN46" s="19" t="b">
        <f t="shared" si="58"/>
        <v>0</v>
      </c>
      <c r="HO46" s="19" t="b">
        <f t="shared" si="59"/>
        <v>0</v>
      </c>
      <c r="HP46" s="19" t="b">
        <f t="shared" si="13"/>
        <v>0</v>
      </c>
      <c r="HQ46" s="19" t="b">
        <f t="shared" si="60"/>
        <v>0</v>
      </c>
      <c r="HR46" s="19" t="b">
        <f t="shared" si="15"/>
        <v>1</v>
      </c>
      <c r="HS46" s="20" t="b">
        <f t="shared" si="61"/>
        <v>0</v>
      </c>
      <c r="HT46" s="19" t="b">
        <f t="shared" si="62"/>
        <v>0</v>
      </c>
      <c r="HU46" s="19" t="b">
        <f t="shared" si="63"/>
        <v>0</v>
      </c>
      <c r="HV46" s="19" t="b">
        <f t="shared" si="64"/>
        <v>0</v>
      </c>
      <c r="HW46" s="19" t="b">
        <f t="shared" si="20"/>
        <v>0</v>
      </c>
      <c r="HX46" s="19" t="b">
        <f t="shared" si="65"/>
        <v>0</v>
      </c>
      <c r="HY46" s="19" t="b">
        <f t="shared" si="66"/>
        <v>0</v>
      </c>
      <c r="HZ46" s="19" t="b">
        <f t="shared" si="23"/>
        <v>0</v>
      </c>
      <c r="IA46" s="20" t="b">
        <f t="shared" si="67"/>
        <v>1</v>
      </c>
      <c r="IB46" s="21" t="b">
        <f t="shared" si="25"/>
        <v>1</v>
      </c>
      <c r="IC46" s="19" t="b">
        <f t="shared" si="68"/>
        <v>0</v>
      </c>
      <c r="ID46" s="19" t="b">
        <f t="shared" si="69"/>
        <v>0</v>
      </c>
      <c r="IE46" s="19" t="b">
        <f t="shared" si="70"/>
        <v>0</v>
      </c>
      <c r="IF46" s="19" t="b">
        <f t="shared" si="29"/>
        <v>0</v>
      </c>
      <c r="IG46" s="19" t="b">
        <f t="shared" si="47"/>
        <v>0</v>
      </c>
      <c r="IH46" s="20">
        <f t="shared" si="71"/>
        <v>0</v>
      </c>
      <c r="II46" s="19">
        <f t="shared" si="72"/>
        <v>0</v>
      </c>
      <c r="IJ46" s="19">
        <f t="shared" si="73"/>
        <v>0</v>
      </c>
      <c r="IK46" s="19">
        <f t="shared" si="74"/>
        <v>0</v>
      </c>
      <c r="IL46" s="19">
        <f t="shared" si="75"/>
        <v>0</v>
      </c>
      <c r="IM46" s="19">
        <f t="shared" si="76"/>
        <v>0</v>
      </c>
      <c r="IN46" s="19">
        <f t="shared" si="77"/>
        <v>0</v>
      </c>
      <c r="IO46" s="19">
        <f t="shared" si="78"/>
        <v>0</v>
      </c>
      <c r="IP46" s="19">
        <f t="shared" si="79"/>
        <v>0</v>
      </c>
      <c r="IQ46" s="19">
        <f t="shared" si="80"/>
        <v>0</v>
      </c>
      <c r="IR46" s="19">
        <f t="shared" si="81"/>
        <v>11</v>
      </c>
      <c r="IS46" s="19">
        <f t="shared" si="82"/>
        <v>0</v>
      </c>
      <c r="IT46" s="19">
        <f t="shared" si="83"/>
        <v>0</v>
      </c>
      <c r="IU46" s="19">
        <f t="shared" si="84"/>
        <v>0</v>
      </c>
      <c r="IV46" s="19">
        <f t="shared" si="85"/>
        <v>0</v>
      </c>
      <c r="IW46" s="19">
        <f t="shared" si="86"/>
        <v>0</v>
      </c>
      <c r="IX46" s="19">
        <f t="shared" si="50"/>
        <v>11</v>
      </c>
      <c r="IY46" s="22">
        <f t="shared" si="49"/>
        <v>0.5</v>
      </c>
    </row>
    <row r="47" spans="1:259" x14ac:dyDescent="0.25">
      <c r="A47" s="18" t="b">
        <f t="shared" si="0"/>
        <v>1</v>
      </c>
      <c r="B47" s="19" t="s">
        <v>817</v>
      </c>
      <c r="C47" s="20" t="s">
        <v>867</v>
      </c>
      <c r="E47" s="19">
        <v>1980.1</v>
      </c>
      <c r="H47" s="19">
        <v>95</v>
      </c>
      <c r="I47" s="19">
        <v>1</v>
      </c>
      <c r="J47" s="19">
        <v>0</v>
      </c>
      <c r="K47" s="19">
        <v>0</v>
      </c>
      <c r="L47" s="19">
        <v>1</v>
      </c>
      <c r="M47" s="19">
        <v>0</v>
      </c>
      <c r="N47" s="19">
        <v>1</v>
      </c>
      <c r="O47" s="19">
        <v>1</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I47" s="19">
        <v>1</v>
      </c>
      <c r="AJ47" s="19">
        <v>95</v>
      </c>
      <c r="AK47" s="19">
        <v>0</v>
      </c>
      <c r="AL47" s="25" t="s">
        <v>47</v>
      </c>
      <c r="AN47" s="19">
        <v>0</v>
      </c>
      <c r="AO47" s="19">
        <v>0</v>
      </c>
      <c r="AP47" s="19">
        <v>0</v>
      </c>
      <c r="AQ47" s="19">
        <v>0</v>
      </c>
      <c r="AR47" s="19">
        <v>0</v>
      </c>
      <c r="AS47" s="19">
        <v>0</v>
      </c>
      <c r="AT47" s="19">
        <v>0</v>
      </c>
      <c r="AU47" s="19">
        <v>0</v>
      </c>
      <c r="AV47" s="19">
        <v>0</v>
      </c>
      <c r="AW47" s="19">
        <v>0</v>
      </c>
      <c r="AX47" s="19">
        <v>0</v>
      </c>
      <c r="AY47" s="19">
        <v>0</v>
      </c>
      <c r="AZ47" s="19">
        <v>0</v>
      </c>
      <c r="BA47" s="19">
        <v>0</v>
      </c>
      <c r="BB47" s="19">
        <v>0</v>
      </c>
      <c r="BC47" s="19">
        <v>0</v>
      </c>
      <c r="BD47" s="19">
        <v>0</v>
      </c>
      <c r="BE47" s="19">
        <v>0</v>
      </c>
      <c r="BF47" s="19">
        <v>0</v>
      </c>
      <c r="BL47" s="19">
        <v>2</v>
      </c>
      <c r="BM47" s="20">
        <v>1</v>
      </c>
      <c r="BN47" s="19">
        <v>1</v>
      </c>
      <c r="BO47" s="19">
        <v>1</v>
      </c>
      <c r="BP47" s="19">
        <v>0</v>
      </c>
      <c r="BQ47" s="19">
        <v>0</v>
      </c>
      <c r="BR47" s="19">
        <v>8</v>
      </c>
      <c r="BS47" s="19">
        <v>1</v>
      </c>
      <c r="BT47" s="19">
        <v>2</v>
      </c>
      <c r="BU47" s="19">
        <v>3</v>
      </c>
      <c r="BV47" s="19">
        <v>0</v>
      </c>
      <c r="BW47" s="19">
        <v>0</v>
      </c>
      <c r="BX47" s="19">
        <v>0</v>
      </c>
      <c r="BY47" s="19">
        <v>0</v>
      </c>
      <c r="BZ47" s="19">
        <v>0</v>
      </c>
      <c r="CA47" s="19">
        <v>0</v>
      </c>
      <c r="CB47" s="19">
        <v>1</v>
      </c>
      <c r="CC47" s="25" t="s">
        <v>47</v>
      </c>
      <c r="CD47" s="19">
        <v>2</v>
      </c>
      <c r="CE47" s="20">
        <v>1</v>
      </c>
      <c r="CG47" s="19">
        <v>1980.1</v>
      </c>
      <c r="CJ47" s="19">
        <v>75</v>
      </c>
      <c r="CK47" s="19">
        <v>1</v>
      </c>
      <c r="CL47" s="19">
        <v>0</v>
      </c>
      <c r="CM47" s="19">
        <v>0</v>
      </c>
      <c r="CN47" s="19">
        <v>1</v>
      </c>
      <c r="CO47" s="19">
        <v>0</v>
      </c>
      <c r="CP47" s="19">
        <v>1</v>
      </c>
      <c r="CQ47" s="19">
        <v>1</v>
      </c>
      <c r="CR47" s="19">
        <v>0</v>
      </c>
      <c r="CS47" s="19">
        <v>0</v>
      </c>
      <c r="CT47" s="19">
        <v>0</v>
      </c>
      <c r="CU47" s="19">
        <v>0</v>
      </c>
      <c r="CV47" s="19">
        <v>0</v>
      </c>
      <c r="CW47" s="19">
        <v>0</v>
      </c>
      <c r="CX47" s="19">
        <v>0</v>
      </c>
      <c r="CY47" s="19">
        <v>0</v>
      </c>
      <c r="CZ47" s="19">
        <v>0</v>
      </c>
      <c r="DA47" s="19">
        <v>0</v>
      </c>
      <c r="DB47" s="19">
        <v>0</v>
      </c>
      <c r="DC47" s="19">
        <v>0</v>
      </c>
      <c r="DD47" s="19">
        <v>0</v>
      </c>
      <c r="DE47" s="19">
        <v>0</v>
      </c>
      <c r="DF47" s="19">
        <v>0</v>
      </c>
      <c r="DG47" s="19">
        <v>0</v>
      </c>
      <c r="DH47" s="19">
        <v>0</v>
      </c>
      <c r="DI47" s="19">
        <v>0</v>
      </c>
      <c r="DK47" s="19">
        <v>0</v>
      </c>
      <c r="DM47" s="19">
        <v>0</v>
      </c>
      <c r="DN47" s="25" t="s">
        <v>47</v>
      </c>
      <c r="DP47" s="19">
        <v>0</v>
      </c>
      <c r="DQ47" s="19">
        <v>0</v>
      </c>
      <c r="DR47" s="19">
        <v>0</v>
      </c>
      <c r="DS47" s="19">
        <v>0</v>
      </c>
      <c r="DT47" s="19">
        <v>0</v>
      </c>
      <c r="DU47" s="19">
        <v>0</v>
      </c>
      <c r="DV47" s="19">
        <v>0</v>
      </c>
      <c r="DW47" s="19">
        <v>0</v>
      </c>
      <c r="DX47" s="19">
        <v>0</v>
      </c>
      <c r="DY47" s="19">
        <v>0</v>
      </c>
      <c r="DZ47" s="19">
        <v>0</v>
      </c>
      <c r="EA47" s="19">
        <v>0</v>
      </c>
      <c r="EB47" s="19">
        <v>0</v>
      </c>
      <c r="EC47" s="19">
        <v>0</v>
      </c>
      <c r="ED47" s="19">
        <v>0</v>
      </c>
      <c r="EE47" s="19">
        <v>0</v>
      </c>
      <c r="EF47" s="19">
        <v>0</v>
      </c>
      <c r="EG47" s="19">
        <v>0</v>
      </c>
      <c r="EH47" s="19">
        <v>0</v>
      </c>
      <c r="EN47" s="19">
        <v>2</v>
      </c>
      <c r="EO47" s="20">
        <v>0</v>
      </c>
      <c r="EP47" s="19">
        <v>0</v>
      </c>
      <c r="EQ47" s="19">
        <v>0</v>
      </c>
      <c r="ER47" s="19">
        <v>0</v>
      </c>
      <c r="EV47" s="19">
        <v>0</v>
      </c>
      <c r="EW47" s="19">
        <v>0</v>
      </c>
      <c r="EX47" s="19">
        <v>0</v>
      </c>
      <c r="EY47" s="19">
        <v>0</v>
      </c>
      <c r="EZ47" s="19">
        <v>0</v>
      </c>
      <c r="FA47" s="19">
        <v>0</v>
      </c>
      <c r="FB47" s="19">
        <v>0</v>
      </c>
      <c r="FC47" s="19">
        <v>0</v>
      </c>
      <c r="FD47" s="19">
        <v>0</v>
      </c>
      <c r="FE47" s="19">
        <v>0</v>
      </c>
      <c r="FF47" s="19">
        <v>1</v>
      </c>
      <c r="FG47" s="19">
        <v>0</v>
      </c>
      <c r="FH47" s="19">
        <v>1</v>
      </c>
      <c r="FI47" s="19">
        <v>0</v>
      </c>
      <c r="FJ47" s="19">
        <v>0</v>
      </c>
      <c r="FK47" s="19">
        <v>0</v>
      </c>
      <c r="FO47" s="19">
        <v>0</v>
      </c>
      <c r="FR47" s="19">
        <v>1</v>
      </c>
      <c r="FS47" s="25" t="s">
        <v>98</v>
      </c>
      <c r="FT47" s="25" t="s">
        <v>47</v>
      </c>
      <c r="FU47" s="19">
        <v>2</v>
      </c>
      <c r="FV47" s="20">
        <v>3</v>
      </c>
      <c r="FW47" s="19">
        <v>1</v>
      </c>
      <c r="FX47" s="19">
        <v>1</v>
      </c>
      <c r="FY47" s="19">
        <v>1</v>
      </c>
      <c r="FZ47" s="19">
        <v>1</v>
      </c>
      <c r="GA47" s="19">
        <v>0</v>
      </c>
      <c r="GB47" s="19">
        <v>1</v>
      </c>
      <c r="GC47" s="19">
        <v>1</v>
      </c>
      <c r="GD47" s="19">
        <v>0</v>
      </c>
      <c r="GE47" s="19">
        <v>1</v>
      </c>
      <c r="GF47" s="19">
        <v>1</v>
      </c>
      <c r="GG47" s="19">
        <v>1</v>
      </c>
      <c r="GH47" s="19">
        <v>0</v>
      </c>
      <c r="GI47" s="19">
        <v>1</v>
      </c>
      <c r="GJ47" s="19">
        <v>0</v>
      </c>
      <c r="GK47" s="19">
        <v>1</v>
      </c>
      <c r="GL47" s="19">
        <v>0</v>
      </c>
      <c r="GM47" s="19">
        <v>0</v>
      </c>
      <c r="GN47" s="19">
        <v>0</v>
      </c>
      <c r="GO47" s="19">
        <v>0</v>
      </c>
      <c r="GP47" s="19">
        <v>0</v>
      </c>
      <c r="GQ47" s="19">
        <v>0</v>
      </c>
      <c r="GR47" s="19">
        <v>0</v>
      </c>
      <c r="GS47" s="19">
        <v>0</v>
      </c>
      <c r="GT47" s="19">
        <v>0</v>
      </c>
      <c r="GU47" s="19">
        <v>1</v>
      </c>
      <c r="GV47" s="19">
        <v>2</v>
      </c>
      <c r="GW47" s="19">
        <v>1</v>
      </c>
      <c r="GX47" s="19">
        <v>1</v>
      </c>
      <c r="GY47" s="19">
        <v>3</v>
      </c>
      <c r="GZ47" s="25" t="s">
        <v>47</v>
      </c>
      <c r="HA47" s="19">
        <v>0</v>
      </c>
      <c r="HC47" s="19">
        <v>2</v>
      </c>
      <c r="HD47" s="20" t="b">
        <f t="shared" si="87"/>
        <v>1</v>
      </c>
      <c r="HE47" s="21" t="b">
        <f t="shared" si="88"/>
        <v>0</v>
      </c>
      <c r="HF47" s="21" t="b">
        <f t="shared" si="3"/>
        <v>1</v>
      </c>
      <c r="HG47" s="19" t="b">
        <f t="shared" si="51"/>
        <v>1</v>
      </c>
      <c r="HH47" s="20" t="b">
        <f t="shared" si="52"/>
        <v>0</v>
      </c>
      <c r="HI47" s="19" t="b">
        <f t="shared" si="53"/>
        <v>0</v>
      </c>
      <c r="HJ47" s="19" t="b">
        <f t="shared" si="54"/>
        <v>1</v>
      </c>
      <c r="HK47" s="19" t="b">
        <f t="shared" si="55"/>
        <v>0</v>
      </c>
      <c r="HL47" s="20" t="b">
        <f t="shared" si="56"/>
        <v>1</v>
      </c>
      <c r="HM47" s="19" t="b">
        <f t="shared" si="57"/>
        <v>1</v>
      </c>
      <c r="HN47" s="19" t="b">
        <f t="shared" si="58"/>
        <v>0</v>
      </c>
      <c r="HO47" s="19" t="b">
        <f t="shared" si="59"/>
        <v>0</v>
      </c>
      <c r="HP47" s="19" t="b">
        <f t="shared" si="13"/>
        <v>0</v>
      </c>
      <c r="HQ47" s="19" t="b">
        <f t="shared" si="60"/>
        <v>0</v>
      </c>
      <c r="HR47" s="19" t="b">
        <f t="shared" si="15"/>
        <v>1</v>
      </c>
      <c r="HS47" s="20" t="b">
        <f t="shared" si="61"/>
        <v>0</v>
      </c>
      <c r="HT47" s="19" t="b">
        <f t="shared" si="62"/>
        <v>0</v>
      </c>
      <c r="HU47" s="19" t="b">
        <f t="shared" si="63"/>
        <v>0</v>
      </c>
      <c r="HV47" s="19" t="b">
        <f t="shared" si="64"/>
        <v>0</v>
      </c>
      <c r="HW47" s="19" t="b">
        <f t="shared" si="20"/>
        <v>0</v>
      </c>
      <c r="HX47" s="19" t="b">
        <f t="shared" si="65"/>
        <v>0</v>
      </c>
      <c r="HY47" s="19" t="b">
        <f t="shared" si="66"/>
        <v>0</v>
      </c>
      <c r="HZ47" s="19" t="b">
        <f t="shared" si="23"/>
        <v>0</v>
      </c>
      <c r="IA47" s="20" t="b">
        <f t="shared" si="67"/>
        <v>1</v>
      </c>
      <c r="IB47" s="21" t="b">
        <f t="shared" si="25"/>
        <v>1</v>
      </c>
      <c r="IC47" s="19" t="b">
        <f t="shared" si="68"/>
        <v>0</v>
      </c>
      <c r="ID47" s="19" t="b">
        <f t="shared" si="69"/>
        <v>0</v>
      </c>
      <c r="IE47" s="19" t="b">
        <f t="shared" si="70"/>
        <v>0</v>
      </c>
      <c r="IF47" s="19" t="b">
        <f t="shared" si="29"/>
        <v>0</v>
      </c>
      <c r="IG47" s="19" t="b">
        <f t="shared" si="47"/>
        <v>0</v>
      </c>
      <c r="IH47" s="20">
        <f t="shared" si="71"/>
        <v>0</v>
      </c>
      <c r="II47" s="19">
        <f t="shared" si="72"/>
        <v>0</v>
      </c>
      <c r="IJ47" s="19">
        <f t="shared" si="73"/>
        <v>0</v>
      </c>
      <c r="IK47" s="19">
        <f t="shared" si="74"/>
        <v>0</v>
      </c>
      <c r="IL47" s="19">
        <f t="shared" si="75"/>
        <v>0</v>
      </c>
      <c r="IM47" s="19">
        <f t="shared" si="76"/>
        <v>0</v>
      </c>
      <c r="IN47" s="19">
        <f t="shared" si="77"/>
        <v>0</v>
      </c>
      <c r="IO47" s="19">
        <f t="shared" si="78"/>
        <v>0</v>
      </c>
      <c r="IP47" s="19">
        <f t="shared" si="79"/>
        <v>0</v>
      </c>
      <c r="IQ47" s="19">
        <f t="shared" si="80"/>
        <v>0</v>
      </c>
      <c r="IR47" s="19">
        <f t="shared" si="81"/>
        <v>0</v>
      </c>
      <c r="IS47" s="19">
        <f t="shared" si="82"/>
        <v>0</v>
      </c>
      <c r="IT47" s="19">
        <f t="shared" si="83"/>
        <v>0</v>
      </c>
      <c r="IU47" s="19">
        <f t="shared" si="84"/>
        <v>14</v>
      </c>
      <c r="IV47" s="19">
        <f t="shared" si="85"/>
        <v>0</v>
      </c>
      <c r="IW47" s="19">
        <f t="shared" si="86"/>
        <v>0</v>
      </c>
      <c r="IX47" s="19">
        <f t="shared" si="50"/>
        <v>14</v>
      </c>
      <c r="IY47" s="22">
        <f t="shared" si="49"/>
        <v>0.66176470588235292</v>
      </c>
    </row>
    <row r="48" spans="1:259" x14ac:dyDescent="0.25">
      <c r="A48" s="18" t="b">
        <f t="shared" si="0"/>
        <v>1</v>
      </c>
      <c r="B48" s="19" t="s">
        <v>830</v>
      </c>
      <c r="C48" s="20" t="s">
        <v>868</v>
      </c>
      <c r="E48" s="19">
        <v>1980.6</v>
      </c>
      <c r="H48" s="19">
        <v>100</v>
      </c>
      <c r="I48" s="19">
        <v>1</v>
      </c>
      <c r="J48" s="19">
        <v>1</v>
      </c>
      <c r="K48" s="19">
        <v>1</v>
      </c>
      <c r="L48" s="19">
        <v>1</v>
      </c>
      <c r="M48" s="19">
        <v>0</v>
      </c>
      <c r="N48" s="19">
        <v>1</v>
      </c>
      <c r="O48" s="19">
        <v>1</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I48" s="19">
        <v>0</v>
      </c>
      <c r="AK48" s="19">
        <v>0</v>
      </c>
      <c r="AL48" s="25" t="s">
        <v>47</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L48" s="19">
        <v>2</v>
      </c>
      <c r="BM48" s="20">
        <v>1</v>
      </c>
      <c r="BN48" s="19">
        <v>1</v>
      </c>
      <c r="BO48" s="19">
        <v>1</v>
      </c>
      <c r="BP48" s="19">
        <v>0</v>
      </c>
      <c r="BQ48" s="19">
        <v>0</v>
      </c>
      <c r="BR48" s="19">
        <v>2</v>
      </c>
      <c r="BS48" s="19">
        <v>2</v>
      </c>
      <c r="BT48" s="19">
        <v>1</v>
      </c>
      <c r="BU48" s="19">
        <v>3</v>
      </c>
      <c r="BV48" s="19">
        <v>0</v>
      </c>
      <c r="BW48" s="19">
        <v>0</v>
      </c>
      <c r="BX48" s="19">
        <v>0</v>
      </c>
      <c r="BY48" s="19">
        <v>0</v>
      </c>
      <c r="BZ48" s="19">
        <v>0</v>
      </c>
      <c r="CA48" s="19">
        <v>1</v>
      </c>
      <c r="CB48" s="19">
        <v>0</v>
      </c>
      <c r="CC48" s="25" t="s">
        <v>47</v>
      </c>
      <c r="CD48" s="19">
        <v>2</v>
      </c>
      <c r="CE48" s="20">
        <v>1</v>
      </c>
      <c r="CG48" s="19">
        <v>1980.12</v>
      </c>
      <c r="CJ48" s="19">
        <v>95</v>
      </c>
      <c r="CK48" s="19">
        <v>1</v>
      </c>
      <c r="CL48" s="19">
        <v>1</v>
      </c>
      <c r="CM48" s="19">
        <v>1</v>
      </c>
      <c r="CN48" s="19">
        <v>1</v>
      </c>
      <c r="CO48" s="19">
        <v>0</v>
      </c>
      <c r="CP48" s="19">
        <v>1</v>
      </c>
      <c r="CQ48" s="19">
        <v>1</v>
      </c>
      <c r="CR48" s="19">
        <v>0</v>
      </c>
      <c r="CS48" s="19">
        <v>0</v>
      </c>
      <c r="CT48" s="19">
        <v>0</v>
      </c>
      <c r="CU48" s="19">
        <v>0</v>
      </c>
      <c r="CV48" s="19">
        <v>0</v>
      </c>
      <c r="CW48" s="19">
        <v>0</v>
      </c>
      <c r="CX48" s="19">
        <v>0</v>
      </c>
      <c r="CY48" s="19">
        <v>0</v>
      </c>
      <c r="CZ48" s="19">
        <v>0</v>
      </c>
      <c r="DA48" s="19">
        <v>0</v>
      </c>
      <c r="DB48" s="19">
        <v>0</v>
      </c>
      <c r="DC48" s="19">
        <v>0</v>
      </c>
      <c r="DD48" s="19">
        <v>0</v>
      </c>
      <c r="DE48" s="19">
        <v>0</v>
      </c>
      <c r="DF48" s="19">
        <v>0</v>
      </c>
      <c r="DG48" s="19">
        <v>0</v>
      </c>
      <c r="DH48" s="19">
        <v>0</v>
      </c>
      <c r="DI48" s="19">
        <v>0</v>
      </c>
      <c r="DK48" s="19">
        <v>0</v>
      </c>
      <c r="DM48" s="19">
        <v>0</v>
      </c>
      <c r="DN48" s="25" t="s">
        <v>671</v>
      </c>
      <c r="DP48" s="19">
        <v>0</v>
      </c>
      <c r="DQ48" s="19">
        <v>0</v>
      </c>
      <c r="DR48" s="19">
        <v>0</v>
      </c>
      <c r="DS48" s="19">
        <v>0</v>
      </c>
      <c r="DT48" s="19">
        <v>0</v>
      </c>
      <c r="DU48" s="19">
        <v>0</v>
      </c>
      <c r="DV48" s="19">
        <v>0</v>
      </c>
      <c r="DW48" s="19">
        <v>0</v>
      </c>
      <c r="DX48" s="19">
        <v>0</v>
      </c>
      <c r="DY48" s="19">
        <v>0</v>
      </c>
      <c r="DZ48" s="19">
        <v>0</v>
      </c>
      <c r="EA48" s="19">
        <v>0</v>
      </c>
      <c r="EB48" s="19">
        <v>0</v>
      </c>
      <c r="EC48" s="19">
        <v>0</v>
      </c>
      <c r="ED48" s="19">
        <v>0</v>
      </c>
      <c r="EE48" s="19">
        <v>0</v>
      </c>
      <c r="EF48" s="19">
        <v>0</v>
      </c>
      <c r="EG48" s="19">
        <v>0</v>
      </c>
      <c r="EH48" s="19">
        <v>0</v>
      </c>
      <c r="EN48" s="19">
        <v>2</v>
      </c>
      <c r="EO48" s="20">
        <v>1</v>
      </c>
      <c r="EP48" s="19">
        <v>1</v>
      </c>
      <c r="EQ48" s="19">
        <v>0</v>
      </c>
      <c r="ER48" s="19">
        <v>1</v>
      </c>
      <c r="ES48" s="19">
        <v>0</v>
      </c>
      <c r="ET48" s="19">
        <v>1</v>
      </c>
      <c r="EU48" s="19">
        <v>1</v>
      </c>
      <c r="EV48" s="19">
        <v>1</v>
      </c>
      <c r="EW48" s="19">
        <v>1</v>
      </c>
      <c r="EX48" s="19">
        <v>1</v>
      </c>
      <c r="EY48" s="19">
        <v>1</v>
      </c>
      <c r="EZ48" s="19">
        <v>0</v>
      </c>
      <c r="FA48" s="19">
        <v>0</v>
      </c>
      <c r="FB48" s="19">
        <v>0</v>
      </c>
      <c r="FC48" s="19">
        <v>0</v>
      </c>
      <c r="FD48" s="19">
        <v>0</v>
      </c>
      <c r="FE48" s="19">
        <v>0</v>
      </c>
      <c r="FF48" s="19">
        <v>1</v>
      </c>
      <c r="FG48" s="19">
        <v>0</v>
      </c>
      <c r="FH48" s="19">
        <v>1</v>
      </c>
      <c r="FI48" s="19">
        <v>0</v>
      </c>
      <c r="FJ48" s="19">
        <v>1</v>
      </c>
      <c r="FK48" s="19">
        <v>1</v>
      </c>
      <c r="FL48" s="19">
        <v>1</v>
      </c>
      <c r="FM48" s="19">
        <v>0</v>
      </c>
      <c r="FN48" s="19">
        <v>0</v>
      </c>
      <c r="FO48" s="19">
        <v>1</v>
      </c>
      <c r="FP48" s="19">
        <v>2</v>
      </c>
      <c r="FQ48" s="19">
        <v>2</v>
      </c>
      <c r="FR48" s="19">
        <v>1</v>
      </c>
      <c r="FS48" s="25" t="s">
        <v>99</v>
      </c>
      <c r="FT48" s="25" t="s">
        <v>47</v>
      </c>
      <c r="FU48" s="19">
        <v>2</v>
      </c>
      <c r="FV48" s="20">
        <v>3</v>
      </c>
      <c r="FW48" s="19">
        <v>1</v>
      </c>
      <c r="FX48" s="19">
        <v>3</v>
      </c>
      <c r="GA48" s="19">
        <v>0</v>
      </c>
      <c r="GB48" s="19">
        <v>1</v>
      </c>
      <c r="GC48" s="19">
        <v>0</v>
      </c>
      <c r="GD48" s="19">
        <v>0</v>
      </c>
      <c r="GE48" s="19">
        <v>1</v>
      </c>
      <c r="GF48" s="19">
        <v>1</v>
      </c>
      <c r="GG48" s="19">
        <v>1</v>
      </c>
      <c r="GH48" s="19">
        <v>1</v>
      </c>
      <c r="GI48" s="19">
        <v>1</v>
      </c>
      <c r="GJ48" s="19">
        <v>0</v>
      </c>
      <c r="GK48" s="19">
        <v>1</v>
      </c>
      <c r="GL48" s="19">
        <v>0</v>
      </c>
      <c r="GM48" s="19">
        <v>1</v>
      </c>
      <c r="GN48" s="19">
        <v>0</v>
      </c>
      <c r="GO48" s="19">
        <v>0</v>
      </c>
      <c r="GP48" s="19">
        <v>0</v>
      </c>
      <c r="GQ48" s="19">
        <v>1</v>
      </c>
      <c r="GR48" s="19">
        <v>0</v>
      </c>
      <c r="GS48" s="19">
        <v>0</v>
      </c>
      <c r="GT48" s="19">
        <v>0</v>
      </c>
      <c r="GU48" s="19">
        <v>0</v>
      </c>
      <c r="GV48" s="19">
        <v>1</v>
      </c>
      <c r="GW48" s="19">
        <v>1</v>
      </c>
      <c r="GX48" s="19">
        <v>1</v>
      </c>
      <c r="GY48" s="19">
        <v>5</v>
      </c>
      <c r="GZ48" s="25" t="s">
        <v>100</v>
      </c>
      <c r="HA48" s="19">
        <v>0</v>
      </c>
      <c r="HC48" s="19">
        <v>2</v>
      </c>
      <c r="HD48" s="20" t="b">
        <f t="shared" si="87"/>
        <v>1</v>
      </c>
      <c r="HE48" s="21" t="b">
        <f t="shared" si="88"/>
        <v>0</v>
      </c>
      <c r="HF48" s="21" t="b">
        <f t="shared" si="3"/>
        <v>1</v>
      </c>
      <c r="HG48" s="19" t="b">
        <f t="shared" si="51"/>
        <v>1</v>
      </c>
      <c r="HH48" s="20" t="b">
        <f t="shared" si="52"/>
        <v>1</v>
      </c>
      <c r="HI48" s="19" t="b">
        <f t="shared" si="53"/>
        <v>1</v>
      </c>
      <c r="HJ48" s="19" t="b">
        <f t="shared" si="54"/>
        <v>1</v>
      </c>
      <c r="HK48" s="19" t="b">
        <f t="shared" si="55"/>
        <v>0</v>
      </c>
      <c r="HL48" s="20" t="b">
        <f t="shared" si="56"/>
        <v>1</v>
      </c>
      <c r="HM48" s="19" t="b">
        <f t="shared" si="57"/>
        <v>1</v>
      </c>
      <c r="HN48" s="19" t="b">
        <f t="shared" si="58"/>
        <v>0</v>
      </c>
      <c r="HO48" s="19" t="b">
        <f t="shared" si="59"/>
        <v>0</v>
      </c>
      <c r="HP48" s="19" t="b">
        <f t="shared" si="13"/>
        <v>0</v>
      </c>
      <c r="HQ48" s="19" t="b">
        <f t="shared" si="60"/>
        <v>0</v>
      </c>
      <c r="HR48" s="19" t="b">
        <f t="shared" si="15"/>
        <v>1</v>
      </c>
      <c r="HS48" s="20" t="b">
        <f t="shared" si="61"/>
        <v>0</v>
      </c>
      <c r="HT48" s="19" t="b">
        <f t="shared" si="62"/>
        <v>0</v>
      </c>
      <c r="HU48" s="19" t="b">
        <f t="shared" si="63"/>
        <v>0</v>
      </c>
      <c r="HV48" s="19" t="b">
        <f t="shared" si="64"/>
        <v>0</v>
      </c>
      <c r="HW48" s="19" t="b">
        <f t="shared" si="20"/>
        <v>0</v>
      </c>
      <c r="HX48" s="19" t="b">
        <f t="shared" si="65"/>
        <v>0</v>
      </c>
      <c r="HY48" s="19" t="b">
        <f t="shared" si="66"/>
        <v>0</v>
      </c>
      <c r="HZ48" s="19" t="b">
        <f t="shared" si="23"/>
        <v>0</v>
      </c>
      <c r="IA48" s="20" t="b">
        <f t="shared" si="67"/>
        <v>1</v>
      </c>
      <c r="IB48" s="21" t="b">
        <f t="shared" si="25"/>
        <v>1</v>
      </c>
      <c r="IC48" s="19" t="b">
        <f t="shared" si="68"/>
        <v>0</v>
      </c>
      <c r="ID48" s="19" t="b">
        <f t="shared" si="69"/>
        <v>1</v>
      </c>
      <c r="IE48" s="19" t="b">
        <f t="shared" si="70"/>
        <v>0</v>
      </c>
      <c r="IF48" s="19" t="b">
        <f t="shared" si="29"/>
        <v>1</v>
      </c>
      <c r="IG48" s="19" t="b">
        <f t="shared" si="47"/>
        <v>0</v>
      </c>
      <c r="IH48" s="20">
        <f t="shared" si="71"/>
        <v>0</v>
      </c>
      <c r="II48" s="19">
        <f t="shared" si="72"/>
        <v>2</v>
      </c>
      <c r="IJ48" s="19">
        <f t="shared" si="73"/>
        <v>0</v>
      </c>
      <c r="IK48" s="19">
        <f t="shared" si="74"/>
        <v>0</v>
      </c>
      <c r="IL48" s="19">
        <f t="shared" si="75"/>
        <v>0</v>
      </c>
      <c r="IM48" s="19">
        <f t="shared" si="76"/>
        <v>0</v>
      </c>
      <c r="IN48" s="19">
        <f t="shared" si="77"/>
        <v>0</v>
      </c>
      <c r="IO48" s="19">
        <f t="shared" si="78"/>
        <v>0</v>
      </c>
      <c r="IP48" s="19">
        <f t="shared" si="79"/>
        <v>0</v>
      </c>
      <c r="IQ48" s="19">
        <f t="shared" si="80"/>
        <v>0</v>
      </c>
      <c r="IR48" s="19">
        <f t="shared" si="81"/>
        <v>0</v>
      </c>
      <c r="IS48" s="19">
        <f t="shared" si="82"/>
        <v>0</v>
      </c>
      <c r="IT48" s="19">
        <f t="shared" si="83"/>
        <v>0</v>
      </c>
      <c r="IU48" s="19">
        <f t="shared" si="84"/>
        <v>0</v>
      </c>
      <c r="IV48" s="19">
        <f t="shared" si="85"/>
        <v>0</v>
      </c>
      <c r="IW48" s="19">
        <f t="shared" si="86"/>
        <v>0</v>
      </c>
      <c r="IX48" s="19">
        <f t="shared" si="50"/>
        <v>2</v>
      </c>
      <c r="IY48" s="22">
        <f t="shared" si="49"/>
        <v>0.92500000000000004</v>
      </c>
    </row>
    <row r="49" spans="1:259" x14ac:dyDescent="0.25">
      <c r="A49" s="18" t="b">
        <f t="shared" si="0"/>
        <v>1</v>
      </c>
      <c r="B49" s="19" t="s">
        <v>830</v>
      </c>
      <c r="C49" s="20" t="s">
        <v>869</v>
      </c>
      <c r="E49" s="19">
        <v>1980.6</v>
      </c>
      <c r="H49" s="19">
        <v>75</v>
      </c>
      <c r="I49" s="19">
        <v>1</v>
      </c>
      <c r="J49" s="19">
        <v>0</v>
      </c>
      <c r="K49" s="19">
        <v>0</v>
      </c>
      <c r="L49" s="19">
        <v>1</v>
      </c>
      <c r="M49" s="19">
        <v>0</v>
      </c>
      <c r="N49" s="19">
        <v>1</v>
      </c>
      <c r="O49" s="19">
        <v>1</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I49" s="19">
        <v>1</v>
      </c>
      <c r="AJ49" s="19">
        <v>66</v>
      </c>
      <c r="AK49" s="19">
        <v>1</v>
      </c>
      <c r="AL49" s="25" t="s">
        <v>47</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L49" s="19">
        <v>2</v>
      </c>
      <c r="BM49" s="20">
        <v>1</v>
      </c>
      <c r="BN49" s="19">
        <v>1</v>
      </c>
      <c r="BO49" s="19">
        <v>1</v>
      </c>
      <c r="BP49" s="19">
        <v>0</v>
      </c>
      <c r="BQ49" s="19">
        <v>0</v>
      </c>
      <c r="BR49" s="19">
        <v>4</v>
      </c>
      <c r="BS49" s="19">
        <v>2</v>
      </c>
      <c r="BT49" s="19">
        <v>2</v>
      </c>
      <c r="BU49" s="19">
        <v>1</v>
      </c>
      <c r="BV49" s="19">
        <v>0</v>
      </c>
      <c r="BW49" s="19">
        <v>0</v>
      </c>
      <c r="BX49" s="19">
        <v>0</v>
      </c>
      <c r="BY49" s="19">
        <v>0</v>
      </c>
      <c r="BZ49" s="19">
        <v>0</v>
      </c>
      <c r="CA49" s="19">
        <v>0</v>
      </c>
      <c r="CB49" s="19">
        <v>0</v>
      </c>
      <c r="CC49" s="25" t="s">
        <v>47</v>
      </c>
      <c r="CD49" s="19">
        <v>2</v>
      </c>
      <c r="CE49" s="20">
        <v>1</v>
      </c>
      <c r="CG49" s="19">
        <v>1980.1</v>
      </c>
      <c r="CJ49" s="19">
        <v>50</v>
      </c>
      <c r="CK49" s="19">
        <v>1</v>
      </c>
      <c r="CL49" s="19">
        <v>0</v>
      </c>
      <c r="CM49" s="19">
        <v>0</v>
      </c>
      <c r="CN49" s="19">
        <v>1</v>
      </c>
      <c r="CO49" s="19">
        <v>0</v>
      </c>
      <c r="CP49" s="19">
        <v>1</v>
      </c>
      <c r="CQ49" s="19">
        <v>1</v>
      </c>
      <c r="CR49" s="19">
        <v>0</v>
      </c>
      <c r="CS49" s="19">
        <v>0</v>
      </c>
      <c r="CT49" s="19">
        <v>0</v>
      </c>
      <c r="CU49" s="19">
        <v>0</v>
      </c>
      <c r="CV49" s="19">
        <v>0</v>
      </c>
      <c r="CW49" s="19">
        <v>0</v>
      </c>
      <c r="CX49" s="19">
        <v>0</v>
      </c>
      <c r="CY49" s="19">
        <v>0</v>
      </c>
      <c r="CZ49" s="19">
        <v>0</v>
      </c>
      <c r="DA49" s="19">
        <v>0</v>
      </c>
      <c r="DB49" s="19">
        <v>0</v>
      </c>
      <c r="DC49" s="19">
        <v>0</v>
      </c>
      <c r="DD49" s="19">
        <v>0</v>
      </c>
      <c r="DE49" s="19">
        <v>0</v>
      </c>
      <c r="DF49" s="19">
        <v>0</v>
      </c>
      <c r="DG49" s="19">
        <v>0</v>
      </c>
      <c r="DH49" s="19">
        <v>0</v>
      </c>
      <c r="DI49" s="19">
        <v>0</v>
      </c>
      <c r="DK49" s="19">
        <v>0</v>
      </c>
      <c r="DM49" s="19">
        <v>0</v>
      </c>
      <c r="DN49" s="25" t="s">
        <v>47</v>
      </c>
      <c r="DP49" s="19">
        <v>0</v>
      </c>
      <c r="DQ49" s="19">
        <v>0</v>
      </c>
      <c r="DR49" s="19">
        <v>0</v>
      </c>
      <c r="DS49" s="19">
        <v>0</v>
      </c>
      <c r="DT49" s="19">
        <v>0</v>
      </c>
      <c r="DU49" s="19">
        <v>0</v>
      </c>
      <c r="DV49" s="19">
        <v>0</v>
      </c>
      <c r="DW49" s="19">
        <v>0</v>
      </c>
      <c r="DX49" s="19">
        <v>0</v>
      </c>
      <c r="DY49" s="19">
        <v>0</v>
      </c>
      <c r="DZ49" s="19">
        <v>0</v>
      </c>
      <c r="EA49" s="19">
        <v>0</v>
      </c>
      <c r="EB49" s="19">
        <v>0</v>
      </c>
      <c r="EC49" s="19">
        <v>0</v>
      </c>
      <c r="ED49" s="19">
        <v>0</v>
      </c>
      <c r="EE49" s="19">
        <v>0</v>
      </c>
      <c r="EF49" s="19">
        <v>0</v>
      </c>
      <c r="EG49" s="19">
        <v>0</v>
      </c>
      <c r="EH49" s="19">
        <v>0</v>
      </c>
      <c r="EN49" s="19">
        <v>2</v>
      </c>
      <c r="EO49" s="20">
        <v>0</v>
      </c>
      <c r="EP49" s="19">
        <v>0</v>
      </c>
      <c r="EQ49" s="19">
        <v>0</v>
      </c>
      <c r="ER49" s="19">
        <v>0</v>
      </c>
      <c r="EV49" s="19">
        <v>1</v>
      </c>
      <c r="EW49" s="19">
        <v>0</v>
      </c>
      <c r="EX49" s="19">
        <v>0</v>
      </c>
      <c r="EY49" s="19">
        <v>0</v>
      </c>
      <c r="EZ49" s="19">
        <v>0</v>
      </c>
      <c r="FA49" s="19">
        <v>0</v>
      </c>
      <c r="FB49" s="19">
        <v>0</v>
      </c>
      <c r="FC49" s="19">
        <v>0</v>
      </c>
      <c r="FD49" s="19">
        <v>0</v>
      </c>
      <c r="FE49" s="19">
        <v>0</v>
      </c>
      <c r="FF49" s="19">
        <v>1</v>
      </c>
      <c r="FG49" s="19">
        <v>0</v>
      </c>
      <c r="FH49" s="19">
        <v>1</v>
      </c>
      <c r="FI49" s="19">
        <v>0</v>
      </c>
      <c r="FJ49" s="19">
        <v>0</v>
      </c>
      <c r="FK49" s="19">
        <v>0</v>
      </c>
      <c r="FO49" s="19">
        <v>0</v>
      </c>
      <c r="FR49" s="19">
        <v>1</v>
      </c>
      <c r="FS49" s="25" t="s">
        <v>101</v>
      </c>
      <c r="FT49" s="25" t="s">
        <v>47</v>
      </c>
      <c r="FU49" s="19">
        <v>2</v>
      </c>
      <c r="FV49" s="20">
        <v>3</v>
      </c>
      <c r="FW49" s="19">
        <v>1</v>
      </c>
      <c r="FX49" s="19">
        <v>1</v>
      </c>
      <c r="FY49" s="19">
        <v>1</v>
      </c>
      <c r="FZ49" s="19">
        <v>1</v>
      </c>
      <c r="GA49" s="19">
        <v>0</v>
      </c>
      <c r="GB49" s="19">
        <v>1</v>
      </c>
      <c r="GC49" s="19">
        <v>1</v>
      </c>
      <c r="GD49" s="19">
        <v>0</v>
      </c>
      <c r="GE49" s="19">
        <v>1</v>
      </c>
      <c r="GF49" s="19">
        <v>1</v>
      </c>
      <c r="GG49" s="19">
        <v>1</v>
      </c>
      <c r="GH49" s="19">
        <v>1</v>
      </c>
      <c r="GI49" s="19">
        <v>1</v>
      </c>
      <c r="GJ49" s="19">
        <v>0</v>
      </c>
      <c r="GK49" s="19">
        <v>1</v>
      </c>
      <c r="GL49" s="19">
        <v>0</v>
      </c>
      <c r="GM49" s="19">
        <v>0</v>
      </c>
      <c r="GN49" s="19">
        <v>0</v>
      </c>
      <c r="GO49" s="19">
        <v>0</v>
      </c>
      <c r="GP49" s="19">
        <v>0</v>
      </c>
      <c r="GQ49" s="19">
        <v>0</v>
      </c>
      <c r="GR49" s="19">
        <v>0</v>
      </c>
      <c r="GS49" s="19">
        <v>0</v>
      </c>
      <c r="GT49" s="19">
        <v>0</v>
      </c>
      <c r="GU49" s="19">
        <v>1</v>
      </c>
      <c r="GV49" s="19">
        <v>4</v>
      </c>
      <c r="GW49" s="19">
        <v>1</v>
      </c>
      <c r="GX49" s="19">
        <v>1</v>
      </c>
      <c r="GY49" s="19" t="s">
        <v>102</v>
      </c>
      <c r="GZ49" s="25" t="s">
        <v>103</v>
      </c>
      <c r="HA49" s="19">
        <v>0</v>
      </c>
      <c r="HC49" s="19">
        <v>2</v>
      </c>
      <c r="HD49" s="20" t="b">
        <f t="shared" si="87"/>
        <v>1</v>
      </c>
      <c r="HE49" s="21" t="b">
        <f t="shared" si="88"/>
        <v>0</v>
      </c>
      <c r="HF49" s="21" t="b">
        <f t="shared" si="3"/>
        <v>1</v>
      </c>
      <c r="HG49" s="19" t="b">
        <f t="shared" si="51"/>
        <v>0</v>
      </c>
      <c r="HH49" s="20" t="b">
        <f t="shared" si="52"/>
        <v>0</v>
      </c>
      <c r="HI49" s="19" t="b">
        <f t="shared" si="53"/>
        <v>0</v>
      </c>
      <c r="HJ49" s="19" t="b">
        <f t="shared" si="54"/>
        <v>1</v>
      </c>
      <c r="HK49" s="19" t="b">
        <f t="shared" si="55"/>
        <v>0</v>
      </c>
      <c r="HL49" s="20" t="b">
        <f t="shared" si="56"/>
        <v>1</v>
      </c>
      <c r="HM49" s="19" t="b">
        <f t="shared" si="57"/>
        <v>1</v>
      </c>
      <c r="HN49" s="19" t="b">
        <f t="shared" si="58"/>
        <v>0</v>
      </c>
      <c r="HO49" s="19" t="b">
        <f t="shared" si="59"/>
        <v>0</v>
      </c>
      <c r="HP49" s="19" t="b">
        <f t="shared" si="13"/>
        <v>0</v>
      </c>
      <c r="HQ49" s="19" t="b">
        <f t="shared" si="60"/>
        <v>0</v>
      </c>
      <c r="HR49" s="19" t="b">
        <f t="shared" si="15"/>
        <v>1</v>
      </c>
      <c r="HS49" s="20" t="b">
        <f t="shared" si="61"/>
        <v>0</v>
      </c>
      <c r="HT49" s="19" t="b">
        <f t="shared" si="62"/>
        <v>0</v>
      </c>
      <c r="HU49" s="19" t="b">
        <f t="shared" si="63"/>
        <v>0</v>
      </c>
      <c r="HV49" s="19" t="b">
        <f t="shared" si="64"/>
        <v>0</v>
      </c>
      <c r="HW49" s="19" t="b">
        <f t="shared" si="20"/>
        <v>0</v>
      </c>
      <c r="HX49" s="19" t="b">
        <f t="shared" si="65"/>
        <v>0</v>
      </c>
      <c r="HY49" s="19" t="b">
        <f t="shared" si="66"/>
        <v>0</v>
      </c>
      <c r="HZ49" s="19" t="b">
        <f t="shared" si="23"/>
        <v>0</v>
      </c>
      <c r="IA49" s="20" t="b">
        <f t="shared" si="67"/>
        <v>1</v>
      </c>
      <c r="IB49" s="21" t="b">
        <f t="shared" si="25"/>
        <v>1</v>
      </c>
      <c r="IC49" s="19" t="b">
        <f t="shared" si="68"/>
        <v>0</v>
      </c>
      <c r="ID49" s="19" t="b">
        <f t="shared" si="69"/>
        <v>0</v>
      </c>
      <c r="IE49" s="19" t="b">
        <f t="shared" si="70"/>
        <v>0</v>
      </c>
      <c r="IF49" s="19" t="b">
        <f t="shared" si="29"/>
        <v>0</v>
      </c>
      <c r="IG49" s="19" t="b">
        <f t="shared" si="47"/>
        <v>0</v>
      </c>
      <c r="IH49" s="20">
        <f t="shared" si="71"/>
        <v>0</v>
      </c>
      <c r="II49" s="19">
        <f t="shared" si="72"/>
        <v>0</v>
      </c>
      <c r="IJ49" s="19">
        <f t="shared" si="73"/>
        <v>0</v>
      </c>
      <c r="IK49" s="19">
        <f t="shared" si="74"/>
        <v>0</v>
      </c>
      <c r="IL49" s="19">
        <f t="shared" si="75"/>
        <v>0</v>
      </c>
      <c r="IM49" s="19">
        <f t="shared" si="76"/>
        <v>0</v>
      </c>
      <c r="IN49" s="19">
        <f t="shared" si="77"/>
        <v>0</v>
      </c>
      <c r="IO49" s="19">
        <f t="shared" si="78"/>
        <v>0</v>
      </c>
      <c r="IP49" s="19">
        <f t="shared" si="79"/>
        <v>0</v>
      </c>
      <c r="IQ49" s="19">
        <f t="shared" si="80"/>
        <v>0</v>
      </c>
      <c r="IR49" s="19">
        <f t="shared" si="81"/>
        <v>0</v>
      </c>
      <c r="IS49" s="19">
        <f t="shared" si="82"/>
        <v>0</v>
      </c>
      <c r="IT49" s="19">
        <f t="shared" si="83"/>
        <v>0</v>
      </c>
      <c r="IU49" s="19">
        <f t="shared" si="84"/>
        <v>14</v>
      </c>
      <c r="IV49" s="19">
        <f t="shared" si="85"/>
        <v>0</v>
      </c>
      <c r="IW49" s="19">
        <f t="shared" si="86"/>
        <v>0</v>
      </c>
      <c r="IX49" s="19">
        <f t="shared" si="50"/>
        <v>14</v>
      </c>
      <c r="IY49" s="22">
        <f t="shared" si="49"/>
        <v>0.66176470588235292</v>
      </c>
    </row>
    <row r="50" spans="1:259" x14ac:dyDescent="0.25">
      <c r="A50" s="18" t="b">
        <f t="shared" si="0"/>
        <v>1</v>
      </c>
      <c r="B50" s="23" t="s">
        <v>833</v>
      </c>
      <c r="C50" s="20" t="s">
        <v>870</v>
      </c>
      <c r="E50" s="19">
        <v>1980.1</v>
      </c>
      <c r="H50" s="19">
        <v>0.1</v>
      </c>
      <c r="I50" s="19">
        <v>1</v>
      </c>
      <c r="J50" s="19">
        <v>0</v>
      </c>
      <c r="K50" s="19">
        <v>0</v>
      </c>
      <c r="L50" s="19">
        <v>0</v>
      </c>
      <c r="M50" s="19">
        <v>1</v>
      </c>
      <c r="N50" s="19">
        <v>1</v>
      </c>
      <c r="O50" s="19">
        <v>1</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I50" s="19">
        <v>1</v>
      </c>
      <c r="AJ50" s="19">
        <v>7.0000000000000007E-2</v>
      </c>
      <c r="AK50" s="19">
        <v>0</v>
      </c>
      <c r="AL50" s="25" t="s">
        <v>672</v>
      </c>
      <c r="AN50" s="19">
        <v>0</v>
      </c>
      <c r="AO50" s="19">
        <v>0</v>
      </c>
      <c r="AP50" s="19">
        <v>0</v>
      </c>
      <c r="AQ50" s="19">
        <v>0</v>
      </c>
      <c r="AR50" s="19">
        <v>0</v>
      </c>
      <c r="AS50" s="19">
        <v>0</v>
      </c>
      <c r="AT50" s="19">
        <v>0</v>
      </c>
      <c r="AU50" s="19">
        <v>0</v>
      </c>
      <c r="AV50" s="19">
        <v>0</v>
      </c>
      <c r="AW50" s="19">
        <v>0</v>
      </c>
      <c r="AX50" s="19">
        <v>0</v>
      </c>
      <c r="AY50" s="19">
        <v>0</v>
      </c>
      <c r="AZ50" s="19">
        <v>0</v>
      </c>
      <c r="BA50" s="19">
        <v>0</v>
      </c>
      <c r="BB50" s="19">
        <v>0</v>
      </c>
      <c r="BC50" s="19">
        <v>0</v>
      </c>
      <c r="BD50" s="19">
        <v>0</v>
      </c>
      <c r="BE50" s="19">
        <v>0</v>
      </c>
      <c r="BF50" s="19">
        <v>0</v>
      </c>
      <c r="BL50" s="19">
        <v>2</v>
      </c>
      <c r="BM50" s="20">
        <v>1</v>
      </c>
      <c r="BN50" s="19">
        <v>1</v>
      </c>
      <c r="BO50" s="19">
        <v>1</v>
      </c>
      <c r="BP50" s="19">
        <v>0</v>
      </c>
      <c r="BQ50" s="19">
        <v>0</v>
      </c>
      <c r="BR50" s="19">
        <v>2</v>
      </c>
      <c r="BS50" s="19">
        <v>2</v>
      </c>
      <c r="BT50" s="19">
        <v>2</v>
      </c>
      <c r="BU50" s="19">
        <v>3</v>
      </c>
      <c r="BV50" s="19">
        <v>0</v>
      </c>
      <c r="BW50" s="19">
        <v>0</v>
      </c>
      <c r="BX50" s="19">
        <v>0</v>
      </c>
      <c r="BY50" s="19">
        <v>0</v>
      </c>
      <c r="BZ50" s="19">
        <v>0</v>
      </c>
      <c r="CA50" s="19">
        <v>0</v>
      </c>
      <c r="CB50" s="19">
        <v>1</v>
      </c>
      <c r="CC50" s="25" t="s">
        <v>47</v>
      </c>
      <c r="CD50" s="19">
        <v>2</v>
      </c>
      <c r="CE50" s="20">
        <v>0</v>
      </c>
      <c r="CR50" s="19">
        <v>0</v>
      </c>
      <c r="CS50" s="19">
        <v>0</v>
      </c>
      <c r="CT50" s="19">
        <v>0</v>
      </c>
      <c r="CU50" s="19">
        <v>0</v>
      </c>
      <c r="CV50" s="19">
        <v>0</v>
      </c>
      <c r="CW50" s="19">
        <v>0</v>
      </c>
      <c r="CX50" s="19">
        <v>0</v>
      </c>
      <c r="CY50" s="19">
        <v>0</v>
      </c>
      <c r="CZ50" s="19">
        <v>0</v>
      </c>
      <c r="DA50" s="19">
        <v>0</v>
      </c>
      <c r="DB50" s="19">
        <v>0</v>
      </c>
      <c r="DC50" s="19">
        <v>0</v>
      </c>
      <c r="DD50" s="19">
        <v>0</v>
      </c>
      <c r="DE50" s="19">
        <v>0</v>
      </c>
      <c r="DF50" s="19">
        <v>0</v>
      </c>
      <c r="DG50" s="19">
        <v>0</v>
      </c>
      <c r="DH50" s="19">
        <v>0</v>
      </c>
      <c r="DI50" s="19">
        <v>0</v>
      </c>
      <c r="DP50" s="19">
        <v>0</v>
      </c>
      <c r="DQ50" s="19">
        <v>0</v>
      </c>
      <c r="DR50" s="19">
        <v>0</v>
      </c>
      <c r="DS50" s="19">
        <v>0</v>
      </c>
      <c r="DT50" s="19">
        <v>0</v>
      </c>
      <c r="DU50" s="19">
        <v>0</v>
      </c>
      <c r="DV50" s="19">
        <v>0</v>
      </c>
      <c r="DW50" s="19">
        <v>0</v>
      </c>
      <c r="DX50" s="19">
        <v>0</v>
      </c>
      <c r="DY50" s="19">
        <v>0</v>
      </c>
      <c r="DZ50" s="19">
        <v>0</v>
      </c>
      <c r="EA50" s="19">
        <v>0</v>
      </c>
      <c r="EB50" s="19">
        <v>0</v>
      </c>
      <c r="EC50" s="19">
        <v>0</v>
      </c>
      <c r="ED50" s="19">
        <v>0</v>
      </c>
      <c r="EE50" s="19">
        <v>0</v>
      </c>
      <c r="EF50" s="19">
        <v>0</v>
      </c>
      <c r="EG50" s="19">
        <v>0</v>
      </c>
      <c r="EH50" s="19">
        <v>0</v>
      </c>
      <c r="EM50" s="25" t="s">
        <v>47</v>
      </c>
      <c r="EN50" s="19">
        <v>2</v>
      </c>
      <c r="EO50" s="20">
        <v>0</v>
      </c>
      <c r="EP50" s="19">
        <v>0</v>
      </c>
      <c r="EQ50" s="19">
        <v>0</v>
      </c>
      <c r="ER50" s="19">
        <v>0</v>
      </c>
      <c r="EV50" s="19">
        <v>0</v>
      </c>
      <c r="EW50" s="19">
        <v>0</v>
      </c>
      <c r="EX50" s="19">
        <v>0</v>
      </c>
      <c r="EY50" s="19">
        <v>0</v>
      </c>
      <c r="EZ50" s="19">
        <v>0</v>
      </c>
      <c r="FA50" s="19">
        <v>1</v>
      </c>
      <c r="FB50" s="19">
        <v>0</v>
      </c>
      <c r="FC50" s="19">
        <v>0</v>
      </c>
      <c r="FD50" s="19">
        <v>1</v>
      </c>
      <c r="FE50" s="19">
        <v>0</v>
      </c>
      <c r="FF50" s="19">
        <v>0</v>
      </c>
      <c r="FG50" s="19">
        <v>0</v>
      </c>
      <c r="FH50" s="19">
        <v>0</v>
      </c>
      <c r="FI50" s="19">
        <v>0</v>
      </c>
      <c r="FJ50" s="19">
        <v>1</v>
      </c>
      <c r="FK50" s="19">
        <v>0</v>
      </c>
      <c r="FO50" s="19">
        <v>0</v>
      </c>
      <c r="FR50" s="19">
        <v>0</v>
      </c>
      <c r="FT50" s="25" t="s">
        <v>47</v>
      </c>
      <c r="FU50" s="19">
        <v>2</v>
      </c>
      <c r="FV50" s="20">
        <v>3</v>
      </c>
      <c r="FW50" s="19">
        <v>1</v>
      </c>
      <c r="FX50" s="19">
        <v>1</v>
      </c>
      <c r="FY50" s="19">
        <v>1</v>
      </c>
      <c r="FZ50" s="19">
        <v>1</v>
      </c>
      <c r="GA50" s="19">
        <v>0</v>
      </c>
      <c r="GB50" s="19">
        <v>1</v>
      </c>
      <c r="GC50" s="19">
        <v>0</v>
      </c>
      <c r="GD50" s="19">
        <v>0</v>
      </c>
      <c r="GE50" s="19">
        <v>1</v>
      </c>
      <c r="GF50" s="19">
        <v>1</v>
      </c>
      <c r="GG50" s="19">
        <v>1</v>
      </c>
      <c r="GH50" s="19">
        <v>1</v>
      </c>
      <c r="GI50" s="19">
        <v>1</v>
      </c>
      <c r="GJ50" s="19">
        <v>0</v>
      </c>
      <c r="GK50" s="19">
        <v>0</v>
      </c>
      <c r="GL50" s="19">
        <v>0</v>
      </c>
      <c r="GM50" s="19">
        <v>0</v>
      </c>
      <c r="GN50" s="19">
        <v>0</v>
      </c>
      <c r="GO50" s="19">
        <v>0</v>
      </c>
      <c r="GP50" s="19">
        <v>0</v>
      </c>
      <c r="GQ50" s="19">
        <v>0</v>
      </c>
      <c r="GR50" s="19">
        <v>0</v>
      </c>
      <c r="GS50" s="19">
        <v>0</v>
      </c>
      <c r="GT50" s="19">
        <v>0</v>
      </c>
      <c r="GU50" s="19">
        <v>1</v>
      </c>
      <c r="GV50" s="19">
        <v>5</v>
      </c>
      <c r="GW50" s="19">
        <v>0</v>
      </c>
      <c r="GX50" s="19">
        <v>0</v>
      </c>
      <c r="GY50" s="19">
        <v>1</v>
      </c>
      <c r="GZ50" s="25" t="s">
        <v>47</v>
      </c>
      <c r="HA50" s="19">
        <v>0</v>
      </c>
      <c r="HC50" s="19">
        <v>2</v>
      </c>
      <c r="HD50" s="20" t="b">
        <f t="shared" si="87"/>
        <v>1</v>
      </c>
      <c r="HE50" s="21" t="b">
        <f t="shared" si="88"/>
        <v>0</v>
      </c>
      <c r="HF50" s="21" t="b">
        <f t="shared" si="3"/>
        <v>1</v>
      </c>
      <c r="HG50" s="19" t="b">
        <f t="shared" si="51"/>
        <v>1</v>
      </c>
      <c r="HH50" s="20" t="b">
        <f t="shared" si="52"/>
        <v>0</v>
      </c>
      <c r="HI50" s="19" t="b">
        <f t="shared" si="53"/>
        <v>0</v>
      </c>
      <c r="HJ50" s="19" t="b">
        <f t="shared" si="54"/>
        <v>0</v>
      </c>
      <c r="HK50" s="19" t="b">
        <f t="shared" si="55"/>
        <v>1</v>
      </c>
      <c r="HL50" s="20" t="b">
        <f t="shared" si="56"/>
        <v>1</v>
      </c>
      <c r="HM50" s="19" t="b">
        <f t="shared" si="57"/>
        <v>0</v>
      </c>
      <c r="HN50" s="19" t="b">
        <f t="shared" si="58"/>
        <v>1</v>
      </c>
      <c r="HO50" s="19" t="b">
        <f t="shared" si="59"/>
        <v>0</v>
      </c>
      <c r="HP50" s="19" t="b">
        <f t="shared" si="13"/>
        <v>1</v>
      </c>
      <c r="HQ50" s="19" t="b">
        <f t="shared" si="60"/>
        <v>0</v>
      </c>
      <c r="HR50" s="19" t="b">
        <f t="shared" si="15"/>
        <v>1</v>
      </c>
      <c r="HS50" s="20" t="b">
        <f t="shared" si="61"/>
        <v>0</v>
      </c>
      <c r="HT50" s="19" t="b">
        <f t="shared" si="62"/>
        <v>0</v>
      </c>
      <c r="HU50" s="19" t="b">
        <f t="shared" si="63"/>
        <v>0</v>
      </c>
      <c r="HV50" s="19" t="b">
        <f t="shared" si="64"/>
        <v>0</v>
      </c>
      <c r="HW50" s="19" t="b">
        <f t="shared" si="20"/>
        <v>0</v>
      </c>
      <c r="HX50" s="19" t="b">
        <f t="shared" si="65"/>
        <v>0</v>
      </c>
      <c r="HY50" s="19" t="b">
        <f t="shared" si="66"/>
        <v>0</v>
      </c>
      <c r="HZ50" s="19" t="b">
        <f t="shared" si="23"/>
        <v>0</v>
      </c>
      <c r="IA50" s="20" t="b">
        <f t="shared" si="67"/>
        <v>0</v>
      </c>
      <c r="IB50" s="21" t="b">
        <f t="shared" si="25"/>
        <v>1</v>
      </c>
      <c r="IC50" s="19" t="b">
        <f t="shared" si="68"/>
        <v>1</v>
      </c>
      <c r="ID50" s="19" t="b">
        <f t="shared" si="69"/>
        <v>0</v>
      </c>
      <c r="IE50" s="19" t="b">
        <f t="shared" si="70"/>
        <v>0</v>
      </c>
      <c r="IF50" s="19" t="b">
        <f t="shared" si="29"/>
        <v>0</v>
      </c>
      <c r="IG50" s="19" t="b">
        <f t="shared" si="47"/>
        <v>1</v>
      </c>
      <c r="IH50" s="20">
        <f t="shared" si="71"/>
        <v>0</v>
      </c>
      <c r="II50" s="19">
        <f t="shared" si="72"/>
        <v>0</v>
      </c>
      <c r="IJ50" s="19">
        <f t="shared" si="73"/>
        <v>0</v>
      </c>
      <c r="IK50" s="19">
        <f t="shared" si="74"/>
        <v>0</v>
      </c>
      <c r="IL50" s="19">
        <f t="shared" si="75"/>
        <v>0</v>
      </c>
      <c r="IM50" s="19">
        <f t="shared" si="76"/>
        <v>0</v>
      </c>
      <c r="IN50" s="19">
        <f t="shared" si="77"/>
        <v>0</v>
      </c>
      <c r="IO50" s="19">
        <f t="shared" si="78"/>
        <v>0</v>
      </c>
      <c r="IP50" s="19">
        <f t="shared" si="79"/>
        <v>0</v>
      </c>
      <c r="IQ50" s="19">
        <f t="shared" si="80"/>
        <v>0</v>
      </c>
      <c r="IR50" s="19">
        <f t="shared" si="81"/>
        <v>0</v>
      </c>
      <c r="IS50" s="19">
        <f t="shared" si="82"/>
        <v>0</v>
      </c>
      <c r="IT50" s="19">
        <f t="shared" si="83"/>
        <v>0</v>
      </c>
      <c r="IU50" s="19">
        <f t="shared" si="84"/>
        <v>0</v>
      </c>
      <c r="IV50" s="19">
        <f t="shared" si="85"/>
        <v>15</v>
      </c>
      <c r="IW50" s="19">
        <f t="shared" si="86"/>
        <v>0</v>
      </c>
      <c r="IX50" s="19">
        <f t="shared" si="50"/>
        <v>15</v>
      </c>
      <c r="IY50" s="22">
        <f t="shared" si="49"/>
        <v>0.1076923076923077</v>
      </c>
    </row>
    <row r="51" spans="1:259" x14ac:dyDescent="0.25">
      <c r="A51" s="18" t="b">
        <f t="shared" si="0"/>
        <v>1</v>
      </c>
      <c r="B51" s="23" t="s">
        <v>833</v>
      </c>
      <c r="C51" s="20" t="s">
        <v>871</v>
      </c>
      <c r="E51" s="19">
        <v>1980.8</v>
      </c>
      <c r="H51" s="19">
        <v>1</v>
      </c>
      <c r="I51" s="19">
        <v>1</v>
      </c>
      <c r="J51" s="19">
        <v>0</v>
      </c>
      <c r="K51" s="19">
        <v>0</v>
      </c>
      <c r="L51" s="19">
        <v>0</v>
      </c>
      <c r="M51" s="19">
        <v>0</v>
      </c>
      <c r="N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M51" s="19">
        <v>1</v>
      </c>
      <c r="AN51" s="19">
        <v>1</v>
      </c>
      <c r="AO51" s="19">
        <v>1</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H51" s="19">
        <v>0</v>
      </c>
      <c r="BJ51" s="19">
        <v>0</v>
      </c>
      <c r="BK51" s="25" t="s">
        <v>673</v>
      </c>
      <c r="BL51" s="19">
        <v>2</v>
      </c>
      <c r="BM51" s="20">
        <v>1</v>
      </c>
      <c r="BN51" s="19">
        <v>1</v>
      </c>
      <c r="BO51" s="19">
        <v>1</v>
      </c>
      <c r="BP51" s="19">
        <v>0</v>
      </c>
      <c r="BQ51" s="19">
        <v>0</v>
      </c>
      <c r="BR51" s="19">
        <v>1</v>
      </c>
      <c r="BS51" s="19">
        <v>1</v>
      </c>
      <c r="BT51" s="19">
        <v>2</v>
      </c>
      <c r="BU51" s="19">
        <v>1</v>
      </c>
      <c r="BV51" s="19">
        <v>0</v>
      </c>
      <c r="BW51" s="19">
        <v>0</v>
      </c>
      <c r="BX51" s="19">
        <v>0</v>
      </c>
      <c r="BY51" s="19">
        <v>0</v>
      </c>
      <c r="BZ51" s="19">
        <v>0</v>
      </c>
      <c r="CA51" s="19">
        <v>0</v>
      </c>
      <c r="CB51" s="19">
        <v>0</v>
      </c>
      <c r="CC51" s="25" t="s">
        <v>47</v>
      </c>
      <c r="CD51" s="19">
        <v>2</v>
      </c>
      <c r="CE51" s="20">
        <v>1</v>
      </c>
      <c r="CG51" s="19">
        <v>1980.12</v>
      </c>
      <c r="CJ51" s="19">
        <v>100</v>
      </c>
      <c r="CK51" s="19">
        <v>1</v>
      </c>
      <c r="CL51" s="19">
        <v>0</v>
      </c>
      <c r="CM51" s="19">
        <v>0</v>
      </c>
      <c r="CN51" s="19">
        <v>0</v>
      </c>
      <c r="CO51" s="19">
        <v>0</v>
      </c>
      <c r="CP51" s="19">
        <v>0</v>
      </c>
      <c r="CR51" s="19">
        <v>0</v>
      </c>
      <c r="CS51" s="19">
        <v>0</v>
      </c>
      <c r="CT51" s="19">
        <v>0</v>
      </c>
      <c r="CU51" s="19">
        <v>0</v>
      </c>
      <c r="CV51" s="19">
        <v>0</v>
      </c>
      <c r="CW51" s="19">
        <v>0</v>
      </c>
      <c r="CX51" s="19">
        <v>0</v>
      </c>
      <c r="CY51" s="19">
        <v>0</v>
      </c>
      <c r="CZ51" s="19">
        <v>0</v>
      </c>
      <c r="DA51" s="19">
        <v>0</v>
      </c>
      <c r="DB51" s="19">
        <v>0</v>
      </c>
      <c r="DC51" s="19">
        <v>0</v>
      </c>
      <c r="DD51" s="19">
        <v>0</v>
      </c>
      <c r="DE51" s="19">
        <v>0</v>
      </c>
      <c r="DF51" s="19">
        <v>0</v>
      </c>
      <c r="DG51" s="19">
        <v>0</v>
      </c>
      <c r="DH51" s="19">
        <v>0</v>
      </c>
      <c r="DI51" s="19">
        <v>0</v>
      </c>
      <c r="DO51" s="19">
        <v>1</v>
      </c>
      <c r="DP51" s="19">
        <v>1</v>
      </c>
      <c r="DQ51" s="19">
        <v>0</v>
      </c>
      <c r="DR51" s="19">
        <v>0</v>
      </c>
      <c r="DS51" s="19">
        <v>0</v>
      </c>
      <c r="DT51" s="19">
        <v>0</v>
      </c>
      <c r="DU51" s="19">
        <v>0</v>
      </c>
      <c r="DV51" s="19">
        <v>0</v>
      </c>
      <c r="DW51" s="19">
        <v>0</v>
      </c>
      <c r="DX51" s="19">
        <v>0</v>
      </c>
      <c r="DY51" s="19">
        <v>0</v>
      </c>
      <c r="DZ51" s="19">
        <v>0</v>
      </c>
      <c r="EA51" s="19">
        <v>0</v>
      </c>
      <c r="EB51" s="19">
        <v>0</v>
      </c>
      <c r="EC51" s="19">
        <v>0</v>
      </c>
      <c r="ED51" s="19">
        <v>0</v>
      </c>
      <c r="EE51" s="19">
        <v>0</v>
      </c>
      <c r="EF51" s="19">
        <v>0</v>
      </c>
      <c r="EG51" s="19">
        <v>0</v>
      </c>
      <c r="EH51" s="19">
        <v>1</v>
      </c>
      <c r="EI51" s="19" t="s">
        <v>674</v>
      </c>
      <c r="EJ51" s="19">
        <v>0</v>
      </c>
      <c r="EL51" s="19">
        <v>0</v>
      </c>
      <c r="EM51" s="25" t="s">
        <v>47</v>
      </c>
      <c r="EN51" s="19">
        <v>2</v>
      </c>
      <c r="EO51" s="20">
        <v>0</v>
      </c>
      <c r="EP51" s="19">
        <v>0</v>
      </c>
      <c r="EQ51" s="19">
        <v>0</v>
      </c>
      <c r="ER51" s="19">
        <v>0</v>
      </c>
      <c r="EV51" s="19">
        <v>1</v>
      </c>
      <c r="EW51" s="19">
        <v>0</v>
      </c>
      <c r="EX51" s="19">
        <v>0</v>
      </c>
      <c r="EY51" s="19">
        <v>0</v>
      </c>
      <c r="EZ51" s="19">
        <v>0</v>
      </c>
      <c r="FA51" s="19">
        <v>1</v>
      </c>
      <c r="FB51" s="19">
        <v>1</v>
      </c>
      <c r="FC51" s="19">
        <v>0</v>
      </c>
      <c r="FD51" s="19">
        <v>0</v>
      </c>
      <c r="FE51" s="19">
        <v>0</v>
      </c>
      <c r="FF51" s="19">
        <v>1</v>
      </c>
      <c r="FG51" s="19">
        <v>1</v>
      </c>
      <c r="FH51" s="19">
        <v>0</v>
      </c>
      <c r="FI51" s="19">
        <v>0</v>
      </c>
      <c r="FJ51" s="19">
        <v>0</v>
      </c>
      <c r="FK51" s="19">
        <v>1</v>
      </c>
      <c r="FL51" s="19">
        <v>1</v>
      </c>
      <c r="FM51" s="19">
        <v>0</v>
      </c>
      <c r="FN51" s="19">
        <v>0</v>
      </c>
      <c r="FO51" s="19">
        <v>0</v>
      </c>
      <c r="FR51" s="19">
        <v>0</v>
      </c>
      <c r="FT51" s="25" t="s">
        <v>47</v>
      </c>
      <c r="FU51" s="19">
        <v>2</v>
      </c>
      <c r="FV51" s="20">
        <v>3</v>
      </c>
      <c r="FW51" s="19">
        <v>1</v>
      </c>
      <c r="FX51" s="19">
        <v>2</v>
      </c>
      <c r="GB51" s="19">
        <v>1</v>
      </c>
      <c r="GC51" s="19">
        <v>0</v>
      </c>
      <c r="GD51" s="19">
        <v>0</v>
      </c>
      <c r="GE51" s="19">
        <v>1</v>
      </c>
      <c r="GF51" s="19">
        <v>1</v>
      </c>
      <c r="GG51" s="19">
        <v>1</v>
      </c>
      <c r="GH51" s="19">
        <v>1</v>
      </c>
      <c r="GI51" s="19">
        <v>1</v>
      </c>
      <c r="GJ51" s="19">
        <v>0</v>
      </c>
      <c r="GK51" s="19">
        <v>1</v>
      </c>
      <c r="GL51" s="19">
        <v>0</v>
      </c>
      <c r="GM51" s="19">
        <v>0</v>
      </c>
      <c r="GN51" s="19">
        <v>0</v>
      </c>
      <c r="GO51" s="19">
        <v>0</v>
      </c>
      <c r="GP51" s="19">
        <v>0</v>
      </c>
      <c r="GQ51" s="19">
        <v>0</v>
      </c>
      <c r="GR51" s="19">
        <v>0</v>
      </c>
      <c r="GS51" s="19">
        <v>0</v>
      </c>
      <c r="GT51" s="19">
        <v>0</v>
      </c>
      <c r="GU51" s="19">
        <v>1</v>
      </c>
      <c r="GV51" s="19">
        <v>1</v>
      </c>
      <c r="GW51" s="19">
        <v>1</v>
      </c>
      <c r="GX51" s="19">
        <v>1</v>
      </c>
      <c r="GY51" s="19">
        <v>1</v>
      </c>
      <c r="GZ51" s="25" t="s">
        <v>104</v>
      </c>
      <c r="HA51" s="19">
        <v>0</v>
      </c>
      <c r="HC51" s="19">
        <v>2</v>
      </c>
      <c r="HD51" s="20" t="b">
        <f t="shared" si="87"/>
        <v>1</v>
      </c>
      <c r="HE51" s="21" t="b">
        <f t="shared" si="88"/>
        <v>0</v>
      </c>
      <c r="HF51" s="21" t="b">
        <f t="shared" si="3"/>
        <v>1</v>
      </c>
      <c r="HG51" s="19" t="b">
        <f t="shared" si="51"/>
        <v>0</v>
      </c>
      <c r="HH51" s="20" t="b">
        <f t="shared" si="52"/>
        <v>0</v>
      </c>
      <c r="HI51" s="19" t="b">
        <f t="shared" si="53"/>
        <v>0</v>
      </c>
      <c r="HJ51" s="19" t="b">
        <f t="shared" si="54"/>
        <v>0</v>
      </c>
      <c r="HK51" s="19" t="b">
        <f t="shared" si="55"/>
        <v>0</v>
      </c>
      <c r="HL51" s="20" t="b">
        <f t="shared" si="56"/>
        <v>0</v>
      </c>
      <c r="HM51" s="19" t="b">
        <f t="shared" si="57"/>
        <v>0</v>
      </c>
      <c r="HN51" s="19" t="b">
        <f t="shared" si="58"/>
        <v>0</v>
      </c>
      <c r="HO51" s="19" t="b">
        <f t="shared" si="59"/>
        <v>0</v>
      </c>
      <c r="HP51" s="19" t="b">
        <f t="shared" si="13"/>
        <v>0</v>
      </c>
      <c r="HQ51" s="19" t="b">
        <f t="shared" si="60"/>
        <v>0</v>
      </c>
      <c r="HR51" s="19" t="b">
        <f t="shared" si="15"/>
        <v>0</v>
      </c>
      <c r="HS51" s="20" t="b">
        <f t="shared" si="61"/>
        <v>1</v>
      </c>
      <c r="HT51" s="19" t="b">
        <f t="shared" si="62"/>
        <v>0</v>
      </c>
      <c r="HU51" s="19" t="b">
        <f t="shared" si="63"/>
        <v>0</v>
      </c>
      <c r="HV51" s="19" t="b">
        <f t="shared" si="64"/>
        <v>0</v>
      </c>
      <c r="HW51" s="19" t="b">
        <f t="shared" si="20"/>
        <v>0</v>
      </c>
      <c r="HX51" s="19" t="b">
        <f t="shared" si="65"/>
        <v>1</v>
      </c>
      <c r="HY51" s="19" t="b">
        <f t="shared" si="66"/>
        <v>1</v>
      </c>
      <c r="HZ51" s="19" t="b">
        <f t="shared" si="23"/>
        <v>1</v>
      </c>
      <c r="IA51" s="20" t="b">
        <f t="shared" si="67"/>
        <v>1</v>
      </c>
      <c r="IB51" s="21" t="b">
        <f t="shared" si="25"/>
        <v>1</v>
      </c>
      <c r="IC51" s="19" t="b">
        <f t="shared" si="68"/>
        <v>0</v>
      </c>
      <c r="ID51" s="19" t="b">
        <f t="shared" si="69"/>
        <v>0</v>
      </c>
      <c r="IE51" s="19" t="b">
        <f t="shared" si="70"/>
        <v>0</v>
      </c>
      <c r="IF51" s="19" t="b">
        <f t="shared" si="29"/>
        <v>0</v>
      </c>
      <c r="IG51" s="19" t="b">
        <f t="shared" si="47"/>
        <v>0</v>
      </c>
      <c r="IH51" s="20">
        <f t="shared" si="71"/>
        <v>0</v>
      </c>
      <c r="II51" s="19">
        <f t="shared" si="72"/>
        <v>0</v>
      </c>
      <c r="IJ51" s="19">
        <f t="shared" si="73"/>
        <v>0</v>
      </c>
      <c r="IK51" s="19">
        <f t="shared" si="74"/>
        <v>0</v>
      </c>
      <c r="IL51" s="19">
        <f t="shared" si="75"/>
        <v>0</v>
      </c>
      <c r="IM51" s="19">
        <f t="shared" si="76"/>
        <v>0</v>
      </c>
      <c r="IN51" s="19">
        <f t="shared" si="77"/>
        <v>0</v>
      </c>
      <c r="IO51" s="19">
        <f t="shared" si="78"/>
        <v>0</v>
      </c>
      <c r="IP51" s="19">
        <f t="shared" si="79"/>
        <v>0</v>
      </c>
      <c r="IQ51" s="19">
        <f t="shared" si="80"/>
        <v>0</v>
      </c>
      <c r="IR51" s="19">
        <f t="shared" si="81"/>
        <v>0</v>
      </c>
      <c r="IS51" s="19">
        <f t="shared" si="82"/>
        <v>0</v>
      </c>
      <c r="IT51" s="19">
        <f t="shared" si="83"/>
        <v>0</v>
      </c>
      <c r="IU51" s="19">
        <f t="shared" si="84"/>
        <v>0</v>
      </c>
      <c r="IV51" s="19">
        <f t="shared" si="85"/>
        <v>0</v>
      </c>
      <c r="IW51" s="19">
        <f t="shared" si="86"/>
        <v>16</v>
      </c>
      <c r="IX51" s="19">
        <f t="shared" si="50"/>
        <v>16</v>
      </c>
      <c r="IY51" s="22">
        <f t="shared" si="49"/>
        <v>7.43801652892562E-2</v>
      </c>
    </row>
    <row r="52" spans="1:259" x14ac:dyDescent="0.25">
      <c r="A52" s="18" t="b">
        <f t="shared" si="0"/>
        <v>1</v>
      </c>
      <c r="B52" s="23" t="s">
        <v>833</v>
      </c>
      <c r="C52" s="20" t="s">
        <v>872</v>
      </c>
      <c r="E52" s="19">
        <v>1980.9</v>
      </c>
      <c r="H52" s="19">
        <v>10</v>
      </c>
      <c r="I52" s="19">
        <v>1</v>
      </c>
      <c r="J52" s="19">
        <v>0</v>
      </c>
      <c r="K52" s="19">
        <v>0</v>
      </c>
      <c r="L52" s="19">
        <v>0</v>
      </c>
      <c r="M52" s="19">
        <v>1</v>
      </c>
      <c r="N52" s="19">
        <v>1</v>
      </c>
      <c r="O52" s="19">
        <v>1</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I52" s="19">
        <v>0</v>
      </c>
      <c r="AK52" s="19">
        <v>0</v>
      </c>
      <c r="AL52" s="25" t="s">
        <v>47</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L52" s="19">
        <v>2</v>
      </c>
      <c r="BM52" s="20">
        <v>1</v>
      </c>
      <c r="BN52" s="19">
        <v>1</v>
      </c>
      <c r="BO52" s="19">
        <v>1</v>
      </c>
      <c r="BP52" s="19">
        <v>0</v>
      </c>
      <c r="BQ52" s="19">
        <v>0</v>
      </c>
      <c r="BR52" s="19">
        <v>6</v>
      </c>
      <c r="BS52" s="19">
        <v>2</v>
      </c>
      <c r="BT52" s="19">
        <v>2</v>
      </c>
      <c r="BU52" s="19">
        <v>3</v>
      </c>
      <c r="BV52" s="19">
        <v>0</v>
      </c>
      <c r="BW52" s="19">
        <v>0</v>
      </c>
      <c r="BX52" s="19">
        <v>0</v>
      </c>
      <c r="BY52" s="19">
        <v>0</v>
      </c>
      <c r="BZ52" s="19">
        <v>0</v>
      </c>
      <c r="CA52" s="19">
        <v>0</v>
      </c>
      <c r="CB52" s="19">
        <v>1</v>
      </c>
      <c r="CC52" s="25" t="s">
        <v>47</v>
      </c>
      <c r="CD52" s="19">
        <v>2</v>
      </c>
      <c r="CE52" s="20">
        <v>1</v>
      </c>
      <c r="CG52" s="19">
        <v>1980.1</v>
      </c>
      <c r="CJ52" s="19">
        <v>0.25</v>
      </c>
      <c r="CK52" s="19">
        <v>1</v>
      </c>
      <c r="CL52" s="19">
        <v>0</v>
      </c>
      <c r="CM52" s="19">
        <v>0</v>
      </c>
      <c r="CN52" s="19">
        <v>0</v>
      </c>
      <c r="CO52" s="19">
        <v>1</v>
      </c>
      <c r="CP52" s="19">
        <v>1</v>
      </c>
      <c r="CQ52" s="19">
        <v>1</v>
      </c>
      <c r="CR52" s="19">
        <v>0</v>
      </c>
      <c r="CS52" s="19">
        <v>0</v>
      </c>
      <c r="CT52" s="19">
        <v>0</v>
      </c>
      <c r="CU52" s="19">
        <v>0</v>
      </c>
      <c r="CV52" s="19">
        <v>0</v>
      </c>
      <c r="CW52" s="19">
        <v>0</v>
      </c>
      <c r="CX52" s="19">
        <v>0</v>
      </c>
      <c r="CY52" s="19">
        <v>0</v>
      </c>
      <c r="CZ52" s="19">
        <v>0</v>
      </c>
      <c r="DA52" s="19">
        <v>0</v>
      </c>
      <c r="DB52" s="19">
        <v>0</v>
      </c>
      <c r="DC52" s="19">
        <v>0</v>
      </c>
      <c r="DD52" s="19">
        <v>0</v>
      </c>
      <c r="DE52" s="19">
        <v>0</v>
      </c>
      <c r="DF52" s="19">
        <v>0</v>
      </c>
      <c r="DG52" s="19">
        <v>0</v>
      </c>
      <c r="DH52" s="19">
        <v>0</v>
      </c>
      <c r="DI52" s="19">
        <v>0</v>
      </c>
      <c r="DK52" s="19">
        <v>1</v>
      </c>
      <c r="DL52" s="19">
        <v>0.11</v>
      </c>
      <c r="DM52" s="19">
        <v>1</v>
      </c>
      <c r="DN52" s="25" t="s">
        <v>47</v>
      </c>
      <c r="DP52" s="19">
        <v>0</v>
      </c>
      <c r="DQ52" s="19">
        <v>0</v>
      </c>
      <c r="DR52" s="19">
        <v>0</v>
      </c>
      <c r="DS52" s="19">
        <v>0</v>
      </c>
      <c r="DT52" s="19">
        <v>0</v>
      </c>
      <c r="DU52" s="19">
        <v>0</v>
      </c>
      <c r="DV52" s="19">
        <v>0</v>
      </c>
      <c r="DW52" s="19">
        <v>0</v>
      </c>
      <c r="DX52" s="19">
        <v>0</v>
      </c>
      <c r="DY52" s="19">
        <v>0</v>
      </c>
      <c r="DZ52" s="19">
        <v>0</v>
      </c>
      <c r="EA52" s="19">
        <v>0</v>
      </c>
      <c r="EB52" s="19">
        <v>0</v>
      </c>
      <c r="EC52" s="19">
        <v>0</v>
      </c>
      <c r="ED52" s="19">
        <v>0</v>
      </c>
      <c r="EE52" s="19">
        <v>0</v>
      </c>
      <c r="EF52" s="19">
        <v>0</v>
      </c>
      <c r="EG52" s="19">
        <v>0</v>
      </c>
      <c r="EH52" s="19">
        <v>0</v>
      </c>
      <c r="EN52" s="19">
        <v>2</v>
      </c>
      <c r="EO52" s="20">
        <v>0</v>
      </c>
      <c r="EP52" s="19">
        <v>0</v>
      </c>
      <c r="EQ52" s="19">
        <v>0</v>
      </c>
      <c r="ER52" s="19">
        <v>0</v>
      </c>
      <c r="EV52" s="19">
        <v>0</v>
      </c>
      <c r="EW52" s="19">
        <v>0</v>
      </c>
      <c r="EX52" s="19">
        <v>0</v>
      </c>
      <c r="EY52" s="19">
        <v>0</v>
      </c>
      <c r="EZ52" s="19">
        <v>0</v>
      </c>
      <c r="FA52" s="19">
        <v>1</v>
      </c>
      <c r="FB52" s="19">
        <v>0</v>
      </c>
      <c r="FC52" s="19">
        <v>0</v>
      </c>
      <c r="FD52" s="19">
        <v>1</v>
      </c>
      <c r="FE52" s="19">
        <v>1</v>
      </c>
      <c r="FF52" s="19">
        <v>0</v>
      </c>
      <c r="FG52" s="19">
        <v>0</v>
      </c>
      <c r="FH52" s="19">
        <v>0</v>
      </c>
      <c r="FI52" s="19">
        <v>0</v>
      </c>
      <c r="FJ52" s="19">
        <v>0</v>
      </c>
      <c r="FK52" s="19">
        <v>1</v>
      </c>
      <c r="FL52" s="19">
        <v>1</v>
      </c>
      <c r="FM52" s="19">
        <v>0</v>
      </c>
      <c r="FN52" s="19">
        <v>0</v>
      </c>
      <c r="FO52" s="19">
        <v>0</v>
      </c>
      <c r="FR52" s="19">
        <v>0</v>
      </c>
      <c r="FT52" s="25" t="s">
        <v>47</v>
      </c>
      <c r="FU52" s="19">
        <v>2</v>
      </c>
      <c r="FV52" s="20">
        <v>3</v>
      </c>
      <c r="FW52" s="19">
        <v>1</v>
      </c>
      <c r="FX52" s="19">
        <v>1</v>
      </c>
      <c r="FY52" s="19">
        <v>1</v>
      </c>
      <c r="FZ52" s="19">
        <v>1</v>
      </c>
      <c r="GA52" s="19">
        <v>0</v>
      </c>
      <c r="GB52" s="19">
        <v>1</v>
      </c>
      <c r="GC52" s="19">
        <v>0</v>
      </c>
      <c r="GD52" s="19">
        <v>0</v>
      </c>
      <c r="GE52" s="19">
        <v>1</v>
      </c>
      <c r="GF52" s="19">
        <v>1</v>
      </c>
      <c r="GG52" s="19">
        <v>1</v>
      </c>
      <c r="GH52" s="19">
        <v>1</v>
      </c>
      <c r="GI52" s="19">
        <v>1</v>
      </c>
      <c r="GJ52" s="19">
        <v>0</v>
      </c>
      <c r="GK52" s="19">
        <v>1</v>
      </c>
      <c r="GL52" s="19">
        <v>0</v>
      </c>
      <c r="GM52" s="19">
        <v>0</v>
      </c>
      <c r="GN52" s="19">
        <v>0</v>
      </c>
      <c r="GO52" s="19">
        <v>0</v>
      </c>
      <c r="GP52" s="19">
        <v>0</v>
      </c>
      <c r="GQ52" s="19">
        <v>0</v>
      </c>
      <c r="GR52" s="19">
        <v>0</v>
      </c>
      <c r="GS52" s="19">
        <v>0</v>
      </c>
      <c r="GT52" s="19">
        <v>0</v>
      </c>
      <c r="GU52" s="19">
        <v>1</v>
      </c>
      <c r="GV52" s="19">
        <v>4</v>
      </c>
      <c r="GW52" s="19">
        <v>1</v>
      </c>
      <c r="GX52" s="19">
        <v>1</v>
      </c>
      <c r="GY52" s="19">
        <v>3</v>
      </c>
      <c r="GZ52" s="25" t="s">
        <v>105</v>
      </c>
      <c r="HA52" s="19">
        <v>0</v>
      </c>
      <c r="HC52" s="19">
        <v>2</v>
      </c>
      <c r="HD52" s="20" t="b">
        <f t="shared" si="87"/>
        <v>1</v>
      </c>
      <c r="HE52" s="21" t="b">
        <f t="shared" si="88"/>
        <v>0</v>
      </c>
      <c r="HF52" s="21" t="b">
        <f t="shared" si="3"/>
        <v>1</v>
      </c>
      <c r="HG52" s="19" t="b">
        <f t="shared" si="51"/>
        <v>1</v>
      </c>
      <c r="HH52" s="20" t="b">
        <f t="shared" si="52"/>
        <v>0</v>
      </c>
      <c r="HI52" s="19" t="b">
        <f t="shared" si="53"/>
        <v>0</v>
      </c>
      <c r="HJ52" s="19" t="b">
        <f t="shared" si="54"/>
        <v>0</v>
      </c>
      <c r="HK52" s="19" t="b">
        <f t="shared" si="55"/>
        <v>1</v>
      </c>
      <c r="HL52" s="20" t="b">
        <f t="shared" si="56"/>
        <v>1</v>
      </c>
      <c r="HM52" s="19" t="b">
        <f t="shared" si="57"/>
        <v>1</v>
      </c>
      <c r="HN52" s="19" t="b">
        <f t="shared" si="58"/>
        <v>0</v>
      </c>
      <c r="HO52" s="19" t="b">
        <f t="shared" si="59"/>
        <v>0</v>
      </c>
      <c r="HP52" s="19" t="b">
        <f t="shared" si="13"/>
        <v>0</v>
      </c>
      <c r="HQ52" s="19" t="b">
        <f t="shared" si="60"/>
        <v>0</v>
      </c>
      <c r="HR52" s="19" t="b">
        <f t="shared" si="15"/>
        <v>1</v>
      </c>
      <c r="HS52" s="20" t="b">
        <f t="shared" si="61"/>
        <v>0</v>
      </c>
      <c r="HT52" s="19" t="b">
        <f t="shared" si="62"/>
        <v>0</v>
      </c>
      <c r="HU52" s="19" t="b">
        <f t="shared" si="63"/>
        <v>0</v>
      </c>
      <c r="HV52" s="19" t="b">
        <f t="shared" si="64"/>
        <v>0</v>
      </c>
      <c r="HW52" s="19" t="b">
        <f t="shared" si="20"/>
        <v>0</v>
      </c>
      <c r="HX52" s="19" t="b">
        <f t="shared" si="65"/>
        <v>0</v>
      </c>
      <c r="HY52" s="19" t="b">
        <f t="shared" si="66"/>
        <v>0</v>
      </c>
      <c r="HZ52" s="19" t="b">
        <f t="shared" si="23"/>
        <v>0</v>
      </c>
      <c r="IA52" s="20" t="b">
        <f t="shared" si="67"/>
        <v>1</v>
      </c>
      <c r="IB52" s="21" t="b">
        <f t="shared" si="25"/>
        <v>1</v>
      </c>
      <c r="IC52" s="19" t="b">
        <f t="shared" si="68"/>
        <v>0</v>
      </c>
      <c r="ID52" s="19" t="b">
        <f t="shared" si="69"/>
        <v>0</v>
      </c>
      <c r="IE52" s="19" t="b">
        <f t="shared" si="70"/>
        <v>0</v>
      </c>
      <c r="IF52" s="19" t="b">
        <f t="shared" si="29"/>
        <v>0</v>
      </c>
      <c r="IG52" s="19" t="b">
        <f t="shared" si="47"/>
        <v>0</v>
      </c>
      <c r="IH52" s="20">
        <f t="shared" si="71"/>
        <v>0</v>
      </c>
      <c r="II52" s="19">
        <f t="shared" si="72"/>
        <v>0</v>
      </c>
      <c r="IJ52" s="19">
        <f t="shared" si="73"/>
        <v>0</v>
      </c>
      <c r="IK52" s="19">
        <f t="shared" si="74"/>
        <v>0</v>
      </c>
      <c r="IL52" s="19">
        <f t="shared" si="75"/>
        <v>0</v>
      </c>
      <c r="IM52" s="19">
        <f t="shared" si="76"/>
        <v>0</v>
      </c>
      <c r="IN52" s="19">
        <f t="shared" si="77"/>
        <v>0</v>
      </c>
      <c r="IO52" s="19">
        <f t="shared" si="78"/>
        <v>0</v>
      </c>
      <c r="IP52" s="19">
        <f t="shared" si="79"/>
        <v>0</v>
      </c>
      <c r="IQ52" s="19">
        <f t="shared" si="80"/>
        <v>0</v>
      </c>
      <c r="IR52" s="19">
        <f t="shared" si="81"/>
        <v>0</v>
      </c>
      <c r="IS52" s="19">
        <f t="shared" si="82"/>
        <v>0</v>
      </c>
      <c r="IT52" s="19">
        <f t="shared" si="83"/>
        <v>0</v>
      </c>
      <c r="IU52" s="19">
        <f t="shared" si="84"/>
        <v>0</v>
      </c>
      <c r="IV52" s="19">
        <f t="shared" si="85"/>
        <v>15</v>
      </c>
      <c r="IW52" s="19">
        <f t="shared" si="86"/>
        <v>0</v>
      </c>
      <c r="IX52" s="19">
        <f t="shared" si="50"/>
        <v>15</v>
      </c>
      <c r="IY52" s="22">
        <f t="shared" si="49"/>
        <v>0.1076923076923077</v>
      </c>
    </row>
    <row r="53" spans="1:259" x14ac:dyDescent="0.25">
      <c r="A53" s="18" t="b">
        <f t="shared" si="0"/>
        <v>1</v>
      </c>
      <c r="B53" s="23" t="s">
        <v>833</v>
      </c>
      <c r="C53" s="20" t="s">
        <v>873</v>
      </c>
      <c r="E53" s="19">
        <v>1980.3</v>
      </c>
      <c r="H53" s="19" t="s">
        <v>675</v>
      </c>
      <c r="I53" s="19">
        <v>0</v>
      </c>
      <c r="J53" s="19">
        <v>0</v>
      </c>
      <c r="K53" s="19">
        <v>0</v>
      </c>
      <c r="L53" s="19">
        <v>0</v>
      </c>
      <c r="M53" s="19">
        <v>1</v>
      </c>
      <c r="N53" s="19">
        <v>1</v>
      </c>
      <c r="O53" s="19">
        <v>0</v>
      </c>
      <c r="P53" s="19">
        <v>0</v>
      </c>
      <c r="Q53" s="19">
        <v>0</v>
      </c>
      <c r="R53" s="19">
        <v>0</v>
      </c>
      <c r="S53" s="19">
        <v>1</v>
      </c>
      <c r="T53" s="19">
        <v>0</v>
      </c>
      <c r="U53" s="19">
        <v>0</v>
      </c>
      <c r="V53" s="19">
        <v>0</v>
      </c>
      <c r="W53" s="19">
        <v>0</v>
      </c>
      <c r="X53" s="19">
        <v>0</v>
      </c>
      <c r="Y53" s="19">
        <v>0</v>
      </c>
      <c r="Z53" s="19">
        <v>0</v>
      </c>
      <c r="AA53" s="19">
        <v>0</v>
      </c>
      <c r="AB53" s="19">
        <v>0</v>
      </c>
      <c r="AC53" s="19">
        <v>0</v>
      </c>
      <c r="AD53" s="19">
        <v>0</v>
      </c>
      <c r="AE53" s="19">
        <v>0</v>
      </c>
      <c r="AF53" s="19">
        <v>0</v>
      </c>
      <c r="AG53" s="19">
        <v>0</v>
      </c>
      <c r="AI53" s="19">
        <v>1</v>
      </c>
      <c r="AJ53" s="19">
        <v>0.11</v>
      </c>
      <c r="AK53" s="19">
        <v>0</v>
      </c>
      <c r="AL53" s="25" t="s">
        <v>47</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L53" s="19">
        <v>2</v>
      </c>
      <c r="BM53" s="20">
        <v>1</v>
      </c>
      <c r="BN53" s="19">
        <v>1</v>
      </c>
      <c r="BO53" s="19">
        <v>1</v>
      </c>
      <c r="BP53" s="19">
        <v>0</v>
      </c>
      <c r="BQ53" s="19">
        <v>0</v>
      </c>
      <c r="BR53" s="19">
        <v>14</v>
      </c>
      <c r="BS53" s="19">
        <v>1</v>
      </c>
      <c r="BT53" s="19">
        <v>2</v>
      </c>
      <c r="BU53" s="19">
        <v>2</v>
      </c>
      <c r="BV53" s="19">
        <v>0</v>
      </c>
      <c r="BW53" s="19">
        <v>0</v>
      </c>
      <c r="BX53" s="19">
        <v>0</v>
      </c>
      <c r="BY53" s="19">
        <v>0</v>
      </c>
      <c r="BZ53" s="19">
        <v>0</v>
      </c>
      <c r="CA53" s="19">
        <v>0</v>
      </c>
      <c r="CB53" s="19">
        <v>0</v>
      </c>
      <c r="CC53" s="25" t="s">
        <v>47</v>
      </c>
      <c r="CD53" s="19">
        <v>2</v>
      </c>
      <c r="CE53" s="20">
        <v>0</v>
      </c>
      <c r="CR53" s="19">
        <v>0</v>
      </c>
      <c r="CS53" s="19">
        <v>0</v>
      </c>
      <c r="CT53" s="19">
        <v>0</v>
      </c>
      <c r="CU53" s="19">
        <v>0</v>
      </c>
      <c r="CV53" s="19">
        <v>0</v>
      </c>
      <c r="CW53" s="19">
        <v>0</v>
      </c>
      <c r="CX53" s="19">
        <v>0</v>
      </c>
      <c r="CY53" s="19">
        <v>0</v>
      </c>
      <c r="CZ53" s="19">
        <v>0</v>
      </c>
      <c r="DA53" s="19">
        <v>0</v>
      </c>
      <c r="DB53" s="19">
        <v>0</v>
      </c>
      <c r="DC53" s="19">
        <v>0</v>
      </c>
      <c r="DD53" s="19">
        <v>0</v>
      </c>
      <c r="DE53" s="19">
        <v>0</v>
      </c>
      <c r="DF53" s="19">
        <v>0</v>
      </c>
      <c r="DG53" s="19">
        <v>0</v>
      </c>
      <c r="DH53" s="19">
        <v>0</v>
      </c>
      <c r="DI53" s="19">
        <v>0</v>
      </c>
      <c r="DP53" s="19">
        <v>0</v>
      </c>
      <c r="DQ53" s="19">
        <v>0</v>
      </c>
      <c r="DR53" s="19">
        <v>0</v>
      </c>
      <c r="DS53" s="19">
        <v>0</v>
      </c>
      <c r="DT53" s="19">
        <v>0</v>
      </c>
      <c r="DU53" s="19">
        <v>0</v>
      </c>
      <c r="DV53" s="19">
        <v>0</v>
      </c>
      <c r="DW53" s="19">
        <v>0</v>
      </c>
      <c r="DX53" s="19">
        <v>0</v>
      </c>
      <c r="DY53" s="19">
        <v>0</v>
      </c>
      <c r="DZ53" s="19">
        <v>0</v>
      </c>
      <c r="EA53" s="19">
        <v>0</v>
      </c>
      <c r="EB53" s="19">
        <v>0</v>
      </c>
      <c r="EC53" s="19">
        <v>0</v>
      </c>
      <c r="ED53" s="19">
        <v>0</v>
      </c>
      <c r="EE53" s="19">
        <v>0</v>
      </c>
      <c r="EF53" s="19">
        <v>0</v>
      </c>
      <c r="EG53" s="19">
        <v>0</v>
      </c>
      <c r="EH53" s="19">
        <v>0</v>
      </c>
      <c r="EM53" s="25" t="s">
        <v>47</v>
      </c>
      <c r="EN53" s="19">
        <v>2</v>
      </c>
      <c r="EO53" s="20">
        <v>0</v>
      </c>
      <c r="EP53" s="19">
        <v>0</v>
      </c>
      <c r="EQ53" s="19">
        <v>0</v>
      </c>
      <c r="ER53" s="19">
        <v>0</v>
      </c>
      <c r="EV53" s="19">
        <v>1</v>
      </c>
      <c r="EW53" s="19">
        <v>0</v>
      </c>
      <c r="EX53" s="19">
        <v>0</v>
      </c>
      <c r="EY53" s="19">
        <v>0</v>
      </c>
      <c r="EZ53" s="19">
        <v>0</v>
      </c>
      <c r="FA53" s="19">
        <v>1</v>
      </c>
      <c r="FB53" s="19">
        <v>0</v>
      </c>
      <c r="FC53" s="19">
        <v>1</v>
      </c>
      <c r="FD53" s="19">
        <v>0</v>
      </c>
      <c r="FE53" s="19">
        <v>1</v>
      </c>
      <c r="FF53" s="19">
        <v>0</v>
      </c>
      <c r="FG53" s="19">
        <v>0</v>
      </c>
      <c r="FH53" s="19">
        <v>0</v>
      </c>
      <c r="FI53" s="19">
        <v>0</v>
      </c>
      <c r="FJ53" s="19">
        <v>0</v>
      </c>
      <c r="FK53" s="19">
        <v>0</v>
      </c>
      <c r="FO53" s="19">
        <v>0</v>
      </c>
      <c r="FR53" s="19">
        <v>0</v>
      </c>
      <c r="FT53" s="25" t="s">
        <v>47</v>
      </c>
      <c r="FU53" s="19">
        <v>2</v>
      </c>
      <c r="FV53" s="20">
        <v>1</v>
      </c>
      <c r="GB53" s="19">
        <v>1</v>
      </c>
      <c r="GC53" s="19">
        <v>0</v>
      </c>
      <c r="GD53" s="19">
        <v>0</v>
      </c>
      <c r="GE53" s="19">
        <v>0</v>
      </c>
      <c r="GF53" s="19">
        <v>0</v>
      </c>
      <c r="GG53" s="19">
        <v>0</v>
      </c>
      <c r="GH53" s="19">
        <v>0</v>
      </c>
      <c r="GI53" s="19">
        <v>0</v>
      </c>
      <c r="GJ53" s="19">
        <v>0</v>
      </c>
      <c r="GK53" s="19">
        <v>0</v>
      </c>
      <c r="GL53" s="19">
        <v>0</v>
      </c>
      <c r="GM53" s="19">
        <v>0</v>
      </c>
      <c r="GN53" s="19">
        <v>0</v>
      </c>
      <c r="GO53" s="19">
        <v>0</v>
      </c>
      <c r="GP53" s="19">
        <v>0</v>
      </c>
      <c r="GQ53" s="19">
        <v>0</v>
      </c>
      <c r="GR53" s="19">
        <v>0</v>
      </c>
      <c r="GS53" s="19">
        <v>0</v>
      </c>
      <c r="GT53" s="19">
        <v>0</v>
      </c>
      <c r="GU53" s="19">
        <v>1</v>
      </c>
      <c r="GV53" s="19">
        <v>5</v>
      </c>
      <c r="GW53" s="19">
        <v>0</v>
      </c>
      <c r="GX53" s="19">
        <v>0</v>
      </c>
      <c r="GY53" s="19">
        <v>1</v>
      </c>
      <c r="GZ53" s="25" t="s">
        <v>47</v>
      </c>
      <c r="HA53" s="19">
        <v>0</v>
      </c>
      <c r="HC53" s="19">
        <v>2</v>
      </c>
      <c r="HD53" s="20" t="b">
        <f t="shared" si="87"/>
        <v>1</v>
      </c>
      <c r="HE53" s="21" t="b">
        <f t="shared" si="88"/>
        <v>0</v>
      </c>
      <c r="HF53" s="21" t="b">
        <f t="shared" si="3"/>
        <v>1</v>
      </c>
      <c r="HG53" s="19" t="b">
        <f t="shared" si="51"/>
        <v>1</v>
      </c>
      <c r="HH53" s="20" t="b">
        <f t="shared" si="52"/>
        <v>0</v>
      </c>
      <c r="HI53" s="19" t="b">
        <f t="shared" si="53"/>
        <v>0</v>
      </c>
      <c r="HJ53" s="19" t="b">
        <f t="shared" si="54"/>
        <v>0</v>
      </c>
      <c r="HK53" s="19" t="b">
        <f t="shared" si="55"/>
        <v>1</v>
      </c>
      <c r="HL53" s="20" t="b">
        <f t="shared" si="56"/>
        <v>1</v>
      </c>
      <c r="HM53" s="19" t="b">
        <f t="shared" si="57"/>
        <v>0</v>
      </c>
      <c r="HN53" s="19" t="b">
        <f t="shared" si="58"/>
        <v>0</v>
      </c>
      <c r="HO53" s="19" t="b">
        <f t="shared" si="59"/>
        <v>0</v>
      </c>
      <c r="HP53" s="19" t="b">
        <f t="shared" si="13"/>
        <v>0</v>
      </c>
      <c r="HQ53" s="19" t="b">
        <f t="shared" si="60"/>
        <v>1</v>
      </c>
      <c r="HR53" s="19" t="b">
        <f t="shared" si="15"/>
        <v>0</v>
      </c>
      <c r="HS53" s="20" t="b">
        <f t="shared" si="61"/>
        <v>0</v>
      </c>
      <c r="HT53" s="19" t="b">
        <f t="shared" si="62"/>
        <v>0</v>
      </c>
      <c r="HU53" s="19" t="b">
        <f t="shared" si="63"/>
        <v>0</v>
      </c>
      <c r="HV53" s="19" t="b">
        <f t="shared" si="64"/>
        <v>0</v>
      </c>
      <c r="HW53" s="19" t="b">
        <f t="shared" si="20"/>
        <v>0</v>
      </c>
      <c r="HX53" s="19" t="b">
        <f t="shared" si="65"/>
        <v>0</v>
      </c>
      <c r="HY53" s="19" t="b">
        <f t="shared" si="66"/>
        <v>0</v>
      </c>
      <c r="HZ53" s="19" t="b">
        <f t="shared" si="23"/>
        <v>0</v>
      </c>
      <c r="IA53" s="20" t="b">
        <f t="shared" si="67"/>
        <v>0</v>
      </c>
      <c r="IB53" s="21" t="b">
        <f t="shared" si="25"/>
        <v>0</v>
      </c>
      <c r="IC53" s="19" t="b">
        <f t="shared" si="68"/>
        <v>1</v>
      </c>
      <c r="ID53" s="19" t="b">
        <f t="shared" si="69"/>
        <v>0</v>
      </c>
      <c r="IE53" s="19" t="b">
        <f t="shared" si="70"/>
        <v>0</v>
      </c>
      <c r="IF53" s="19" t="b">
        <f t="shared" si="29"/>
        <v>0</v>
      </c>
      <c r="IG53" s="19" t="b">
        <f t="shared" si="47"/>
        <v>1</v>
      </c>
      <c r="IH53" s="20">
        <f t="shared" si="71"/>
        <v>0</v>
      </c>
      <c r="II53" s="19">
        <f t="shared" si="72"/>
        <v>0</v>
      </c>
      <c r="IJ53" s="19">
        <f t="shared" si="73"/>
        <v>0</v>
      </c>
      <c r="IK53" s="19">
        <f t="shared" si="74"/>
        <v>0</v>
      </c>
      <c r="IL53" s="19">
        <f t="shared" si="75"/>
        <v>0</v>
      </c>
      <c r="IM53" s="19">
        <f t="shared" si="76"/>
        <v>0</v>
      </c>
      <c r="IN53" s="19">
        <f t="shared" si="77"/>
        <v>0</v>
      </c>
      <c r="IO53" s="19">
        <f t="shared" si="78"/>
        <v>0</v>
      </c>
      <c r="IP53" s="19">
        <f t="shared" si="79"/>
        <v>0</v>
      </c>
      <c r="IQ53" s="19">
        <f t="shared" si="80"/>
        <v>0</v>
      </c>
      <c r="IR53" s="19">
        <f t="shared" si="81"/>
        <v>0</v>
      </c>
      <c r="IS53" s="19">
        <f t="shared" si="82"/>
        <v>0</v>
      </c>
      <c r="IT53" s="19">
        <f t="shared" si="83"/>
        <v>0</v>
      </c>
      <c r="IU53" s="19">
        <f t="shared" si="84"/>
        <v>0</v>
      </c>
      <c r="IV53" s="19">
        <f t="shared" si="85"/>
        <v>15</v>
      </c>
      <c r="IW53" s="19">
        <f t="shared" si="86"/>
        <v>0</v>
      </c>
      <c r="IX53" s="19">
        <f t="shared" si="50"/>
        <v>15</v>
      </c>
      <c r="IY53" s="22">
        <f t="shared" si="49"/>
        <v>0.1076923076923077</v>
      </c>
    </row>
    <row r="54" spans="1:259" x14ac:dyDescent="0.25">
      <c r="A54" s="18" t="b">
        <f t="shared" si="0"/>
        <v>1</v>
      </c>
      <c r="B54" s="23" t="s">
        <v>833</v>
      </c>
      <c r="C54" s="20" t="s">
        <v>874</v>
      </c>
      <c r="E54" s="19">
        <v>1980.9</v>
      </c>
      <c r="H54" s="19" t="s">
        <v>676</v>
      </c>
      <c r="I54" s="19">
        <v>0</v>
      </c>
      <c r="J54" s="19">
        <v>0</v>
      </c>
      <c r="K54" s="19">
        <v>0</v>
      </c>
      <c r="L54" s="19">
        <v>0</v>
      </c>
      <c r="M54" s="19">
        <v>1</v>
      </c>
      <c r="N54" s="19">
        <v>1</v>
      </c>
      <c r="O54" s="19">
        <v>0</v>
      </c>
      <c r="P54" s="19">
        <v>0</v>
      </c>
      <c r="Q54" s="19">
        <v>0</v>
      </c>
      <c r="R54" s="19">
        <v>0</v>
      </c>
      <c r="S54" s="19">
        <v>1</v>
      </c>
      <c r="T54" s="19">
        <v>0</v>
      </c>
      <c r="U54" s="19">
        <v>0</v>
      </c>
      <c r="V54" s="19">
        <v>0</v>
      </c>
      <c r="W54" s="19">
        <v>0</v>
      </c>
      <c r="X54" s="19">
        <v>0</v>
      </c>
      <c r="Y54" s="19">
        <v>0</v>
      </c>
      <c r="Z54" s="19">
        <v>0</v>
      </c>
      <c r="AA54" s="19">
        <v>0</v>
      </c>
      <c r="AB54" s="19">
        <v>0</v>
      </c>
      <c r="AC54" s="19">
        <v>0</v>
      </c>
      <c r="AD54" s="19">
        <v>0</v>
      </c>
      <c r="AE54" s="19">
        <v>0</v>
      </c>
      <c r="AF54" s="19">
        <v>0</v>
      </c>
      <c r="AG54" s="19">
        <v>0</v>
      </c>
      <c r="AI54" s="19">
        <v>1</v>
      </c>
      <c r="AJ54" s="19">
        <v>0.11</v>
      </c>
      <c r="AK54" s="19">
        <v>0</v>
      </c>
      <c r="AL54" s="25" t="s">
        <v>47</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L54" s="19">
        <v>2</v>
      </c>
      <c r="BM54" s="20">
        <v>1</v>
      </c>
      <c r="BN54" s="19">
        <v>1</v>
      </c>
      <c r="BO54" s="19">
        <v>1</v>
      </c>
      <c r="BP54" s="19">
        <v>0</v>
      </c>
      <c r="BQ54" s="19">
        <v>0</v>
      </c>
      <c r="BR54" s="19">
        <v>12</v>
      </c>
      <c r="BS54" s="19">
        <v>2</v>
      </c>
      <c r="BT54" s="19">
        <v>2</v>
      </c>
      <c r="BU54" s="19">
        <v>1</v>
      </c>
      <c r="BV54" s="19">
        <v>0</v>
      </c>
      <c r="BW54" s="19">
        <v>0</v>
      </c>
      <c r="BX54" s="19">
        <v>0</v>
      </c>
      <c r="BY54" s="19">
        <v>0</v>
      </c>
      <c r="BZ54" s="19">
        <v>0</v>
      </c>
      <c r="CA54" s="19">
        <v>0</v>
      </c>
      <c r="CB54" s="19">
        <v>0</v>
      </c>
      <c r="CC54" s="25" t="s">
        <v>47</v>
      </c>
      <c r="CD54" s="19">
        <v>2</v>
      </c>
      <c r="CE54" s="20">
        <v>0</v>
      </c>
      <c r="CR54" s="19">
        <v>0</v>
      </c>
      <c r="CS54" s="19">
        <v>0</v>
      </c>
      <c r="CT54" s="19">
        <v>0</v>
      </c>
      <c r="CU54" s="19">
        <v>0</v>
      </c>
      <c r="CV54" s="19">
        <v>0</v>
      </c>
      <c r="CW54" s="19">
        <v>0</v>
      </c>
      <c r="CX54" s="19">
        <v>0</v>
      </c>
      <c r="CY54" s="19">
        <v>0</v>
      </c>
      <c r="CZ54" s="19">
        <v>0</v>
      </c>
      <c r="DA54" s="19">
        <v>0</v>
      </c>
      <c r="DB54" s="19">
        <v>0</v>
      </c>
      <c r="DC54" s="19">
        <v>0</v>
      </c>
      <c r="DD54" s="19">
        <v>0</v>
      </c>
      <c r="DE54" s="19">
        <v>0</v>
      </c>
      <c r="DF54" s="19">
        <v>0</v>
      </c>
      <c r="DG54" s="19">
        <v>0</v>
      </c>
      <c r="DH54" s="19">
        <v>0</v>
      </c>
      <c r="DI54" s="19">
        <v>0</v>
      </c>
      <c r="DP54" s="19">
        <v>0</v>
      </c>
      <c r="DQ54" s="19">
        <v>0</v>
      </c>
      <c r="DR54" s="19">
        <v>0</v>
      </c>
      <c r="DS54" s="19">
        <v>0</v>
      </c>
      <c r="DT54" s="19">
        <v>0</v>
      </c>
      <c r="DU54" s="19">
        <v>0</v>
      </c>
      <c r="DV54" s="19">
        <v>0</v>
      </c>
      <c r="DW54" s="19">
        <v>0</v>
      </c>
      <c r="DX54" s="19">
        <v>0</v>
      </c>
      <c r="DY54" s="19">
        <v>0</v>
      </c>
      <c r="DZ54" s="19">
        <v>0</v>
      </c>
      <c r="EA54" s="19">
        <v>0</v>
      </c>
      <c r="EB54" s="19">
        <v>0</v>
      </c>
      <c r="EC54" s="19">
        <v>0</v>
      </c>
      <c r="ED54" s="19">
        <v>0</v>
      </c>
      <c r="EE54" s="19">
        <v>0</v>
      </c>
      <c r="EF54" s="19">
        <v>0</v>
      </c>
      <c r="EG54" s="19">
        <v>0</v>
      </c>
      <c r="EH54" s="19">
        <v>0</v>
      </c>
      <c r="EM54" s="25" t="s">
        <v>47</v>
      </c>
      <c r="EN54" s="19">
        <v>2</v>
      </c>
      <c r="EO54" s="20">
        <v>0</v>
      </c>
      <c r="EP54" s="19">
        <v>0</v>
      </c>
      <c r="EQ54" s="19">
        <v>0</v>
      </c>
      <c r="ER54" s="19">
        <v>1</v>
      </c>
      <c r="ES54" s="19">
        <v>1</v>
      </c>
      <c r="EV54" s="19">
        <v>0</v>
      </c>
      <c r="EW54" s="19">
        <v>0</v>
      </c>
      <c r="EX54" s="19">
        <v>0</v>
      </c>
      <c r="EY54" s="19">
        <v>0</v>
      </c>
      <c r="EZ54" s="19">
        <v>0</v>
      </c>
      <c r="FA54" s="19">
        <v>1</v>
      </c>
      <c r="FB54" s="19">
        <v>0</v>
      </c>
      <c r="FC54" s="19">
        <v>0</v>
      </c>
      <c r="FD54" s="19">
        <v>1</v>
      </c>
      <c r="FE54" s="19">
        <v>1</v>
      </c>
      <c r="FF54" s="19">
        <v>0</v>
      </c>
      <c r="FG54" s="19">
        <v>0</v>
      </c>
      <c r="FH54" s="19">
        <v>0</v>
      </c>
      <c r="FI54" s="19">
        <v>0</v>
      </c>
      <c r="FJ54" s="19">
        <v>0</v>
      </c>
      <c r="FK54" s="19">
        <v>0</v>
      </c>
      <c r="FO54" s="19">
        <v>0</v>
      </c>
      <c r="FR54" s="19">
        <v>0</v>
      </c>
      <c r="FT54" s="25" t="s">
        <v>47</v>
      </c>
      <c r="FU54" s="19">
        <v>2</v>
      </c>
      <c r="FV54" s="20">
        <v>3</v>
      </c>
      <c r="FW54" s="19">
        <v>1</v>
      </c>
      <c r="FX54" s="19">
        <v>1</v>
      </c>
      <c r="FY54" s="19">
        <v>1</v>
      </c>
      <c r="FZ54" s="19">
        <v>1</v>
      </c>
      <c r="GA54" s="19">
        <v>1</v>
      </c>
      <c r="GB54" s="19">
        <v>1</v>
      </c>
      <c r="GC54" s="19">
        <v>0</v>
      </c>
      <c r="GD54" s="19">
        <v>0</v>
      </c>
      <c r="GE54" s="19">
        <v>0</v>
      </c>
      <c r="GF54" s="19">
        <v>0</v>
      </c>
      <c r="GG54" s="19">
        <v>0</v>
      </c>
      <c r="GH54" s="19">
        <v>0</v>
      </c>
      <c r="GI54" s="19">
        <v>0</v>
      </c>
      <c r="GJ54" s="19">
        <v>0</v>
      </c>
      <c r="GK54" s="19">
        <v>0</v>
      </c>
      <c r="GL54" s="19">
        <v>0</v>
      </c>
      <c r="GM54" s="19">
        <v>0</v>
      </c>
      <c r="GN54" s="19">
        <v>0</v>
      </c>
      <c r="GO54" s="19">
        <v>0</v>
      </c>
      <c r="GP54" s="19">
        <v>0</v>
      </c>
      <c r="GQ54" s="19">
        <v>0</v>
      </c>
      <c r="GR54" s="19">
        <v>0</v>
      </c>
      <c r="GS54" s="19">
        <v>0</v>
      </c>
      <c r="GT54" s="19">
        <v>0</v>
      </c>
      <c r="GU54" s="19">
        <v>1</v>
      </c>
      <c r="GV54" s="19">
        <v>4</v>
      </c>
      <c r="GW54" s="19">
        <v>0</v>
      </c>
      <c r="GX54" s="19">
        <v>0</v>
      </c>
      <c r="GY54" s="19">
        <v>1</v>
      </c>
      <c r="GZ54" s="25" t="s">
        <v>47</v>
      </c>
      <c r="HA54" s="19">
        <v>0</v>
      </c>
      <c r="HC54" s="19">
        <v>2</v>
      </c>
      <c r="HD54" s="20" t="b">
        <f t="shared" si="87"/>
        <v>1</v>
      </c>
      <c r="HE54" s="21" t="b">
        <f t="shared" si="88"/>
        <v>0</v>
      </c>
      <c r="HF54" s="21" t="b">
        <f t="shared" si="3"/>
        <v>1</v>
      </c>
      <c r="HG54" s="19" t="b">
        <f t="shared" si="51"/>
        <v>0</v>
      </c>
      <c r="HH54" s="20" t="b">
        <f t="shared" si="52"/>
        <v>0</v>
      </c>
      <c r="HI54" s="19" t="b">
        <f t="shared" si="53"/>
        <v>0</v>
      </c>
      <c r="HJ54" s="19" t="b">
        <f t="shared" si="54"/>
        <v>0</v>
      </c>
      <c r="HK54" s="19" t="b">
        <f t="shared" si="55"/>
        <v>1</v>
      </c>
      <c r="HL54" s="20" t="b">
        <f t="shared" si="56"/>
        <v>1</v>
      </c>
      <c r="HM54" s="19" t="b">
        <f t="shared" si="57"/>
        <v>0</v>
      </c>
      <c r="HN54" s="19" t="b">
        <f t="shared" si="58"/>
        <v>0</v>
      </c>
      <c r="HO54" s="19" t="b">
        <f t="shared" si="59"/>
        <v>0</v>
      </c>
      <c r="HP54" s="19" t="b">
        <f t="shared" si="13"/>
        <v>0</v>
      </c>
      <c r="HQ54" s="19" t="b">
        <f t="shared" si="60"/>
        <v>1</v>
      </c>
      <c r="HR54" s="19" t="b">
        <f t="shared" si="15"/>
        <v>0</v>
      </c>
      <c r="HS54" s="20" t="b">
        <f t="shared" si="61"/>
        <v>0</v>
      </c>
      <c r="HT54" s="19" t="b">
        <f t="shared" si="62"/>
        <v>0</v>
      </c>
      <c r="HU54" s="19" t="b">
        <f t="shared" si="63"/>
        <v>0</v>
      </c>
      <c r="HV54" s="19" t="b">
        <f t="shared" si="64"/>
        <v>0</v>
      </c>
      <c r="HW54" s="19" t="b">
        <f t="shared" si="20"/>
        <v>0</v>
      </c>
      <c r="HX54" s="19" t="b">
        <f t="shared" si="65"/>
        <v>0</v>
      </c>
      <c r="HY54" s="19" t="b">
        <f t="shared" si="66"/>
        <v>0</v>
      </c>
      <c r="HZ54" s="19" t="b">
        <f t="shared" si="23"/>
        <v>0</v>
      </c>
      <c r="IA54" s="20" t="b">
        <f t="shared" si="67"/>
        <v>0</v>
      </c>
      <c r="IB54" s="21" t="b">
        <f t="shared" si="25"/>
        <v>0</v>
      </c>
      <c r="IC54" s="19" t="b">
        <f t="shared" si="68"/>
        <v>1</v>
      </c>
      <c r="ID54" s="19" t="b">
        <f t="shared" si="69"/>
        <v>0</v>
      </c>
      <c r="IE54" s="19" t="b">
        <f t="shared" si="70"/>
        <v>0</v>
      </c>
      <c r="IF54" s="19" t="b">
        <f t="shared" si="29"/>
        <v>0</v>
      </c>
      <c r="IG54" s="19" t="b">
        <f t="shared" si="47"/>
        <v>1</v>
      </c>
      <c r="IH54" s="20">
        <f t="shared" si="71"/>
        <v>0</v>
      </c>
      <c r="II54" s="19">
        <f t="shared" si="72"/>
        <v>0</v>
      </c>
      <c r="IJ54" s="19">
        <f t="shared" si="73"/>
        <v>0</v>
      </c>
      <c r="IK54" s="19">
        <f t="shared" si="74"/>
        <v>0</v>
      </c>
      <c r="IL54" s="19">
        <f t="shared" si="75"/>
        <v>0</v>
      </c>
      <c r="IM54" s="19">
        <f t="shared" si="76"/>
        <v>0</v>
      </c>
      <c r="IN54" s="19">
        <f t="shared" si="77"/>
        <v>0</v>
      </c>
      <c r="IO54" s="19">
        <f t="shared" si="78"/>
        <v>0</v>
      </c>
      <c r="IP54" s="19">
        <f t="shared" si="79"/>
        <v>0</v>
      </c>
      <c r="IQ54" s="19">
        <f t="shared" si="80"/>
        <v>0</v>
      </c>
      <c r="IR54" s="19">
        <f t="shared" si="81"/>
        <v>0</v>
      </c>
      <c r="IS54" s="19">
        <f t="shared" si="82"/>
        <v>0</v>
      </c>
      <c r="IT54" s="19">
        <f t="shared" si="83"/>
        <v>0</v>
      </c>
      <c r="IU54" s="19">
        <f t="shared" si="84"/>
        <v>0</v>
      </c>
      <c r="IV54" s="19">
        <f t="shared" si="85"/>
        <v>15</v>
      </c>
      <c r="IW54" s="19">
        <f t="shared" si="86"/>
        <v>0</v>
      </c>
      <c r="IX54" s="19">
        <f t="shared" si="50"/>
        <v>15</v>
      </c>
      <c r="IY54" s="22">
        <f t="shared" si="49"/>
        <v>0.1076923076923077</v>
      </c>
    </row>
    <row r="55" spans="1:259" x14ac:dyDescent="0.25">
      <c r="A55" s="18" t="b">
        <f t="shared" si="0"/>
        <v>1</v>
      </c>
      <c r="B55" s="23" t="s">
        <v>844</v>
      </c>
      <c r="C55" s="20" t="s">
        <v>875</v>
      </c>
      <c r="E55" s="19">
        <v>1980.7</v>
      </c>
      <c r="H55" s="19">
        <v>50</v>
      </c>
      <c r="I55" s="19">
        <v>1</v>
      </c>
      <c r="J55" s="19">
        <v>0</v>
      </c>
      <c r="K55" s="19">
        <v>0</v>
      </c>
      <c r="L55" s="19">
        <v>1</v>
      </c>
      <c r="M55" s="19">
        <v>0</v>
      </c>
      <c r="N55" s="19">
        <v>1</v>
      </c>
      <c r="O55" s="19">
        <v>1</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I55" s="19">
        <v>1</v>
      </c>
      <c r="AJ55" s="19">
        <v>66</v>
      </c>
      <c r="AK55" s="19">
        <v>0</v>
      </c>
      <c r="AL55" s="25" t="s">
        <v>47</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L55" s="19">
        <v>2</v>
      </c>
      <c r="BM55" s="20">
        <v>1</v>
      </c>
      <c r="BN55" s="19">
        <v>1</v>
      </c>
      <c r="BO55" s="19">
        <v>1</v>
      </c>
      <c r="BP55" s="19">
        <v>0</v>
      </c>
      <c r="BQ55" s="19">
        <v>0</v>
      </c>
      <c r="BR55" s="19">
        <v>2</v>
      </c>
      <c r="BS55" s="19">
        <v>2</v>
      </c>
      <c r="BT55" s="19">
        <v>2</v>
      </c>
      <c r="BU55" s="19">
        <v>3</v>
      </c>
      <c r="BV55" s="19">
        <v>0</v>
      </c>
      <c r="BW55" s="19">
        <v>0</v>
      </c>
      <c r="BX55" s="19">
        <v>0</v>
      </c>
      <c r="BY55" s="19">
        <v>0</v>
      </c>
      <c r="BZ55" s="19">
        <v>0</v>
      </c>
      <c r="CA55" s="19">
        <v>1</v>
      </c>
      <c r="CB55" s="19">
        <v>0</v>
      </c>
      <c r="CC55" s="25" t="s">
        <v>47</v>
      </c>
      <c r="CD55" s="19">
        <v>2</v>
      </c>
      <c r="CE55" s="20">
        <v>1</v>
      </c>
      <c r="CG55" s="19">
        <v>1980.1</v>
      </c>
      <c r="CJ55" s="19">
        <v>50</v>
      </c>
      <c r="CK55" s="19">
        <v>1</v>
      </c>
      <c r="CL55" s="19">
        <v>0</v>
      </c>
      <c r="CM55" s="19">
        <v>0</v>
      </c>
      <c r="CN55" s="19">
        <v>1</v>
      </c>
      <c r="CO55" s="19">
        <v>0</v>
      </c>
      <c r="CP55" s="19">
        <v>1</v>
      </c>
      <c r="CQ55" s="19">
        <v>1</v>
      </c>
      <c r="CR55" s="19">
        <v>0</v>
      </c>
      <c r="CS55" s="19">
        <v>0</v>
      </c>
      <c r="CT55" s="19">
        <v>0</v>
      </c>
      <c r="CU55" s="19">
        <v>0</v>
      </c>
      <c r="CV55" s="19">
        <v>0</v>
      </c>
      <c r="CW55" s="19">
        <v>0</v>
      </c>
      <c r="CX55" s="19">
        <v>0</v>
      </c>
      <c r="CY55" s="19">
        <v>0</v>
      </c>
      <c r="CZ55" s="19">
        <v>0</v>
      </c>
      <c r="DA55" s="19">
        <v>0</v>
      </c>
      <c r="DB55" s="19">
        <v>0</v>
      </c>
      <c r="DC55" s="19">
        <v>0</v>
      </c>
      <c r="DD55" s="19">
        <v>0</v>
      </c>
      <c r="DE55" s="19">
        <v>0</v>
      </c>
      <c r="DF55" s="19">
        <v>0</v>
      </c>
      <c r="DG55" s="19">
        <v>0</v>
      </c>
      <c r="DH55" s="19">
        <v>0</v>
      </c>
      <c r="DI55" s="19">
        <v>0</v>
      </c>
      <c r="DK55" s="19">
        <v>1</v>
      </c>
      <c r="DL55" s="19">
        <v>66</v>
      </c>
      <c r="DM55" s="19">
        <v>1</v>
      </c>
      <c r="DN55" s="25" t="s">
        <v>47</v>
      </c>
      <c r="DP55" s="19">
        <v>0</v>
      </c>
      <c r="DQ55" s="19">
        <v>0</v>
      </c>
      <c r="DR55" s="19">
        <v>0</v>
      </c>
      <c r="DS55" s="19">
        <v>0</v>
      </c>
      <c r="DT55" s="19">
        <v>0</v>
      </c>
      <c r="DU55" s="19">
        <v>0</v>
      </c>
      <c r="DV55" s="19">
        <v>0</v>
      </c>
      <c r="DW55" s="19">
        <v>0</v>
      </c>
      <c r="DX55" s="19">
        <v>0</v>
      </c>
      <c r="DY55" s="19">
        <v>0</v>
      </c>
      <c r="DZ55" s="19">
        <v>0</v>
      </c>
      <c r="EA55" s="19">
        <v>0</v>
      </c>
      <c r="EB55" s="19">
        <v>0</v>
      </c>
      <c r="EC55" s="19">
        <v>0</v>
      </c>
      <c r="ED55" s="19">
        <v>0</v>
      </c>
      <c r="EE55" s="19">
        <v>0</v>
      </c>
      <c r="EF55" s="19">
        <v>0</v>
      </c>
      <c r="EG55" s="19">
        <v>0</v>
      </c>
      <c r="EH55" s="19">
        <v>0</v>
      </c>
      <c r="EN55" s="19">
        <v>2</v>
      </c>
      <c r="EO55" s="20">
        <v>0</v>
      </c>
      <c r="EP55" s="19">
        <v>0</v>
      </c>
      <c r="EQ55" s="19">
        <v>0</v>
      </c>
      <c r="ER55" s="19">
        <v>1</v>
      </c>
      <c r="ES55" s="19">
        <v>1</v>
      </c>
      <c r="EV55" s="19">
        <v>1</v>
      </c>
      <c r="EW55" s="19">
        <v>0</v>
      </c>
      <c r="EX55" s="19">
        <v>0</v>
      </c>
      <c r="EY55" s="19">
        <v>0</v>
      </c>
      <c r="EZ55" s="19">
        <v>0</v>
      </c>
      <c r="FA55" s="19">
        <v>0</v>
      </c>
      <c r="FB55" s="19">
        <v>0</v>
      </c>
      <c r="FC55" s="19">
        <v>0</v>
      </c>
      <c r="FD55" s="19">
        <v>0</v>
      </c>
      <c r="FE55" s="19">
        <v>0</v>
      </c>
      <c r="FF55" s="19">
        <v>1</v>
      </c>
      <c r="FG55" s="19">
        <v>1</v>
      </c>
      <c r="FH55" s="19">
        <v>0</v>
      </c>
      <c r="FI55" s="19">
        <v>1</v>
      </c>
      <c r="FJ55" s="19">
        <v>1</v>
      </c>
      <c r="FK55" s="19">
        <v>0</v>
      </c>
      <c r="FO55" s="19">
        <v>0</v>
      </c>
      <c r="FR55" s="19">
        <v>0</v>
      </c>
      <c r="FT55" s="25" t="s">
        <v>47</v>
      </c>
      <c r="FU55" s="19">
        <v>2</v>
      </c>
      <c r="FV55" s="20">
        <v>3</v>
      </c>
      <c r="FW55" s="19">
        <v>1</v>
      </c>
      <c r="FX55" s="19">
        <v>1</v>
      </c>
      <c r="FY55" s="19">
        <v>1</v>
      </c>
      <c r="FZ55" s="19">
        <v>1</v>
      </c>
      <c r="GA55" s="19">
        <v>0</v>
      </c>
      <c r="GB55" s="19">
        <v>1</v>
      </c>
      <c r="GC55" s="19">
        <v>1</v>
      </c>
      <c r="GD55" s="19">
        <v>0</v>
      </c>
      <c r="GE55" s="19">
        <v>1</v>
      </c>
      <c r="GF55" s="19">
        <v>1</v>
      </c>
      <c r="GG55" s="19">
        <v>1</v>
      </c>
      <c r="GH55" s="19">
        <v>1</v>
      </c>
      <c r="GI55" s="19">
        <v>1</v>
      </c>
      <c r="GJ55" s="19">
        <v>0</v>
      </c>
      <c r="GK55" s="19">
        <v>1</v>
      </c>
      <c r="GL55" s="19">
        <v>0</v>
      </c>
      <c r="GM55" s="19">
        <v>0</v>
      </c>
      <c r="GN55" s="19">
        <v>0</v>
      </c>
      <c r="GO55" s="19">
        <v>0</v>
      </c>
      <c r="GP55" s="19">
        <v>0</v>
      </c>
      <c r="GQ55" s="19">
        <v>0</v>
      </c>
      <c r="GR55" s="19">
        <v>0</v>
      </c>
      <c r="GS55" s="19">
        <v>0</v>
      </c>
      <c r="GT55" s="19">
        <v>0</v>
      </c>
      <c r="GU55" s="19">
        <v>1</v>
      </c>
      <c r="GV55" s="19">
        <v>4</v>
      </c>
      <c r="GW55" s="19">
        <v>1</v>
      </c>
      <c r="GX55" s="19">
        <v>1</v>
      </c>
      <c r="GY55" s="19">
        <v>1</v>
      </c>
      <c r="GZ55" s="25" t="s">
        <v>106</v>
      </c>
      <c r="HA55" s="19">
        <v>0</v>
      </c>
      <c r="HC55" s="19">
        <v>2</v>
      </c>
      <c r="HD55" s="20" t="b">
        <f t="shared" si="87"/>
        <v>1</v>
      </c>
      <c r="HE55" s="21" t="b">
        <f t="shared" si="88"/>
        <v>0</v>
      </c>
      <c r="HF55" s="21" t="b">
        <f t="shared" si="3"/>
        <v>1</v>
      </c>
      <c r="HG55" s="19" t="b">
        <f t="shared" si="51"/>
        <v>1</v>
      </c>
      <c r="HH55" s="20" t="b">
        <f t="shared" si="52"/>
        <v>0</v>
      </c>
      <c r="HI55" s="19" t="b">
        <f t="shared" si="53"/>
        <v>0</v>
      </c>
      <c r="HJ55" s="19" t="b">
        <f t="shared" si="54"/>
        <v>1</v>
      </c>
      <c r="HK55" s="19" t="b">
        <f t="shared" si="55"/>
        <v>0</v>
      </c>
      <c r="HL55" s="20" t="b">
        <f t="shared" si="56"/>
        <v>1</v>
      </c>
      <c r="HM55" s="19" t="b">
        <f t="shared" si="57"/>
        <v>1</v>
      </c>
      <c r="HN55" s="19" t="b">
        <f t="shared" si="58"/>
        <v>0</v>
      </c>
      <c r="HO55" s="19" t="b">
        <f t="shared" si="59"/>
        <v>0</v>
      </c>
      <c r="HP55" s="19" t="b">
        <f t="shared" si="13"/>
        <v>0</v>
      </c>
      <c r="HQ55" s="19" t="b">
        <f t="shared" si="60"/>
        <v>0</v>
      </c>
      <c r="HR55" s="19" t="b">
        <f t="shared" si="15"/>
        <v>1</v>
      </c>
      <c r="HS55" s="20" t="b">
        <f t="shared" si="61"/>
        <v>0</v>
      </c>
      <c r="HT55" s="19" t="b">
        <f t="shared" si="62"/>
        <v>0</v>
      </c>
      <c r="HU55" s="19" t="b">
        <f t="shared" si="63"/>
        <v>0</v>
      </c>
      <c r="HV55" s="19" t="b">
        <f t="shared" si="64"/>
        <v>0</v>
      </c>
      <c r="HW55" s="19" t="b">
        <f t="shared" si="20"/>
        <v>0</v>
      </c>
      <c r="HX55" s="19" t="b">
        <f t="shared" si="65"/>
        <v>0</v>
      </c>
      <c r="HY55" s="19" t="b">
        <f t="shared" si="66"/>
        <v>0</v>
      </c>
      <c r="HZ55" s="19" t="b">
        <f t="shared" si="23"/>
        <v>0</v>
      </c>
      <c r="IA55" s="20" t="b">
        <f t="shared" si="67"/>
        <v>1</v>
      </c>
      <c r="IB55" s="21" t="b">
        <f t="shared" si="25"/>
        <v>1</v>
      </c>
      <c r="IC55" s="19" t="b">
        <f t="shared" si="68"/>
        <v>0</v>
      </c>
      <c r="ID55" s="19" t="b">
        <f t="shared" si="69"/>
        <v>0</v>
      </c>
      <c r="IE55" s="19" t="b">
        <f t="shared" si="70"/>
        <v>0</v>
      </c>
      <c r="IF55" s="19" t="b">
        <f t="shared" si="29"/>
        <v>0</v>
      </c>
      <c r="IG55" s="19" t="b">
        <f t="shared" si="47"/>
        <v>0</v>
      </c>
      <c r="IH55" s="20">
        <f t="shared" si="71"/>
        <v>0</v>
      </c>
      <c r="II55" s="19">
        <f t="shared" si="72"/>
        <v>0</v>
      </c>
      <c r="IJ55" s="19">
        <f t="shared" si="73"/>
        <v>0</v>
      </c>
      <c r="IK55" s="19">
        <f t="shared" si="74"/>
        <v>0</v>
      </c>
      <c r="IL55" s="19">
        <f t="shared" si="75"/>
        <v>0</v>
      </c>
      <c r="IM55" s="19">
        <f t="shared" si="76"/>
        <v>0</v>
      </c>
      <c r="IN55" s="19">
        <f t="shared" si="77"/>
        <v>0</v>
      </c>
      <c r="IO55" s="19">
        <f t="shared" si="78"/>
        <v>0</v>
      </c>
      <c r="IP55" s="19">
        <f t="shared" si="79"/>
        <v>0</v>
      </c>
      <c r="IQ55" s="19">
        <f t="shared" si="80"/>
        <v>0</v>
      </c>
      <c r="IR55" s="19">
        <f t="shared" si="81"/>
        <v>0</v>
      </c>
      <c r="IS55" s="19">
        <f t="shared" si="82"/>
        <v>0</v>
      </c>
      <c r="IT55" s="19">
        <f t="shared" si="83"/>
        <v>0</v>
      </c>
      <c r="IU55" s="19">
        <f t="shared" si="84"/>
        <v>14</v>
      </c>
      <c r="IV55" s="19">
        <f t="shared" si="85"/>
        <v>0</v>
      </c>
      <c r="IW55" s="19">
        <f t="shared" si="86"/>
        <v>0</v>
      </c>
      <c r="IX55" s="19">
        <f t="shared" si="50"/>
        <v>14</v>
      </c>
      <c r="IY55" s="22">
        <f t="shared" si="49"/>
        <v>0.66176470588235292</v>
      </c>
    </row>
    <row r="56" spans="1:259" x14ac:dyDescent="0.25">
      <c r="A56" s="18" t="b">
        <f t="shared" si="0"/>
        <v>1</v>
      </c>
      <c r="B56" s="23" t="s">
        <v>844</v>
      </c>
      <c r="C56" s="20" t="s">
        <v>876</v>
      </c>
      <c r="E56" s="19">
        <v>1980.6</v>
      </c>
      <c r="H56" s="19">
        <v>100</v>
      </c>
      <c r="I56" s="19">
        <v>1</v>
      </c>
      <c r="J56" s="19">
        <v>0</v>
      </c>
      <c r="K56" s="19">
        <v>0</v>
      </c>
      <c r="L56" s="19">
        <v>1</v>
      </c>
      <c r="M56" s="19">
        <v>1</v>
      </c>
      <c r="N56" s="19">
        <v>1</v>
      </c>
      <c r="O56" s="19">
        <v>1</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I56" s="19">
        <v>0</v>
      </c>
      <c r="AK56" s="19">
        <v>0</v>
      </c>
      <c r="AL56" s="25" t="s">
        <v>47</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L56" s="19">
        <v>2</v>
      </c>
      <c r="BM56" s="20">
        <v>1</v>
      </c>
      <c r="BN56" s="19">
        <v>1</v>
      </c>
      <c r="BO56" s="19">
        <v>1</v>
      </c>
      <c r="BP56" s="19">
        <v>0</v>
      </c>
      <c r="BQ56" s="19">
        <v>0</v>
      </c>
      <c r="BR56" s="19">
        <v>4</v>
      </c>
      <c r="BS56" s="19">
        <v>1</v>
      </c>
      <c r="BT56" s="19">
        <v>1</v>
      </c>
      <c r="BU56" s="19">
        <v>3</v>
      </c>
      <c r="BV56" s="19">
        <v>0</v>
      </c>
      <c r="BW56" s="19">
        <v>0</v>
      </c>
      <c r="BX56" s="19">
        <v>0</v>
      </c>
      <c r="BY56" s="19">
        <v>0</v>
      </c>
      <c r="BZ56" s="19">
        <v>0</v>
      </c>
      <c r="CA56" s="19">
        <v>1</v>
      </c>
      <c r="CB56" s="19">
        <v>0</v>
      </c>
      <c r="CC56" s="25" t="s">
        <v>47</v>
      </c>
      <c r="CD56" s="19">
        <v>2</v>
      </c>
      <c r="CE56" s="20">
        <v>1</v>
      </c>
      <c r="CG56" s="19">
        <v>1980.1</v>
      </c>
      <c r="CJ56" s="24">
        <v>0.75</v>
      </c>
      <c r="CK56" s="19">
        <v>1</v>
      </c>
      <c r="CL56" s="19">
        <v>0</v>
      </c>
      <c r="CM56" s="19">
        <v>0</v>
      </c>
      <c r="CN56" s="19">
        <v>1</v>
      </c>
      <c r="CO56" s="19">
        <v>1</v>
      </c>
      <c r="CP56" s="19">
        <v>1</v>
      </c>
      <c r="CQ56" s="19">
        <v>1</v>
      </c>
      <c r="CR56" s="19">
        <v>0</v>
      </c>
      <c r="CS56" s="19">
        <v>0</v>
      </c>
      <c r="CT56" s="19">
        <v>0</v>
      </c>
      <c r="CU56" s="19">
        <v>0</v>
      </c>
      <c r="CV56" s="19">
        <v>0</v>
      </c>
      <c r="CW56" s="19">
        <v>0</v>
      </c>
      <c r="CX56" s="19">
        <v>0</v>
      </c>
      <c r="CY56" s="19">
        <v>0</v>
      </c>
      <c r="CZ56" s="19">
        <v>0</v>
      </c>
      <c r="DA56" s="19">
        <v>0</v>
      </c>
      <c r="DB56" s="19">
        <v>0</v>
      </c>
      <c r="DC56" s="19">
        <v>0</v>
      </c>
      <c r="DD56" s="19">
        <v>0</v>
      </c>
      <c r="DE56" s="19">
        <v>0</v>
      </c>
      <c r="DF56" s="19">
        <v>0</v>
      </c>
      <c r="DG56" s="19">
        <v>0</v>
      </c>
      <c r="DH56" s="19">
        <v>0</v>
      </c>
      <c r="DI56" s="19">
        <v>0</v>
      </c>
      <c r="DK56" s="19">
        <v>1</v>
      </c>
      <c r="DL56" s="24">
        <v>0.38</v>
      </c>
      <c r="DM56" s="19">
        <v>1</v>
      </c>
      <c r="DN56" s="25" t="s">
        <v>47</v>
      </c>
      <c r="DP56" s="19">
        <v>0</v>
      </c>
      <c r="DQ56" s="19">
        <v>0</v>
      </c>
      <c r="DR56" s="19">
        <v>0</v>
      </c>
      <c r="DS56" s="19">
        <v>0</v>
      </c>
      <c r="DT56" s="19">
        <v>0</v>
      </c>
      <c r="DU56" s="19">
        <v>0</v>
      </c>
      <c r="DV56" s="19">
        <v>0</v>
      </c>
      <c r="DW56" s="19">
        <v>0</v>
      </c>
      <c r="DX56" s="19">
        <v>0</v>
      </c>
      <c r="DY56" s="19">
        <v>0</v>
      </c>
      <c r="DZ56" s="19">
        <v>0</v>
      </c>
      <c r="EA56" s="19">
        <v>0</v>
      </c>
      <c r="EB56" s="19">
        <v>0</v>
      </c>
      <c r="EC56" s="19">
        <v>0</v>
      </c>
      <c r="ED56" s="19">
        <v>0</v>
      </c>
      <c r="EE56" s="19">
        <v>0</v>
      </c>
      <c r="EF56" s="19">
        <v>0</v>
      </c>
      <c r="EG56" s="19">
        <v>0</v>
      </c>
      <c r="EH56" s="19">
        <v>0</v>
      </c>
      <c r="EN56" s="19">
        <v>2</v>
      </c>
      <c r="EO56" s="20">
        <v>0</v>
      </c>
      <c r="EP56" s="19">
        <v>0</v>
      </c>
      <c r="EQ56" s="19">
        <v>1</v>
      </c>
      <c r="ER56" s="19">
        <v>0</v>
      </c>
      <c r="EV56" s="19">
        <v>0</v>
      </c>
      <c r="EW56" s="19">
        <v>0</v>
      </c>
      <c r="EX56" s="19">
        <v>0</v>
      </c>
      <c r="EY56" s="19">
        <v>0</v>
      </c>
      <c r="EZ56" s="19">
        <v>0</v>
      </c>
      <c r="FA56" s="19">
        <v>1</v>
      </c>
      <c r="FB56" s="19">
        <v>0</v>
      </c>
      <c r="FC56" s="19">
        <v>0</v>
      </c>
      <c r="FD56" s="19">
        <v>1</v>
      </c>
      <c r="FE56" s="19">
        <v>0</v>
      </c>
      <c r="FF56" s="19">
        <v>1</v>
      </c>
      <c r="FG56" s="19">
        <v>0</v>
      </c>
      <c r="FH56" s="19">
        <v>1</v>
      </c>
      <c r="FI56" s="19">
        <v>0</v>
      </c>
      <c r="FJ56" s="19">
        <v>1</v>
      </c>
      <c r="FK56" s="19">
        <v>1</v>
      </c>
      <c r="FL56" s="19">
        <v>1</v>
      </c>
      <c r="FM56" s="19">
        <v>0</v>
      </c>
      <c r="FN56" s="19">
        <v>1</v>
      </c>
      <c r="FO56" s="19">
        <v>1</v>
      </c>
      <c r="FP56" s="19">
        <v>2</v>
      </c>
      <c r="FQ56" s="19">
        <v>2</v>
      </c>
      <c r="FR56" s="19">
        <v>1</v>
      </c>
      <c r="FS56" s="25" t="s">
        <v>107</v>
      </c>
      <c r="FT56" s="25" t="s">
        <v>47</v>
      </c>
      <c r="FU56" s="19">
        <v>2</v>
      </c>
      <c r="FV56" s="20">
        <v>3</v>
      </c>
      <c r="FW56" s="19">
        <v>1</v>
      </c>
      <c r="FX56" s="19">
        <v>3</v>
      </c>
      <c r="GA56" s="19">
        <v>0</v>
      </c>
      <c r="GB56" s="19">
        <v>1</v>
      </c>
      <c r="GC56" s="19">
        <v>1</v>
      </c>
      <c r="GD56" s="19">
        <v>1</v>
      </c>
      <c r="GE56" s="19">
        <v>1</v>
      </c>
      <c r="GF56" s="19">
        <v>1</v>
      </c>
      <c r="GG56" s="19">
        <v>1</v>
      </c>
      <c r="GH56" s="19">
        <v>1</v>
      </c>
      <c r="GI56" s="19">
        <v>1</v>
      </c>
      <c r="GJ56" s="19">
        <v>0</v>
      </c>
      <c r="GK56" s="19">
        <v>1</v>
      </c>
      <c r="GL56" s="19">
        <v>0</v>
      </c>
      <c r="GM56" s="19">
        <v>0</v>
      </c>
      <c r="GN56" s="19">
        <v>0</v>
      </c>
      <c r="GO56" s="19">
        <v>0</v>
      </c>
      <c r="GP56" s="19">
        <v>0</v>
      </c>
      <c r="GQ56" s="19">
        <v>1</v>
      </c>
      <c r="GR56" s="19">
        <v>0</v>
      </c>
      <c r="GS56" s="19">
        <v>0</v>
      </c>
      <c r="GT56" s="19">
        <v>1</v>
      </c>
      <c r="GU56" s="19">
        <v>0</v>
      </c>
      <c r="GV56" s="19">
        <v>1</v>
      </c>
      <c r="GW56" s="19">
        <v>1</v>
      </c>
      <c r="GX56" s="19">
        <v>1</v>
      </c>
      <c r="GY56" s="19">
        <v>10</v>
      </c>
      <c r="GZ56" s="25" t="s">
        <v>108</v>
      </c>
      <c r="HA56" s="19">
        <v>0</v>
      </c>
      <c r="HC56" s="19">
        <v>2</v>
      </c>
      <c r="HD56" s="20" t="b">
        <f t="shared" si="87"/>
        <v>1</v>
      </c>
      <c r="HE56" s="21" t="b">
        <f t="shared" si="88"/>
        <v>0</v>
      </c>
      <c r="HF56" s="21" t="b">
        <f t="shared" si="3"/>
        <v>1</v>
      </c>
      <c r="HG56" s="19" t="b">
        <f t="shared" si="51"/>
        <v>1</v>
      </c>
      <c r="HH56" s="20" t="b">
        <f t="shared" si="52"/>
        <v>0</v>
      </c>
      <c r="HI56" s="19" t="b">
        <f t="shared" si="53"/>
        <v>0</v>
      </c>
      <c r="HJ56" s="19" t="b">
        <f t="shared" si="54"/>
        <v>1</v>
      </c>
      <c r="HK56" s="19" t="b">
        <f t="shared" si="55"/>
        <v>1</v>
      </c>
      <c r="HL56" s="20" t="b">
        <f t="shared" si="56"/>
        <v>1</v>
      </c>
      <c r="HM56" s="19" t="b">
        <f t="shared" si="57"/>
        <v>1</v>
      </c>
      <c r="HN56" s="19" t="b">
        <f t="shared" si="58"/>
        <v>0</v>
      </c>
      <c r="HO56" s="19" t="b">
        <f t="shared" si="59"/>
        <v>0</v>
      </c>
      <c r="HP56" s="19" t="b">
        <f t="shared" si="13"/>
        <v>0</v>
      </c>
      <c r="HQ56" s="19" t="b">
        <f t="shared" si="60"/>
        <v>0</v>
      </c>
      <c r="HR56" s="19" t="b">
        <f t="shared" si="15"/>
        <v>1</v>
      </c>
      <c r="HS56" s="20" t="b">
        <f t="shared" si="61"/>
        <v>0</v>
      </c>
      <c r="HT56" s="19" t="b">
        <f t="shared" si="62"/>
        <v>0</v>
      </c>
      <c r="HU56" s="19" t="b">
        <f t="shared" si="63"/>
        <v>0</v>
      </c>
      <c r="HV56" s="19" t="b">
        <f t="shared" si="64"/>
        <v>0</v>
      </c>
      <c r="HW56" s="19" t="b">
        <f t="shared" si="20"/>
        <v>0</v>
      </c>
      <c r="HX56" s="19" t="b">
        <f t="shared" si="65"/>
        <v>0</v>
      </c>
      <c r="HY56" s="19" t="b">
        <f t="shared" si="66"/>
        <v>0</v>
      </c>
      <c r="HZ56" s="19" t="b">
        <f t="shared" si="23"/>
        <v>0</v>
      </c>
      <c r="IA56" s="20" t="b">
        <f t="shared" si="67"/>
        <v>1</v>
      </c>
      <c r="IB56" s="21" t="b">
        <f t="shared" si="25"/>
        <v>1</v>
      </c>
      <c r="IC56" s="19" t="b">
        <f t="shared" si="68"/>
        <v>0</v>
      </c>
      <c r="ID56" s="19" t="b">
        <f t="shared" si="69"/>
        <v>0</v>
      </c>
      <c r="IE56" s="19" t="b">
        <f t="shared" si="70"/>
        <v>1</v>
      </c>
      <c r="IF56" s="19" t="b">
        <f t="shared" si="29"/>
        <v>1</v>
      </c>
      <c r="IG56" s="19" t="b">
        <f t="shared" si="47"/>
        <v>0</v>
      </c>
      <c r="IH56" s="20">
        <f t="shared" si="71"/>
        <v>0</v>
      </c>
      <c r="II56" s="19">
        <f t="shared" si="72"/>
        <v>0</v>
      </c>
      <c r="IJ56" s="19">
        <f t="shared" si="73"/>
        <v>0</v>
      </c>
      <c r="IK56" s="19">
        <f t="shared" si="74"/>
        <v>0</v>
      </c>
      <c r="IL56" s="19">
        <f t="shared" si="75"/>
        <v>0</v>
      </c>
      <c r="IM56" s="19">
        <f t="shared" si="76"/>
        <v>0</v>
      </c>
      <c r="IN56" s="19">
        <f t="shared" si="77"/>
        <v>0</v>
      </c>
      <c r="IO56" s="19">
        <f t="shared" si="78"/>
        <v>0</v>
      </c>
      <c r="IP56" s="19">
        <f t="shared" si="79"/>
        <v>0</v>
      </c>
      <c r="IQ56" s="19">
        <f t="shared" si="80"/>
        <v>0</v>
      </c>
      <c r="IR56" s="19">
        <f t="shared" si="81"/>
        <v>0</v>
      </c>
      <c r="IS56" s="19">
        <f t="shared" si="82"/>
        <v>0</v>
      </c>
      <c r="IT56" s="19">
        <f t="shared" si="83"/>
        <v>13</v>
      </c>
      <c r="IU56" s="19">
        <f t="shared" si="84"/>
        <v>0</v>
      </c>
      <c r="IV56" s="19">
        <f t="shared" si="85"/>
        <v>0</v>
      </c>
      <c r="IW56" s="19">
        <f t="shared" si="86"/>
        <v>0</v>
      </c>
      <c r="IX56" s="19">
        <f t="shared" si="50"/>
        <v>13</v>
      </c>
      <c r="IY56" s="22">
        <f t="shared" si="49"/>
        <v>0.23076923076923078</v>
      </c>
    </row>
    <row r="57" spans="1:259" x14ac:dyDescent="0.25">
      <c r="A57" s="18" t="b">
        <f t="shared" si="0"/>
        <v>1</v>
      </c>
      <c r="B57" s="23" t="s">
        <v>844</v>
      </c>
      <c r="C57" s="20" t="s">
        <v>877</v>
      </c>
      <c r="E57" s="19">
        <v>1980.2</v>
      </c>
      <c r="H57" s="24">
        <v>1</v>
      </c>
      <c r="I57" s="19">
        <v>1</v>
      </c>
      <c r="J57" s="19">
        <v>1</v>
      </c>
      <c r="K57" s="19">
        <v>0</v>
      </c>
      <c r="L57" s="19">
        <v>1</v>
      </c>
      <c r="M57" s="19">
        <v>0</v>
      </c>
      <c r="N57" s="19">
        <v>1</v>
      </c>
      <c r="O57" s="19">
        <v>1</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I57" s="19">
        <v>1</v>
      </c>
      <c r="AJ57" s="24">
        <v>0.77</v>
      </c>
      <c r="AK57" s="19">
        <v>0</v>
      </c>
      <c r="AL57" s="25" t="s">
        <v>677</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L57" s="19">
        <v>2</v>
      </c>
      <c r="BM57" s="20">
        <v>1</v>
      </c>
      <c r="BN57" s="19">
        <v>1</v>
      </c>
      <c r="BO57" s="19">
        <v>1</v>
      </c>
      <c r="BP57" s="19">
        <v>0</v>
      </c>
      <c r="BQ57" s="19">
        <v>0</v>
      </c>
      <c r="BR57" s="19">
        <v>28</v>
      </c>
      <c r="BS57" s="19">
        <v>1</v>
      </c>
      <c r="BT57" s="19">
        <v>2</v>
      </c>
      <c r="BU57" s="19">
        <v>2</v>
      </c>
      <c r="BV57" s="19">
        <v>0</v>
      </c>
      <c r="BW57" s="19">
        <v>0</v>
      </c>
      <c r="BX57" s="19">
        <v>0</v>
      </c>
      <c r="BY57" s="19">
        <v>0</v>
      </c>
      <c r="BZ57" s="19">
        <v>0</v>
      </c>
      <c r="CA57" s="19">
        <v>0</v>
      </c>
      <c r="CB57" s="19">
        <v>0</v>
      </c>
      <c r="CC57" s="25" t="s">
        <v>47</v>
      </c>
      <c r="CD57" s="19">
        <v>2</v>
      </c>
      <c r="CE57" s="20">
        <v>1</v>
      </c>
      <c r="CG57" s="19">
        <v>1980.1</v>
      </c>
      <c r="CJ57" s="24">
        <v>0.9</v>
      </c>
      <c r="CK57" s="19">
        <v>1</v>
      </c>
      <c r="CL57" s="19">
        <v>1</v>
      </c>
      <c r="CM57" s="19">
        <v>0</v>
      </c>
      <c r="CN57" s="19">
        <v>1</v>
      </c>
      <c r="CO57" s="19">
        <v>0</v>
      </c>
      <c r="CP57" s="19">
        <v>1</v>
      </c>
      <c r="CQ57" s="19">
        <v>1</v>
      </c>
      <c r="CR57" s="19">
        <v>0</v>
      </c>
      <c r="CS57" s="19">
        <v>0</v>
      </c>
      <c r="CT57" s="19">
        <v>0</v>
      </c>
      <c r="CU57" s="19">
        <v>0</v>
      </c>
      <c r="CV57" s="19">
        <v>0</v>
      </c>
      <c r="CW57" s="19">
        <v>0</v>
      </c>
      <c r="CX57" s="19">
        <v>0</v>
      </c>
      <c r="CY57" s="19">
        <v>0</v>
      </c>
      <c r="CZ57" s="19">
        <v>0</v>
      </c>
      <c r="DA57" s="19">
        <v>0</v>
      </c>
      <c r="DB57" s="19">
        <v>0</v>
      </c>
      <c r="DC57" s="19">
        <v>0</v>
      </c>
      <c r="DD57" s="19">
        <v>0</v>
      </c>
      <c r="DE57" s="19">
        <v>0</v>
      </c>
      <c r="DF57" s="19">
        <v>0</v>
      </c>
      <c r="DG57" s="19">
        <v>0</v>
      </c>
      <c r="DH57" s="19">
        <v>0</v>
      </c>
      <c r="DI57" s="19">
        <v>0</v>
      </c>
      <c r="DK57" s="19">
        <v>1</v>
      </c>
      <c r="DL57" s="24">
        <v>0.77</v>
      </c>
      <c r="DM57" s="19">
        <v>1</v>
      </c>
      <c r="DN57" s="25" t="s">
        <v>47</v>
      </c>
      <c r="DP57" s="19">
        <v>0</v>
      </c>
      <c r="DQ57" s="19">
        <v>0</v>
      </c>
      <c r="DR57" s="19">
        <v>0</v>
      </c>
      <c r="DS57" s="19">
        <v>0</v>
      </c>
      <c r="DT57" s="19">
        <v>0</v>
      </c>
      <c r="DU57" s="19">
        <v>0</v>
      </c>
      <c r="DV57" s="19">
        <v>0</v>
      </c>
      <c r="DW57" s="19">
        <v>0</v>
      </c>
      <c r="DX57" s="19">
        <v>0</v>
      </c>
      <c r="DY57" s="19">
        <v>0</v>
      </c>
      <c r="DZ57" s="19">
        <v>0</v>
      </c>
      <c r="EA57" s="19">
        <v>0</v>
      </c>
      <c r="EB57" s="19">
        <v>0</v>
      </c>
      <c r="EC57" s="19">
        <v>0</v>
      </c>
      <c r="ED57" s="19">
        <v>0</v>
      </c>
      <c r="EE57" s="19">
        <v>0</v>
      </c>
      <c r="EF57" s="19">
        <v>0</v>
      </c>
      <c r="EG57" s="19">
        <v>0</v>
      </c>
      <c r="EH57" s="19">
        <v>0</v>
      </c>
      <c r="EN57" s="19">
        <v>2</v>
      </c>
      <c r="EO57" s="20">
        <v>1</v>
      </c>
      <c r="EP57" s="19">
        <v>1</v>
      </c>
      <c r="EQ57" s="19">
        <v>0</v>
      </c>
      <c r="ER57" s="19">
        <v>1</v>
      </c>
      <c r="ES57" s="19">
        <v>0</v>
      </c>
      <c r="ET57" s="19">
        <v>1</v>
      </c>
      <c r="EU57" s="19">
        <v>1</v>
      </c>
      <c r="EV57" s="19">
        <v>0</v>
      </c>
      <c r="EW57" s="19">
        <v>0</v>
      </c>
      <c r="EX57" s="19">
        <v>0</v>
      </c>
      <c r="EY57" s="19">
        <v>0</v>
      </c>
      <c r="EZ57" s="19">
        <v>0</v>
      </c>
      <c r="FA57" s="19">
        <v>1</v>
      </c>
      <c r="FB57" s="19">
        <v>1</v>
      </c>
      <c r="FC57" s="19">
        <v>0</v>
      </c>
      <c r="FD57" s="19">
        <v>0</v>
      </c>
      <c r="FE57" s="19">
        <v>1</v>
      </c>
      <c r="FF57" s="19">
        <v>1</v>
      </c>
      <c r="FG57" s="19">
        <v>0</v>
      </c>
      <c r="FH57" s="19">
        <v>1</v>
      </c>
      <c r="FI57" s="19">
        <v>0</v>
      </c>
      <c r="FJ57" s="19">
        <v>0</v>
      </c>
      <c r="FK57" s="19">
        <v>0</v>
      </c>
      <c r="FO57" s="19">
        <v>1</v>
      </c>
      <c r="FP57" s="19">
        <v>2</v>
      </c>
      <c r="FQ57" s="19">
        <v>2</v>
      </c>
      <c r="FR57" s="19">
        <v>1</v>
      </c>
      <c r="FS57" s="25" t="s">
        <v>109</v>
      </c>
      <c r="FT57" s="25" t="s">
        <v>47</v>
      </c>
      <c r="FU57" s="19">
        <v>2</v>
      </c>
      <c r="FV57" s="20">
        <v>3</v>
      </c>
      <c r="FW57" s="19">
        <v>1</v>
      </c>
      <c r="FX57" s="19">
        <v>1</v>
      </c>
      <c r="FY57" s="19">
        <v>1</v>
      </c>
      <c r="FZ57" s="19">
        <v>1</v>
      </c>
      <c r="GA57" s="19">
        <v>1</v>
      </c>
      <c r="GB57" s="19">
        <v>1</v>
      </c>
      <c r="GC57" s="19">
        <v>0</v>
      </c>
      <c r="GD57" s="19">
        <v>1</v>
      </c>
      <c r="GE57" s="19">
        <v>1</v>
      </c>
      <c r="GF57" s="19">
        <v>1</v>
      </c>
      <c r="GG57" s="19">
        <v>1</v>
      </c>
      <c r="GH57" s="19">
        <v>1</v>
      </c>
      <c r="GI57" s="19">
        <v>1</v>
      </c>
      <c r="GJ57" s="19">
        <v>0</v>
      </c>
      <c r="GK57" s="19">
        <v>1</v>
      </c>
      <c r="GL57" s="19">
        <v>0</v>
      </c>
      <c r="GM57" s="19">
        <v>0</v>
      </c>
      <c r="GN57" s="19">
        <v>0</v>
      </c>
      <c r="GO57" s="19">
        <v>0</v>
      </c>
      <c r="GP57" s="19">
        <v>0</v>
      </c>
      <c r="GQ57" s="19">
        <v>1</v>
      </c>
      <c r="GR57" s="19">
        <v>0</v>
      </c>
      <c r="GS57" s="19">
        <v>1</v>
      </c>
      <c r="GT57" s="19">
        <v>1</v>
      </c>
      <c r="GU57" s="19">
        <v>0</v>
      </c>
      <c r="GV57" s="19">
        <v>1</v>
      </c>
      <c r="GW57" s="19">
        <v>1</v>
      </c>
      <c r="GX57" s="19">
        <v>1</v>
      </c>
      <c r="GY57" s="19" t="s">
        <v>110</v>
      </c>
      <c r="GZ57" s="25" t="s">
        <v>111</v>
      </c>
      <c r="HA57" s="19">
        <v>0</v>
      </c>
      <c r="HB57" s="19" t="s">
        <v>45</v>
      </c>
      <c r="HC57" s="19">
        <v>2</v>
      </c>
      <c r="HD57" s="20" t="b">
        <f t="shared" si="87"/>
        <v>1</v>
      </c>
      <c r="HE57" s="21" t="b">
        <f t="shared" si="88"/>
        <v>0</v>
      </c>
      <c r="HF57" s="21" t="b">
        <f t="shared" si="3"/>
        <v>1</v>
      </c>
      <c r="HG57" s="19" t="b">
        <f t="shared" si="51"/>
        <v>1</v>
      </c>
      <c r="HH57" s="20" t="b">
        <f t="shared" si="52"/>
        <v>1</v>
      </c>
      <c r="HI57" s="19" t="b">
        <f t="shared" si="53"/>
        <v>0</v>
      </c>
      <c r="HJ57" s="19" t="b">
        <f t="shared" si="54"/>
        <v>1</v>
      </c>
      <c r="HK57" s="19" t="b">
        <f t="shared" si="55"/>
        <v>0</v>
      </c>
      <c r="HL57" s="20" t="b">
        <f t="shared" si="56"/>
        <v>1</v>
      </c>
      <c r="HM57" s="19" t="b">
        <f t="shared" si="57"/>
        <v>1</v>
      </c>
      <c r="HN57" s="19" t="b">
        <f t="shared" si="58"/>
        <v>0</v>
      </c>
      <c r="HO57" s="19" t="b">
        <f t="shared" si="59"/>
        <v>0</v>
      </c>
      <c r="HP57" s="19" t="b">
        <f t="shared" si="13"/>
        <v>0</v>
      </c>
      <c r="HQ57" s="19" t="b">
        <f t="shared" si="60"/>
        <v>0</v>
      </c>
      <c r="HR57" s="19" t="b">
        <f t="shared" si="15"/>
        <v>1</v>
      </c>
      <c r="HS57" s="20" t="b">
        <f t="shared" si="61"/>
        <v>0</v>
      </c>
      <c r="HT57" s="19" t="b">
        <f t="shared" si="62"/>
        <v>0</v>
      </c>
      <c r="HU57" s="19" t="b">
        <f t="shared" si="63"/>
        <v>0</v>
      </c>
      <c r="HV57" s="19" t="b">
        <f t="shared" si="64"/>
        <v>0</v>
      </c>
      <c r="HW57" s="19" t="b">
        <f t="shared" si="20"/>
        <v>0</v>
      </c>
      <c r="HX57" s="19" t="b">
        <f t="shared" si="65"/>
        <v>0</v>
      </c>
      <c r="HY57" s="19" t="b">
        <f t="shared" si="66"/>
        <v>0</v>
      </c>
      <c r="HZ57" s="19" t="b">
        <f t="shared" si="23"/>
        <v>0</v>
      </c>
      <c r="IA57" s="20" t="b">
        <f t="shared" si="67"/>
        <v>1</v>
      </c>
      <c r="IB57" s="21" t="b">
        <f t="shared" si="25"/>
        <v>1</v>
      </c>
      <c r="IC57" s="19" t="b">
        <f t="shared" si="68"/>
        <v>0</v>
      </c>
      <c r="ID57" s="19" t="b">
        <f t="shared" si="69"/>
        <v>0</v>
      </c>
      <c r="IE57" s="19" t="b">
        <f t="shared" si="70"/>
        <v>1</v>
      </c>
      <c r="IF57" s="19" t="b">
        <f t="shared" si="29"/>
        <v>1</v>
      </c>
      <c r="IG57" s="19" t="b">
        <f t="shared" si="47"/>
        <v>0</v>
      </c>
      <c r="IH57" s="20">
        <f t="shared" si="71"/>
        <v>0</v>
      </c>
      <c r="II57" s="19">
        <f t="shared" si="72"/>
        <v>0</v>
      </c>
      <c r="IJ57" s="19">
        <f t="shared" si="73"/>
        <v>0</v>
      </c>
      <c r="IK57" s="19">
        <f t="shared" si="74"/>
        <v>0</v>
      </c>
      <c r="IL57" s="19">
        <f t="shared" si="75"/>
        <v>0</v>
      </c>
      <c r="IM57" s="19">
        <f t="shared" si="76"/>
        <v>6</v>
      </c>
      <c r="IN57" s="19">
        <f t="shared" si="77"/>
        <v>0</v>
      </c>
      <c r="IO57" s="19">
        <f t="shared" si="78"/>
        <v>0</v>
      </c>
      <c r="IP57" s="19">
        <f t="shared" si="79"/>
        <v>0</v>
      </c>
      <c r="IQ57" s="19">
        <f t="shared" si="80"/>
        <v>0</v>
      </c>
      <c r="IR57" s="19">
        <f t="shared" si="81"/>
        <v>0</v>
      </c>
      <c r="IS57" s="19">
        <f t="shared" si="82"/>
        <v>0</v>
      </c>
      <c r="IT57" s="19">
        <f t="shared" si="83"/>
        <v>0</v>
      </c>
      <c r="IU57" s="19">
        <f t="shared" si="84"/>
        <v>0</v>
      </c>
      <c r="IV57" s="19">
        <f t="shared" si="85"/>
        <v>0</v>
      </c>
      <c r="IW57" s="19">
        <f t="shared" si="86"/>
        <v>0</v>
      </c>
      <c r="IX57" s="19">
        <f t="shared" si="50"/>
        <v>6</v>
      </c>
      <c r="IY57" s="22">
        <f t="shared" si="49"/>
        <v>0.765625</v>
      </c>
    </row>
    <row r="58" spans="1:259" x14ac:dyDescent="0.25">
      <c r="A58" s="18" t="b">
        <f t="shared" si="0"/>
        <v>1</v>
      </c>
      <c r="B58" s="23" t="s">
        <v>844</v>
      </c>
      <c r="C58" s="20" t="s">
        <v>878</v>
      </c>
      <c r="E58" s="19">
        <v>1980.5</v>
      </c>
      <c r="H58" s="24">
        <v>0.99</v>
      </c>
      <c r="I58" s="19">
        <v>1</v>
      </c>
      <c r="J58" s="19">
        <v>1</v>
      </c>
      <c r="K58" s="19">
        <v>0</v>
      </c>
      <c r="L58" s="19">
        <v>1</v>
      </c>
      <c r="M58" s="19">
        <v>0</v>
      </c>
      <c r="N58" s="19">
        <v>1</v>
      </c>
      <c r="O58" s="19">
        <v>1</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I58" s="19">
        <v>1</v>
      </c>
      <c r="AJ58" s="19" t="s">
        <v>678</v>
      </c>
      <c r="AK58" s="19">
        <v>0</v>
      </c>
      <c r="AL58" s="25" t="s">
        <v>47</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L58" s="19">
        <v>2</v>
      </c>
      <c r="BM58" s="20">
        <v>1</v>
      </c>
      <c r="BN58" s="19">
        <v>1</v>
      </c>
      <c r="BO58" s="19">
        <v>1</v>
      </c>
      <c r="BP58" s="19">
        <v>0</v>
      </c>
      <c r="BQ58" s="19">
        <v>0</v>
      </c>
      <c r="BR58" s="19">
        <v>4</v>
      </c>
      <c r="BS58" s="19">
        <v>1</v>
      </c>
      <c r="BT58" s="19">
        <v>2</v>
      </c>
      <c r="BU58" s="19">
        <v>2</v>
      </c>
      <c r="BV58" s="19">
        <v>0</v>
      </c>
      <c r="BW58" s="19">
        <v>0</v>
      </c>
      <c r="BX58" s="19">
        <v>0</v>
      </c>
      <c r="BY58" s="19">
        <v>0</v>
      </c>
      <c r="BZ58" s="19">
        <v>0</v>
      </c>
      <c r="CA58" s="19">
        <v>0</v>
      </c>
      <c r="CB58" s="19">
        <v>0</v>
      </c>
      <c r="CC58" s="25" t="s">
        <v>47</v>
      </c>
      <c r="CD58" s="19">
        <v>2</v>
      </c>
      <c r="CE58" s="20">
        <v>1</v>
      </c>
      <c r="CG58" s="19">
        <v>1980.1</v>
      </c>
      <c r="CJ58" s="24">
        <v>0.5</v>
      </c>
      <c r="CK58" s="19">
        <v>1</v>
      </c>
      <c r="CL58" s="19">
        <v>1</v>
      </c>
      <c r="CM58" s="19">
        <v>0</v>
      </c>
      <c r="CN58" s="19">
        <v>1</v>
      </c>
      <c r="CO58" s="19">
        <v>0</v>
      </c>
      <c r="CP58" s="19">
        <v>1</v>
      </c>
      <c r="CQ58" s="19">
        <v>1</v>
      </c>
      <c r="CR58" s="19">
        <v>0</v>
      </c>
      <c r="CS58" s="19">
        <v>0</v>
      </c>
      <c r="CT58" s="19">
        <v>0</v>
      </c>
      <c r="CU58" s="19">
        <v>0</v>
      </c>
      <c r="CV58" s="19">
        <v>0</v>
      </c>
      <c r="CW58" s="19">
        <v>0</v>
      </c>
      <c r="CX58" s="19">
        <v>0</v>
      </c>
      <c r="CY58" s="19">
        <v>0</v>
      </c>
      <c r="CZ58" s="19">
        <v>0</v>
      </c>
      <c r="DA58" s="19">
        <v>0</v>
      </c>
      <c r="DB58" s="19">
        <v>0</v>
      </c>
      <c r="DC58" s="19">
        <v>0</v>
      </c>
      <c r="DD58" s="19">
        <v>0</v>
      </c>
      <c r="DE58" s="19">
        <v>0</v>
      </c>
      <c r="DF58" s="19">
        <v>0</v>
      </c>
      <c r="DG58" s="19">
        <v>0</v>
      </c>
      <c r="DH58" s="19">
        <v>0</v>
      </c>
      <c r="DI58" s="19">
        <v>0</v>
      </c>
      <c r="DK58" s="19">
        <v>1</v>
      </c>
      <c r="DL58" s="24">
        <v>0.77</v>
      </c>
      <c r="DM58" s="19">
        <v>1</v>
      </c>
      <c r="DN58" s="25" t="s">
        <v>47</v>
      </c>
      <c r="DP58" s="19">
        <v>0</v>
      </c>
      <c r="DQ58" s="19">
        <v>0</v>
      </c>
      <c r="DR58" s="19">
        <v>0</v>
      </c>
      <c r="DS58" s="19">
        <v>0</v>
      </c>
      <c r="DT58" s="19">
        <v>0</v>
      </c>
      <c r="DU58" s="19">
        <v>0</v>
      </c>
      <c r="DV58" s="19">
        <v>0</v>
      </c>
      <c r="DW58" s="19">
        <v>0</v>
      </c>
      <c r="DX58" s="19">
        <v>0</v>
      </c>
      <c r="DY58" s="19">
        <v>0</v>
      </c>
      <c r="DZ58" s="19">
        <v>0</v>
      </c>
      <c r="EA58" s="19">
        <v>0</v>
      </c>
      <c r="EB58" s="19">
        <v>0</v>
      </c>
      <c r="EC58" s="19">
        <v>0</v>
      </c>
      <c r="ED58" s="19">
        <v>0</v>
      </c>
      <c r="EE58" s="19">
        <v>0</v>
      </c>
      <c r="EF58" s="19">
        <v>0</v>
      </c>
      <c r="EG58" s="19">
        <v>0</v>
      </c>
      <c r="EH58" s="19">
        <v>0</v>
      </c>
      <c r="EN58" s="19">
        <v>2</v>
      </c>
      <c r="EO58" s="20">
        <v>1</v>
      </c>
      <c r="EP58" s="19">
        <v>0</v>
      </c>
      <c r="EQ58" s="19">
        <v>1</v>
      </c>
      <c r="ER58" s="19">
        <v>1</v>
      </c>
      <c r="ES58" s="19">
        <v>1</v>
      </c>
      <c r="EV58" s="19">
        <v>0</v>
      </c>
      <c r="EW58" s="19">
        <v>0</v>
      </c>
      <c r="EX58" s="19">
        <v>0</v>
      </c>
      <c r="EY58" s="19">
        <v>0</v>
      </c>
      <c r="EZ58" s="19">
        <v>0</v>
      </c>
      <c r="FA58" s="19">
        <v>0</v>
      </c>
      <c r="FB58" s="19">
        <v>0</v>
      </c>
      <c r="FC58" s="19">
        <v>0</v>
      </c>
      <c r="FD58" s="19">
        <v>0</v>
      </c>
      <c r="FE58" s="19">
        <v>0</v>
      </c>
      <c r="FF58" s="19">
        <v>1</v>
      </c>
      <c r="FG58" s="19">
        <v>0</v>
      </c>
      <c r="FH58" s="19">
        <v>1</v>
      </c>
      <c r="FI58" s="19">
        <v>0</v>
      </c>
      <c r="FJ58" s="19">
        <v>0</v>
      </c>
      <c r="FK58" s="19">
        <v>0</v>
      </c>
      <c r="FO58" s="19">
        <v>0</v>
      </c>
      <c r="FR58" s="19">
        <v>0</v>
      </c>
      <c r="FT58" s="25" t="s">
        <v>47</v>
      </c>
      <c r="FU58" s="19">
        <v>2</v>
      </c>
      <c r="FV58" s="20">
        <v>3</v>
      </c>
      <c r="FW58" s="19">
        <v>1</v>
      </c>
      <c r="FX58" s="19">
        <v>1</v>
      </c>
      <c r="FY58" s="19">
        <v>1</v>
      </c>
      <c r="FZ58" s="19">
        <v>0</v>
      </c>
      <c r="GA58" s="19">
        <v>0</v>
      </c>
      <c r="GB58" s="19">
        <v>1</v>
      </c>
      <c r="GC58" s="19">
        <v>1</v>
      </c>
      <c r="GD58" s="19">
        <v>1</v>
      </c>
      <c r="GE58" s="19">
        <v>1</v>
      </c>
      <c r="GF58" s="19">
        <v>1</v>
      </c>
      <c r="GG58" s="19">
        <v>1</v>
      </c>
      <c r="GH58" s="19">
        <v>1</v>
      </c>
      <c r="GI58" s="19">
        <v>1</v>
      </c>
      <c r="GJ58" s="19">
        <v>0</v>
      </c>
      <c r="GK58" s="19">
        <v>1</v>
      </c>
      <c r="GL58" s="19">
        <v>0</v>
      </c>
      <c r="GM58" s="19">
        <v>0</v>
      </c>
      <c r="GN58" s="19">
        <v>0</v>
      </c>
      <c r="GO58" s="19">
        <v>0</v>
      </c>
      <c r="GP58" s="19">
        <v>0</v>
      </c>
      <c r="GQ58" s="19">
        <v>1</v>
      </c>
      <c r="GR58" s="19">
        <v>0</v>
      </c>
      <c r="GS58" s="19">
        <v>0</v>
      </c>
      <c r="GT58" s="19">
        <v>0</v>
      </c>
      <c r="GU58" s="19">
        <v>0</v>
      </c>
      <c r="GV58" s="19">
        <v>2</v>
      </c>
      <c r="GW58" s="19">
        <v>1</v>
      </c>
      <c r="GX58" s="19">
        <v>1</v>
      </c>
      <c r="GY58" s="19">
        <v>1</v>
      </c>
      <c r="GZ58" s="25" t="s">
        <v>112</v>
      </c>
      <c r="HA58" s="19">
        <v>0</v>
      </c>
      <c r="HC58" s="19">
        <v>2</v>
      </c>
      <c r="HD58" s="20" t="b">
        <f t="shared" si="87"/>
        <v>1</v>
      </c>
      <c r="HE58" s="21" t="b">
        <f t="shared" si="88"/>
        <v>0</v>
      </c>
      <c r="HF58" s="21" t="b">
        <f t="shared" si="3"/>
        <v>1</v>
      </c>
      <c r="HG58" s="19" t="b">
        <f t="shared" si="51"/>
        <v>1</v>
      </c>
      <c r="HH58" s="20" t="b">
        <f t="shared" si="52"/>
        <v>1</v>
      </c>
      <c r="HI58" s="19" t="b">
        <f t="shared" si="53"/>
        <v>0</v>
      </c>
      <c r="HJ58" s="19" t="b">
        <f t="shared" si="54"/>
        <v>1</v>
      </c>
      <c r="HK58" s="19" t="b">
        <f t="shared" si="55"/>
        <v>0</v>
      </c>
      <c r="HL58" s="20" t="b">
        <f t="shared" si="56"/>
        <v>1</v>
      </c>
      <c r="HM58" s="19" t="b">
        <f t="shared" si="57"/>
        <v>1</v>
      </c>
      <c r="HN58" s="19" t="b">
        <f t="shared" si="58"/>
        <v>0</v>
      </c>
      <c r="HO58" s="19" t="b">
        <f t="shared" si="59"/>
        <v>0</v>
      </c>
      <c r="HP58" s="19" t="b">
        <f t="shared" si="13"/>
        <v>0</v>
      </c>
      <c r="HQ58" s="19" t="b">
        <f t="shared" si="60"/>
        <v>0</v>
      </c>
      <c r="HR58" s="19" t="b">
        <f t="shared" si="15"/>
        <v>1</v>
      </c>
      <c r="HS58" s="20" t="b">
        <f t="shared" si="61"/>
        <v>0</v>
      </c>
      <c r="HT58" s="19" t="b">
        <f t="shared" si="62"/>
        <v>0</v>
      </c>
      <c r="HU58" s="19" t="b">
        <f t="shared" si="63"/>
        <v>0</v>
      </c>
      <c r="HV58" s="19" t="b">
        <f t="shared" si="64"/>
        <v>0</v>
      </c>
      <c r="HW58" s="19" t="b">
        <f t="shared" si="20"/>
        <v>0</v>
      </c>
      <c r="HX58" s="19" t="b">
        <f t="shared" si="65"/>
        <v>0</v>
      </c>
      <c r="HY58" s="19" t="b">
        <f t="shared" si="66"/>
        <v>0</v>
      </c>
      <c r="HZ58" s="19" t="b">
        <f t="shared" si="23"/>
        <v>0</v>
      </c>
      <c r="IA58" s="20" t="b">
        <f t="shared" si="67"/>
        <v>1</v>
      </c>
      <c r="IB58" s="21" t="b">
        <f t="shared" si="25"/>
        <v>1</v>
      </c>
      <c r="IC58" s="19" t="b">
        <f t="shared" si="68"/>
        <v>0</v>
      </c>
      <c r="ID58" s="19" t="b">
        <f t="shared" si="69"/>
        <v>0</v>
      </c>
      <c r="IE58" s="19" t="b">
        <f t="shared" si="70"/>
        <v>0</v>
      </c>
      <c r="IF58" s="19" t="b">
        <f t="shared" si="29"/>
        <v>0</v>
      </c>
      <c r="IG58" s="19" t="b">
        <f t="shared" si="47"/>
        <v>0</v>
      </c>
      <c r="IH58" s="20">
        <f t="shared" si="71"/>
        <v>0</v>
      </c>
      <c r="II58" s="19">
        <f t="shared" si="72"/>
        <v>0</v>
      </c>
      <c r="IJ58" s="19">
        <f t="shared" si="73"/>
        <v>0</v>
      </c>
      <c r="IK58" s="19">
        <f t="shared" si="74"/>
        <v>0</v>
      </c>
      <c r="IL58" s="19">
        <f t="shared" si="75"/>
        <v>0</v>
      </c>
      <c r="IM58" s="19">
        <f t="shared" si="76"/>
        <v>6</v>
      </c>
      <c r="IN58" s="19">
        <f t="shared" si="77"/>
        <v>0</v>
      </c>
      <c r="IO58" s="19">
        <f t="shared" si="78"/>
        <v>0</v>
      </c>
      <c r="IP58" s="19">
        <f t="shared" si="79"/>
        <v>0</v>
      </c>
      <c r="IQ58" s="19">
        <f t="shared" si="80"/>
        <v>0</v>
      </c>
      <c r="IR58" s="19">
        <f t="shared" si="81"/>
        <v>0</v>
      </c>
      <c r="IS58" s="19">
        <f t="shared" si="82"/>
        <v>0</v>
      </c>
      <c r="IT58" s="19">
        <f t="shared" si="83"/>
        <v>0</v>
      </c>
      <c r="IU58" s="19">
        <f t="shared" si="84"/>
        <v>0</v>
      </c>
      <c r="IV58" s="19">
        <f t="shared" si="85"/>
        <v>0</v>
      </c>
      <c r="IW58" s="19">
        <f t="shared" si="86"/>
        <v>0</v>
      </c>
      <c r="IX58" s="19">
        <f t="shared" si="50"/>
        <v>6</v>
      </c>
      <c r="IY58" s="22">
        <f t="shared" si="49"/>
        <v>0.765625</v>
      </c>
    </row>
    <row r="59" spans="1:259" x14ac:dyDescent="0.25">
      <c r="A59" s="18" t="b">
        <f t="shared" si="0"/>
        <v>1</v>
      </c>
      <c r="B59" s="23" t="s">
        <v>851</v>
      </c>
      <c r="C59" s="20" t="s">
        <v>879</v>
      </c>
      <c r="E59" s="19">
        <v>1980.2</v>
      </c>
      <c r="H59" s="24">
        <v>0.5</v>
      </c>
      <c r="I59" s="19">
        <v>1</v>
      </c>
      <c r="J59" s="19">
        <v>0</v>
      </c>
      <c r="K59" s="19">
        <v>0</v>
      </c>
      <c r="L59" s="19">
        <v>1</v>
      </c>
      <c r="M59" s="19">
        <v>1</v>
      </c>
      <c r="N59" s="19">
        <v>1</v>
      </c>
      <c r="O59" s="19">
        <v>1</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I59" s="19">
        <v>1</v>
      </c>
      <c r="AJ59" s="24">
        <v>0.66</v>
      </c>
      <c r="AK59" s="19">
        <v>1</v>
      </c>
      <c r="AL59" s="25" t="s">
        <v>47</v>
      </c>
      <c r="AN59" s="19">
        <v>0</v>
      </c>
      <c r="AO59" s="19">
        <v>0</v>
      </c>
      <c r="AP59" s="19">
        <v>0</v>
      </c>
      <c r="AQ59" s="19">
        <v>0</v>
      </c>
      <c r="AR59" s="19">
        <v>0</v>
      </c>
      <c r="AS59" s="19">
        <v>0</v>
      </c>
      <c r="AT59" s="19">
        <v>0</v>
      </c>
      <c r="AU59" s="19">
        <v>0</v>
      </c>
      <c r="AV59" s="19">
        <v>0</v>
      </c>
      <c r="AW59" s="19">
        <v>0</v>
      </c>
      <c r="AX59" s="19">
        <v>0</v>
      </c>
      <c r="AY59" s="19">
        <v>0</v>
      </c>
      <c r="AZ59" s="19">
        <v>0</v>
      </c>
      <c r="BA59" s="19">
        <v>0</v>
      </c>
      <c r="BB59" s="19">
        <v>0</v>
      </c>
      <c r="BC59" s="19">
        <v>0</v>
      </c>
      <c r="BD59" s="19">
        <v>0</v>
      </c>
      <c r="BE59" s="19">
        <v>0</v>
      </c>
      <c r="BF59" s="19">
        <v>0</v>
      </c>
      <c r="BL59" s="19">
        <v>2</v>
      </c>
      <c r="BM59" s="20">
        <v>1</v>
      </c>
      <c r="BN59" s="19">
        <v>1</v>
      </c>
      <c r="BO59" s="19">
        <v>1</v>
      </c>
      <c r="BP59" s="19">
        <v>0</v>
      </c>
      <c r="BQ59" s="19">
        <v>0</v>
      </c>
      <c r="BR59" s="19">
        <v>6</v>
      </c>
      <c r="BS59" s="19">
        <v>1</v>
      </c>
      <c r="BT59" s="19">
        <v>1</v>
      </c>
      <c r="BU59" s="19">
        <v>3</v>
      </c>
      <c r="BV59" s="19">
        <v>0</v>
      </c>
      <c r="BW59" s="19">
        <v>0</v>
      </c>
      <c r="BX59" s="19">
        <v>0</v>
      </c>
      <c r="BY59" s="19">
        <v>0</v>
      </c>
      <c r="BZ59" s="19">
        <v>0</v>
      </c>
      <c r="CA59" s="19">
        <v>1</v>
      </c>
      <c r="CB59" s="19">
        <v>0</v>
      </c>
      <c r="CC59" s="25" t="s">
        <v>47</v>
      </c>
      <c r="CD59" s="19">
        <v>2</v>
      </c>
      <c r="CE59" s="20">
        <v>1</v>
      </c>
      <c r="CG59" s="19">
        <v>1980.12</v>
      </c>
      <c r="CJ59" s="24">
        <v>0.4</v>
      </c>
      <c r="CK59" s="19">
        <v>1</v>
      </c>
      <c r="CL59" s="19">
        <v>0</v>
      </c>
      <c r="CM59" s="19">
        <v>0</v>
      </c>
      <c r="CN59" s="19">
        <v>1</v>
      </c>
      <c r="CO59" s="19">
        <v>1</v>
      </c>
      <c r="CP59" s="19">
        <v>1</v>
      </c>
      <c r="CQ59" s="19">
        <v>1</v>
      </c>
      <c r="CR59" s="19">
        <v>0</v>
      </c>
      <c r="CS59" s="19">
        <v>0</v>
      </c>
      <c r="CT59" s="19">
        <v>0</v>
      </c>
      <c r="CU59" s="19">
        <v>0</v>
      </c>
      <c r="CV59" s="19">
        <v>0</v>
      </c>
      <c r="CW59" s="19">
        <v>0</v>
      </c>
      <c r="CX59" s="19">
        <v>0</v>
      </c>
      <c r="CY59" s="19">
        <v>0</v>
      </c>
      <c r="CZ59" s="19">
        <v>0</v>
      </c>
      <c r="DA59" s="19">
        <v>0</v>
      </c>
      <c r="DB59" s="19">
        <v>0</v>
      </c>
      <c r="DC59" s="19">
        <v>0</v>
      </c>
      <c r="DD59" s="19">
        <v>0</v>
      </c>
      <c r="DE59" s="19">
        <v>0</v>
      </c>
      <c r="DF59" s="19">
        <v>0</v>
      </c>
      <c r="DG59" s="19">
        <v>0</v>
      </c>
      <c r="DH59" s="19">
        <v>0</v>
      </c>
      <c r="DI59" s="19">
        <v>0</v>
      </c>
      <c r="DK59" s="19">
        <v>0</v>
      </c>
      <c r="DM59" s="19">
        <v>0</v>
      </c>
      <c r="DN59" s="25" t="s">
        <v>47</v>
      </c>
      <c r="DP59" s="19">
        <v>0</v>
      </c>
      <c r="DQ59" s="19">
        <v>0</v>
      </c>
      <c r="DR59" s="19">
        <v>0</v>
      </c>
      <c r="DS59" s="19">
        <v>0</v>
      </c>
      <c r="DT59" s="19">
        <v>0</v>
      </c>
      <c r="DU59" s="19">
        <v>0</v>
      </c>
      <c r="DV59" s="19">
        <v>0</v>
      </c>
      <c r="DW59" s="19">
        <v>0</v>
      </c>
      <c r="DX59" s="19">
        <v>0</v>
      </c>
      <c r="DY59" s="19">
        <v>0</v>
      </c>
      <c r="DZ59" s="19">
        <v>0</v>
      </c>
      <c r="EA59" s="19">
        <v>0</v>
      </c>
      <c r="EB59" s="19">
        <v>0</v>
      </c>
      <c r="EC59" s="19">
        <v>0</v>
      </c>
      <c r="ED59" s="19">
        <v>0</v>
      </c>
      <c r="EE59" s="19">
        <v>0</v>
      </c>
      <c r="EF59" s="19">
        <v>0</v>
      </c>
      <c r="EG59" s="19">
        <v>0</v>
      </c>
      <c r="EH59" s="19">
        <v>0</v>
      </c>
      <c r="EN59" s="19">
        <v>2</v>
      </c>
      <c r="EO59" s="20">
        <v>0</v>
      </c>
      <c r="EP59" s="19">
        <v>0</v>
      </c>
      <c r="EQ59" s="19">
        <v>0</v>
      </c>
      <c r="ER59" s="19">
        <v>0</v>
      </c>
      <c r="EV59" s="19">
        <v>0</v>
      </c>
      <c r="EW59" s="19">
        <v>0</v>
      </c>
      <c r="EX59" s="19">
        <v>0</v>
      </c>
      <c r="EY59" s="19">
        <v>0</v>
      </c>
      <c r="EZ59" s="19">
        <v>0</v>
      </c>
      <c r="FA59" s="19">
        <v>1</v>
      </c>
      <c r="FB59" s="19">
        <v>0</v>
      </c>
      <c r="FC59" s="19">
        <v>0</v>
      </c>
      <c r="FD59" s="19">
        <v>1</v>
      </c>
      <c r="FE59" s="19">
        <v>0</v>
      </c>
      <c r="FF59" s="19">
        <v>1</v>
      </c>
      <c r="FG59" s="19">
        <v>0</v>
      </c>
      <c r="FH59" s="19">
        <v>0</v>
      </c>
      <c r="FI59" s="19">
        <v>1</v>
      </c>
      <c r="FJ59" s="19">
        <v>1</v>
      </c>
      <c r="FK59" s="19">
        <v>0</v>
      </c>
      <c r="FO59" s="19">
        <v>0</v>
      </c>
      <c r="FR59" s="19">
        <v>0</v>
      </c>
      <c r="FT59" s="25" t="s">
        <v>47</v>
      </c>
      <c r="FU59" s="19">
        <v>2</v>
      </c>
      <c r="FV59" s="20">
        <v>3</v>
      </c>
      <c r="FW59" s="19">
        <v>1</v>
      </c>
      <c r="FX59" s="19">
        <v>1</v>
      </c>
      <c r="FY59" s="19">
        <v>1</v>
      </c>
      <c r="FZ59" s="19">
        <v>1</v>
      </c>
      <c r="GA59" s="19">
        <v>0</v>
      </c>
      <c r="GB59" s="19">
        <v>1</v>
      </c>
      <c r="GC59" s="19">
        <v>1</v>
      </c>
      <c r="GD59" s="19">
        <v>0</v>
      </c>
      <c r="GE59" s="19">
        <v>1</v>
      </c>
      <c r="GF59" s="19">
        <v>1</v>
      </c>
      <c r="GG59" s="19">
        <v>1</v>
      </c>
      <c r="GH59" s="19">
        <v>1</v>
      </c>
      <c r="GI59" s="19">
        <v>1</v>
      </c>
      <c r="GJ59" s="19">
        <v>0</v>
      </c>
      <c r="GK59" s="19">
        <v>1</v>
      </c>
      <c r="GL59" s="19">
        <v>0</v>
      </c>
      <c r="GM59" s="19">
        <v>0</v>
      </c>
      <c r="GN59" s="19">
        <v>0</v>
      </c>
      <c r="GO59" s="19">
        <v>0</v>
      </c>
      <c r="GP59" s="19">
        <v>0</v>
      </c>
      <c r="GQ59" s="19">
        <v>0</v>
      </c>
      <c r="GR59" s="19">
        <v>0</v>
      </c>
      <c r="GS59" s="19">
        <v>0</v>
      </c>
      <c r="GT59" s="19">
        <v>0</v>
      </c>
      <c r="GU59" s="19">
        <v>1</v>
      </c>
      <c r="GV59" s="19">
        <v>3</v>
      </c>
      <c r="GW59" s="19">
        <v>1</v>
      </c>
      <c r="GX59" s="19">
        <v>1</v>
      </c>
      <c r="GY59" s="19">
        <v>3</v>
      </c>
      <c r="GZ59" s="25" t="s">
        <v>113</v>
      </c>
      <c r="HA59" s="19">
        <v>0</v>
      </c>
      <c r="HC59" s="19">
        <v>2</v>
      </c>
      <c r="HD59" s="20" t="b">
        <f t="shared" si="87"/>
        <v>1</v>
      </c>
      <c r="HE59" s="21" t="b">
        <f t="shared" si="88"/>
        <v>0</v>
      </c>
      <c r="HF59" s="21" t="b">
        <f t="shared" si="3"/>
        <v>1</v>
      </c>
      <c r="HG59" s="19" t="b">
        <f t="shared" si="51"/>
        <v>1</v>
      </c>
      <c r="HH59" s="20" t="b">
        <f t="shared" si="52"/>
        <v>0</v>
      </c>
      <c r="HI59" s="19" t="b">
        <f t="shared" si="53"/>
        <v>0</v>
      </c>
      <c r="HJ59" s="19" t="b">
        <f t="shared" si="54"/>
        <v>1</v>
      </c>
      <c r="HK59" s="19" t="b">
        <f t="shared" si="55"/>
        <v>1</v>
      </c>
      <c r="HL59" s="20" t="b">
        <f t="shared" si="56"/>
        <v>1</v>
      </c>
      <c r="HM59" s="19" t="b">
        <f t="shared" si="57"/>
        <v>1</v>
      </c>
      <c r="HN59" s="19" t="b">
        <f t="shared" si="58"/>
        <v>0</v>
      </c>
      <c r="HO59" s="19" t="b">
        <f t="shared" si="59"/>
        <v>0</v>
      </c>
      <c r="HP59" s="19" t="b">
        <f t="shared" si="13"/>
        <v>0</v>
      </c>
      <c r="HQ59" s="19" t="b">
        <f t="shared" si="60"/>
        <v>0</v>
      </c>
      <c r="HR59" s="19" t="b">
        <f t="shared" si="15"/>
        <v>1</v>
      </c>
      <c r="HS59" s="20" t="b">
        <f t="shared" si="61"/>
        <v>0</v>
      </c>
      <c r="HT59" s="19" t="b">
        <f t="shared" si="62"/>
        <v>0</v>
      </c>
      <c r="HU59" s="19" t="b">
        <f t="shared" si="63"/>
        <v>0</v>
      </c>
      <c r="HV59" s="19" t="b">
        <f t="shared" si="64"/>
        <v>0</v>
      </c>
      <c r="HW59" s="19" t="b">
        <f t="shared" si="20"/>
        <v>0</v>
      </c>
      <c r="HX59" s="19" t="b">
        <f t="shared" si="65"/>
        <v>0</v>
      </c>
      <c r="HY59" s="19" t="b">
        <f t="shared" si="66"/>
        <v>0</v>
      </c>
      <c r="HZ59" s="19" t="b">
        <f t="shared" si="23"/>
        <v>0</v>
      </c>
      <c r="IA59" s="20" t="b">
        <f t="shared" si="67"/>
        <v>1</v>
      </c>
      <c r="IB59" s="21" t="b">
        <f t="shared" si="25"/>
        <v>1</v>
      </c>
      <c r="IC59" s="19" t="b">
        <f t="shared" si="68"/>
        <v>0</v>
      </c>
      <c r="ID59" s="19" t="b">
        <f t="shared" si="69"/>
        <v>0</v>
      </c>
      <c r="IE59" s="19" t="b">
        <f t="shared" si="70"/>
        <v>0</v>
      </c>
      <c r="IF59" s="19" t="b">
        <f t="shared" si="29"/>
        <v>0</v>
      </c>
      <c r="IG59" s="19" t="b">
        <f t="shared" si="47"/>
        <v>0</v>
      </c>
      <c r="IH59" s="20">
        <f t="shared" si="71"/>
        <v>0</v>
      </c>
      <c r="II59" s="19">
        <f t="shared" si="72"/>
        <v>0</v>
      </c>
      <c r="IJ59" s="19">
        <f t="shared" si="73"/>
        <v>0</v>
      </c>
      <c r="IK59" s="19">
        <f t="shared" si="74"/>
        <v>0</v>
      </c>
      <c r="IL59" s="19">
        <f t="shared" si="75"/>
        <v>0</v>
      </c>
      <c r="IM59" s="19">
        <f t="shared" si="76"/>
        <v>0</v>
      </c>
      <c r="IN59" s="19">
        <f t="shared" si="77"/>
        <v>0</v>
      </c>
      <c r="IO59" s="19">
        <f t="shared" si="78"/>
        <v>0</v>
      </c>
      <c r="IP59" s="19">
        <f t="shared" si="79"/>
        <v>0</v>
      </c>
      <c r="IQ59" s="19">
        <f t="shared" si="80"/>
        <v>0</v>
      </c>
      <c r="IR59" s="19">
        <f t="shared" si="81"/>
        <v>0</v>
      </c>
      <c r="IS59" s="19">
        <f t="shared" si="82"/>
        <v>0</v>
      </c>
      <c r="IT59" s="19">
        <f t="shared" si="83"/>
        <v>13</v>
      </c>
      <c r="IU59" s="19">
        <f t="shared" si="84"/>
        <v>0</v>
      </c>
      <c r="IV59" s="19">
        <f t="shared" si="85"/>
        <v>0</v>
      </c>
      <c r="IW59" s="19">
        <f t="shared" si="86"/>
        <v>0</v>
      </c>
      <c r="IX59" s="19">
        <f t="shared" si="50"/>
        <v>13</v>
      </c>
      <c r="IY59" s="22">
        <f t="shared" si="49"/>
        <v>0.23076923076923078</v>
      </c>
    </row>
    <row r="60" spans="1:259" x14ac:dyDescent="0.25">
      <c r="A60" s="18" t="b">
        <f t="shared" si="0"/>
        <v>1</v>
      </c>
      <c r="B60" s="23" t="s">
        <v>851</v>
      </c>
      <c r="C60" s="20" t="s">
        <v>880</v>
      </c>
      <c r="E60" s="19">
        <v>1980.5</v>
      </c>
      <c r="H60" s="19" t="s">
        <v>679</v>
      </c>
      <c r="I60" s="19">
        <v>0</v>
      </c>
      <c r="J60" s="19">
        <v>0</v>
      </c>
      <c r="K60" s="19">
        <v>0</v>
      </c>
      <c r="L60" s="19">
        <v>0</v>
      </c>
      <c r="M60" s="19">
        <v>0</v>
      </c>
      <c r="N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M60" s="19">
        <v>0</v>
      </c>
      <c r="AN60" s="19">
        <v>0</v>
      </c>
      <c r="AO60" s="19">
        <v>0</v>
      </c>
      <c r="AP60" s="19">
        <v>0</v>
      </c>
      <c r="AQ60" s="19">
        <v>0</v>
      </c>
      <c r="AR60" s="19">
        <v>0</v>
      </c>
      <c r="AS60" s="19">
        <v>0</v>
      </c>
      <c r="AT60" s="19">
        <v>0</v>
      </c>
      <c r="AU60" s="19">
        <v>0</v>
      </c>
      <c r="AV60" s="19">
        <v>0</v>
      </c>
      <c r="AW60" s="19">
        <v>0</v>
      </c>
      <c r="AX60" s="19">
        <v>0</v>
      </c>
      <c r="AY60" s="19">
        <v>0</v>
      </c>
      <c r="AZ60" s="19">
        <v>0</v>
      </c>
      <c r="BA60" s="19">
        <v>0</v>
      </c>
      <c r="BB60" s="19">
        <v>0</v>
      </c>
      <c r="BC60" s="19">
        <v>0</v>
      </c>
      <c r="BD60" s="19">
        <v>0</v>
      </c>
      <c r="BE60" s="19">
        <v>0</v>
      </c>
      <c r="BF60" s="19">
        <v>0</v>
      </c>
      <c r="BH60" s="19">
        <v>1</v>
      </c>
      <c r="BI60" s="19" t="s">
        <v>680</v>
      </c>
      <c r="BJ60" s="19">
        <v>0</v>
      </c>
      <c r="BK60" s="25" t="s">
        <v>47</v>
      </c>
      <c r="BL60" s="19">
        <v>2</v>
      </c>
      <c r="BM60" s="20">
        <v>1</v>
      </c>
      <c r="BN60" s="19">
        <v>1</v>
      </c>
      <c r="BO60" s="19">
        <v>1</v>
      </c>
      <c r="BP60" s="19">
        <v>0</v>
      </c>
      <c r="BQ60" s="19">
        <v>0</v>
      </c>
      <c r="BR60" s="19">
        <v>29</v>
      </c>
      <c r="BS60" s="19">
        <v>1</v>
      </c>
      <c r="BT60" s="19">
        <v>1</v>
      </c>
      <c r="BU60" s="19">
        <v>2</v>
      </c>
      <c r="BV60" s="19">
        <v>0</v>
      </c>
      <c r="BW60" s="19">
        <v>0</v>
      </c>
      <c r="BX60" s="19">
        <v>0</v>
      </c>
      <c r="BY60" s="19">
        <v>0</v>
      </c>
      <c r="BZ60" s="19">
        <v>0</v>
      </c>
      <c r="CA60" s="19">
        <v>0</v>
      </c>
      <c r="CB60" s="19">
        <v>0</v>
      </c>
      <c r="CC60" s="25" t="s">
        <v>47</v>
      </c>
      <c r="CD60" s="19">
        <v>2</v>
      </c>
      <c r="CE60" s="20">
        <v>0</v>
      </c>
      <c r="CR60" s="19">
        <v>0</v>
      </c>
      <c r="CS60" s="19">
        <v>0</v>
      </c>
      <c r="CT60" s="19">
        <v>0</v>
      </c>
      <c r="CU60" s="19">
        <v>0</v>
      </c>
      <c r="CV60" s="19">
        <v>0</v>
      </c>
      <c r="CW60" s="19">
        <v>0</v>
      </c>
      <c r="CX60" s="19">
        <v>0</v>
      </c>
      <c r="CY60" s="19">
        <v>0</v>
      </c>
      <c r="CZ60" s="19">
        <v>0</v>
      </c>
      <c r="DA60" s="19">
        <v>0</v>
      </c>
      <c r="DB60" s="19">
        <v>0</v>
      </c>
      <c r="DC60" s="19">
        <v>0</v>
      </c>
      <c r="DD60" s="19">
        <v>0</v>
      </c>
      <c r="DE60" s="19">
        <v>0</v>
      </c>
      <c r="DF60" s="19">
        <v>0</v>
      </c>
      <c r="DG60" s="19">
        <v>0</v>
      </c>
      <c r="DH60" s="19">
        <v>0</v>
      </c>
      <c r="DI60" s="19">
        <v>0</v>
      </c>
      <c r="DP60" s="19">
        <v>0</v>
      </c>
      <c r="DQ60" s="19">
        <v>0</v>
      </c>
      <c r="DR60" s="19">
        <v>0</v>
      </c>
      <c r="DS60" s="19">
        <v>0</v>
      </c>
      <c r="DT60" s="19">
        <v>0</v>
      </c>
      <c r="DU60" s="19">
        <v>0</v>
      </c>
      <c r="DV60" s="19">
        <v>0</v>
      </c>
      <c r="DW60" s="19">
        <v>0</v>
      </c>
      <c r="DX60" s="19">
        <v>0</v>
      </c>
      <c r="DY60" s="19">
        <v>0</v>
      </c>
      <c r="DZ60" s="19">
        <v>0</v>
      </c>
      <c r="EA60" s="19">
        <v>0</v>
      </c>
      <c r="EB60" s="19">
        <v>0</v>
      </c>
      <c r="EC60" s="19">
        <v>0</v>
      </c>
      <c r="ED60" s="19">
        <v>0</v>
      </c>
      <c r="EE60" s="19">
        <v>0</v>
      </c>
      <c r="EF60" s="19">
        <v>0</v>
      </c>
      <c r="EG60" s="19">
        <v>0</v>
      </c>
      <c r="EH60" s="19">
        <v>0</v>
      </c>
      <c r="EM60" s="25" t="s">
        <v>47</v>
      </c>
      <c r="EN60" s="19">
        <v>2</v>
      </c>
      <c r="EO60" s="20">
        <v>0</v>
      </c>
      <c r="EP60" s="19">
        <v>0</v>
      </c>
      <c r="EQ60" s="19">
        <v>0</v>
      </c>
      <c r="ER60" s="19">
        <v>1</v>
      </c>
      <c r="ES60" s="19">
        <v>0</v>
      </c>
      <c r="ET60" s="19">
        <v>0</v>
      </c>
      <c r="EV60" s="19">
        <v>0</v>
      </c>
      <c r="EW60" s="19">
        <v>0</v>
      </c>
      <c r="EX60" s="19">
        <v>0</v>
      </c>
      <c r="EY60" s="19">
        <v>0</v>
      </c>
      <c r="EZ60" s="19">
        <v>0</v>
      </c>
      <c r="FA60" s="19">
        <v>1</v>
      </c>
      <c r="FB60" s="19">
        <v>1</v>
      </c>
      <c r="FC60" s="19">
        <v>0</v>
      </c>
      <c r="FD60" s="19">
        <v>0</v>
      </c>
      <c r="FE60" s="19">
        <v>0</v>
      </c>
      <c r="FF60" s="19">
        <v>1</v>
      </c>
      <c r="FG60" s="19">
        <v>1</v>
      </c>
      <c r="FH60" s="19">
        <v>0</v>
      </c>
      <c r="FI60" s="19">
        <v>0</v>
      </c>
      <c r="FJ60" s="19">
        <v>0</v>
      </c>
      <c r="FK60" s="19">
        <v>0</v>
      </c>
      <c r="FO60" s="19">
        <v>0</v>
      </c>
      <c r="FR60" s="19">
        <v>0</v>
      </c>
      <c r="FT60" s="25" t="s">
        <v>47</v>
      </c>
      <c r="FU60" s="19">
        <v>2</v>
      </c>
      <c r="FV60" s="20">
        <v>3</v>
      </c>
      <c r="FW60" s="19">
        <v>1</v>
      </c>
      <c r="FX60" s="19">
        <v>1</v>
      </c>
      <c r="FY60" s="19">
        <v>1</v>
      </c>
      <c r="FZ60" s="19">
        <v>1</v>
      </c>
      <c r="GA60" s="19">
        <v>1</v>
      </c>
      <c r="GB60" s="19">
        <v>1</v>
      </c>
      <c r="GC60" s="19">
        <v>0</v>
      </c>
      <c r="GD60" s="19">
        <v>0</v>
      </c>
      <c r="GE60" s="19">
        <v>1</v>
      </c>
      <c r="GF60" s="19">
        <v>1</v>
      </c>
      <c r="GG60" s="19">
        <v>1</v>
      </c>
      <c r="GH60" s="19">
        <v>1</v>
      </c>
      <c r="GI60" s="19">
        <v>1</v>
      </c>
      <c r="GJ60" s="19">
        <v>0</v>
      </c>
      <c r="GK60" s="19">
        <v>0</v>
      </c>
      <c r="GL60" s="19">
        <v>0</v>
      </c>
      <c r="GM60" s="19">
        <v>0</v>
      </c>
      <c r="GN60" s="19">
        <v>0</v>
      </c>
      <c r="GO60" s="19">
        <v>0</v>
      </c>
      <c r="GP60" s="19">
        <v>0</v>
      </c>
      <c r="GQ60" s="19">
        <v>0</v>
      </c>
      <c r="GR60" s="19">
        <v>0</v>
      </c>
      <c r="GS60" s="19">
        <v>0</v>
      </c>
      <c r="GT60" s="19">
        <v>0</v>
      </c>
      <c r="GU60" s="19">
        <v>1</v>
      </c>
      <c r="GV60" s="19">
        <v>5</v>
      </c>
      <c r="GW60" s="19">
        <v>0</v>
      </c>
      <c r="GX60" s="19">
        <v>0</v>
      </c>
      <c r="GY60" s="19">
        <v>1</v>
      </c>
      <c r="GZ60" s="25" t="s">
        <v>47</v>
      </c>
      <c r="HA60" s="19">
        <v>0</v>
      </c>
      <c r="HC60" s="19">
        <v>2</v>
      </c>
      <c r="HD60" s="20" t="b">
        <f t="shared" si="87"/>
        <v>1</v>
      </c>
      <c r="HE60" s="21" t="b">
        <f t="shared" si="88"/>
        <v>0</v>
      </c>
      <c r="HF60" s="21" t="b">
        <f t="shared" si="3"/>
        <v>1</v>
      </c>
      <c r="HG60" s="19" t="b">
        <f t="shared" si="51"/>
        <v>1</v>
      </c>
      <c r="HH60" s="20" t="b">
        <f t="shared" si="52"/>
        <v>0</v>
      </c>
      <c r="HI60" s="19" t="b">
        <f t="shared" si="53"/>
        <v>0</v>
      </c>
      <c r="HJ60" s="19" t="b">
        <f t="shared" si="54"/>
        <v>0</v>
      </c>
      <c r="HK60" s="19" t="b">
        <f t="shared" si="55"/>
        <v>0</v>
      </c>
      <c r="HL60" s="20" t="b">
        <f t="shared" si="56"/>
        <v>0</v>
      </c>
      <c r="HM60" s="19" t="b">
        <f t="shared" si="57"/>
        <v>0</v>
      </c>
      <c r="HN60" s="19" t="b">
        <f t="shared" si="58"/>
        <v>0</v>
      </c>
      <c r="HO60" s="19" t="b">
        <f t="shared" si="59"/>
        <v>0</v>
      </c>
      <c r="HP60" s="19" t="b">
        <f t="shared" si="13"/>
        <v>0</v>
      </c>
      <c r="HQ60" s="19" t="b">
        <f t="shared" si="60"/>
        <v>0</v>
      </c>
      <c r="HR60" s="19" t="b">
        <f t="shared" si="15"/>
        <v>0</v>
      </c>
      <c r="HS60" s="20" t="b">
        <f t="shared" si="61"/>
        <v>1</v>
      </c>
      <c r="HT60" s="19" t="b">
        <f t="shared" si="62"/>
        <v>0</v>
      </c>
      <c r="HU60" s="19" t="b">
        <f t="shared" si="63"/>
        <v>1</v>
      </c>
      <c r="HV60" s="19" t="b">
        <f t="shared" si="64"/>
        <v>0</v>
      </c>
      <c r="HW60" s="19" t="b">
        <f t="shared" si="20"/>
        <v>1</v>
      </c>
      <c r="HX60" s="19" t="b">
        <f t="shared" si="65"/>
        <v>0</v>
      </c>
      <c r="HY60" s="19" t="b">
        <f t="shared" si="66"/>
        <v>1</v>
      </c>
      <c r="HZ60" s="19" t="b">
        <f t="shared" si="23"/>
        <v>1</v>
      </c>
      <c r="IA60" s="20" t="b">
        <f t="shared" si="67"/>
        <v>0</v>
      </c>
      <c r="IB60" s="21" t="b">
        <f t="shared" si="25"/>
        <v>1</v>
      </c>
      <c r="IC60" s="19" t="b">
        <f t="shared" si="68"/>
        <v>1</v>
      </c>
      <c r="ID60" s="19" t="b">
        <f t="shared" si="69"/>
        <v>0</v>
      </c>
      <c r="IE60" s="19" t="b">
        <f t="shared" si="70"/>
        <v>0</v>
      </c>
      <c r="IF60" s="19" t="b">
        <f t="shared" si="29"/>
        <v>0</v>
      </c>
      <c r="IG60" s="19" t="b">
        <f t="shared" si="47"/>
        <v>1</v>
      </c>
      <c r="IH60" s="20">
        <f t="shared" si="71"/>
        <v>0</v>
      </c>
      <c r="II60" s="19">
        <f t="shared" si="72"/>
        <v>0</v>
      </c>
      <c r="IJ60" s="19">
        <f t="shared" si="73"/>
        <v>0</v>
      </c>
      <c r="IK60" s="19">
        <f t="shared" si="74"/>
        <v>0</v>
      </c>
      <c r="IL60" s="19">
        <f t="shared" si="75"/>
        <v>0</v>
      </c>
      <c r="IM60" s="19">
        <f t="shared" si="76"/>
        <v>0</v>
      </c>
      <c r="IN60" s="19">
        <f t="shared" si="77"/>
        <v>0</v>
      </c>
      <c r="IO60" s="19">
        <f t="shared" si="78"/>
        <v>0</v>
      </c>
      <c r="IP60" s="19">
        <f t="shared" si="79"/>
        <v>0</v>
      </c>
      <c r="IQ60" s="19">
        <f t="shared" si="80"/>
        <v>0</v>
      </c>
      <c r="IR60" s="19">
        <f t="shared" si="81"/>
        <v>0</v>
      </c>
      <c r="IS60" s="19">
        <f t="shared" si="82"/>
        <v>0</v>
      </c>
      <c r="IT60" s="19">
        <f t="shared" si="83"/>
        <v>0</v>
      </c>
      <c r="IU60" s="19">
        <f t="shared" si="84"/>
        <v>0</v>
      </c>
      <c r="IV60" s="19">
        <f t="shared" si="85"/>
        <v>0</v>
      </c>
      <c r="IW60" s="19">
        <f t="shared" si="86"/>
        <v>16</v>
      </c>
      <c r="IX60" s="19">
        <f t="shared" si="50"/>
        <v>16</v>
      </c>
      <c r="IY60" s="22">
        <f t="shared" si="49"/>
        <v>7.43801652892562E-2</v>
      </c>
    </row>
    <row r="61" spans="1:259" x14ac:dyDescent="0.25">
      <c r="A61" s="18" t="b">
        <f t="shared" si="0"/>
        <v>1</v>
      </c>
      <c r="B61" s="23" t="s">
        <v>851</v>
      </c>
      <c r="C61" s="20" t="s">
        <v>881</v>
      </c>
      <c r="E61" s="19">
        <v>1980.7</v>
      </c>
      <c r="H61" s="24">
        <v>0.75</v>
      </c>
      <c r="I61" s="19">
        <v>1</v>
      </c>
      <c r="J61" s="19">
        <v>0</v>
      </c>
      <c r="K61" s="19">
        <v>0</v>
      </c>
      <c r="L61" s="19">
        <v>1</v>
      </c>
      <c r="M61" s="19">
        <v>0</v>
      </c>
      <c r="N61" s="19">
        <v>1</v>
      </c>
      <c r="O61" s="19">
        <v>1</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I61" s="19">
        <v>0</v>
      </c>
      <c r="AK61" s="19">
        <v>0</v>
      </c>
      <c r="AL61" s="25" t="s">
        <v>47</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L61" s="19">
        <v>2</v>
      </c>
      <c r="BM61" s="20">
        <v>1</v>
      </c>
      <c r="BN61" s="19">
        <v>1</v>
      </c>
      <c r="BO61" s="19">
        <v>1</v>
      </c>
      <c r="BP61" s="19">
        <v>0</v>
      </c>
      <c r="BQ61" s="19">
        <v>0</v>
      </c>
      <c r="BR61" s="19">
        <v>4</v>
      </c>
      <c r="BS61" s="19">
        <v>1</v>
      </c>
      <c r="BT61" s="19">
        <v>1</v>
      </c>
      <c r="BU61" s="19">
        <v>3</v>
      </c>
      <c r="BV61" s="19">
        <v>0</v>
      </c>
      <c r="BW61" s="19">
        <v>0</v>
      </c>
      <c r="BX61" s="19">
        <v>0</v>
      </c>
      <c r="BY61" s="19">
        <v>0</v>
      </c>
      <c r="BZ61" s="19">
        <v>0</v>
      </c>
      <c r="CA61" s="19">
        <v>1</v>
      </c>
      <c r="CB61" s="19">
        <v>0</v>
      </c>
      <c r="CC61" s="25" t="s">
        <v>47</v>
      </c>
      <c r="CD61" s="19">
        <v>2</v>
      </c>
      <c r="CE61" s="20">
        <v>1</v>
      </c>
      <c r="CG61" s="19">
        <v>1980.1</v>
      </c>
      <c r="CJ61" s="24">
        <v>0.75</v>
      </c>
      <c r="CK61" s="19">
        <v>1</v>
      </c>
      <c r="CL61" s="19">
        <v>0</v>
      </c>
      <c r="CM61" s="19">
        <v>0</v>
      </c>
      <c r="CN61" s="19">
        <v>1</v>
      </c>
      <c r="CO61" s="19">
        <v>0</v>
      </c>
      <c r="CP61" s="19">
        <v>1</v>
      </c>
      <c r="CQ61" s="19">
        <v>1</v>
      </c>
      <c r="CR61" s="19">
        <v>0</v>
      </c>
      <c r="CS61" s="19">
        <v>0</v>
      </c>
      <c r="CT61" s="19">
        <v>0</v>
      </c>
      <c r="CU61" s="19">
        <v>0</v>
      </c>
      <c r="CV61" s="19">
        <v>0</v>
      </c>
      <c r="CW61" s="19">
        <v>0</v>
      </c>
      <c r="CX61" s="19">
        <v>0</v>
      </c>
      <c r="CY61" s="19">
        <v>0</v>
      </c>
      <c r="CZ61" s="19">
        <v>0</v>
      </c>
      <c r="DA61" s="19">
        <v>0</v>
      </c>
      <c r="DB61" s="19">
        <v>0</v>
      </c>
      <c r="DC61" s="19">
        <v>0</v>
      </c>
      <c r="DD61" s="19">
        <v>0</v>
      </c>
      <c r="DE61" s="19">
        <v>0</v>
      </c>
      <c r="DF61" s="19">
        <v>0</v>
      </c>
      <c r="DG61" s="19">
        <v>0</v>
      </c>
      <c r="DH61" s="19">
        <v>0</v>
      </c>
      <c r="DI61" s="19">
        <v>0</v>
      </c>
      <c r="DK61" s="19">
        <v>1</v>
      </c>
      <c r="DL61" s="24">
        <v>0.66</v>
      </c>
      <c r="DM61" s="19">
        <v>1</v>
      </c>
      <c r="DN61" s="25" t="s">
        <v>681</v>
      </c>
      <c r="DP61" s="19">
        <v>0</v>
      </c>
      <c r="DQ61" s="19">
        <v>0</v>
      </c>
      <c r="DR61" s="19">
        <v>0</v>
      </c>
      <c r="DS61" s="19">
        <v>0</v>
      </c>
      <c r="DT61" s="19">
        <v>0</v>
      </c>
      <c r="DU61" s="19">
        <v>0</v>
      </c>
      <c r="DV61" s="19">
        <v>0</v>
      </c>
      <c r="DW61" s="19">
        <v>0</v>
      </c>
      <c r="DX61" s="19">
        <v>0</v>
      </c>
      <c r="DY61" s="19">
        <v>0</v>
      </c>
      <c r="DZ61" s="19">
        <v>0</v>
      </c>
      <c r="EA61" s="19">
        <v>0</v>
      </c>
      <c r="EB61" s="19">
        <v>0</v>
      </c>
      <c r="EC61" s="19">
        <v>0</v>
      </c>
      <c r="ED61" s="19">
        <v>0</v>
      </c>
      <c r="EE61" s="19">
        <v>0</v>
      </c>
      <c r="EF61" s="19">
        <v>0</v>
      </c>
      <c r="EG61" s="19">
        <v>0</v>
      </c>
      <c r="EH61" s="19">
        <v>0</v>
      </c>
      <c r="EN61" s="19">
        <v>2</v>
      </c>
      <c r="EO61" s="20">
        <v>0</v>
      </c>
      <c r="EP61" s="19">
        <v>0</v>
      </c>
      <c r="EQ61" s="19">
        <v>0</v>
      </c>
      <c r="ER61" s="19">
        <v>0</v>
      </c>
      <c r="EV61" s="19">
        <v>0</v>
      </c>
      <c r="EW61" s="19">
        <v>0</v>
      </c>
      <c r="EX61" s="19">
        <v>0</v>
      </c>
      <c r="EY61" s="19">
        <v>0</v>
      </c>
      <c r="EZ61" s="19">
        <v>0</v>
      </c>
      <c r="FA61" s="19">
        <v>0</v>
      </c>
      <c r="FB61" s="19">
        <v>0</v>
      </c>
      <c r="FC61" s="19">
        <v>0</v>
      </c>
      <c r="FD61" s="19">
        <v>0</v>
      </c>
      <c r="FE61" s="19">
        <v>0</v>
      </c>
      <c r="FF61" s="19">
        <v>1</v>
      </c>
      <c r="FG61" s="19">
        <v>0</v>
      </c>
      <c r="FH61" s="19">
        <v>1</v>
      </c>
      <c r="FI61" s="19">
        <v>0</v>
      </c>
      <c r="FJ61" s="19">
        <v>1</v>
      </c>
      <c r="FK61" s="19">
        <v>0</v>
      </c>
      <c r="FO61" s="19">
        <v>0</v>
      </c>
      <c r="FR61" s="19">
        <v>0</v>
      </c>
      <c r="FT61" s="25" t="s">
        <v>47</v>
      </c>
      <c r="FU61" s="19">
        <v>2</v>
      </c>
      <c r="FV61" s="20">
        <v>3</v>
      </c>
      <c r="FW61" s="19">
        <v>1</v>
      </c>
      <c r="FX61" s="19">
        <v>3</v>
      </c>
      <c r="GA61" s="19">
        <v>0</v>
      </c>
      <c r="GB61" s="19">
        <v>1</v>
      </c>
      <c r="GC61" s="19">
        <v>1</v>
      </c>
      <c r="GD61" s="19">
        <v>0</v>
      </c>
      <c r="GE61" s="19">
        <v>1</v>
      </c>
      <c r="GF61" s="19">
        <v>1</v>
      </c>
      <c r="GG61" s="19">
        <v>1</v>
      </c>
      <c r="GH61" s="19">
        <v>1</v>
      </c>
      <c r="GI61" s="19">
        <v>1</v>
      </c>
      <c r="GJ61" s="19">
        <v>0</v>
      </c>
      <c r="GK61" s="19">
        <v>1</v>
      </c>
      <c r="GL61" s="19">
        <v>0</v>
      </c>
      <c r="GM61" s="19">
        <v>0</v>
      </c>
      <c r="GN61" s="19">
        <v>0</v>
      </c>
      <c r="GO61" s="19">
        <v>0</v>
      </c>
      <c r="GP61" s="19">
        <v>0</v>
      </c>
      <c r="GQ61" s="19">
        <v>0</v>
      </c>
      <c r="GR61" s="19">
        <v>0</v>
      </c>
      <c r="GS61" s="19">
        <v>0</v>
      </c>
      <c r="GT61" s="19">
        <v>0</v>
      </c>
      <c r="GU61" s="19">
        <v>1</v>
      </c>
      <c r="GV61" s="19">
        <v>2</v>
      </c>
      <c r="GW61" s="19">
        <v>1</v>
      </c>
      <c r="GX61" s="19">
        <v>1</v>
      </c>
      <c r="GY61" s="19">
        <v>3</v>
      </c>
      <c r="GZ61" s="25" t="s">
        <v>47</v>
      </c>
      <c r="HA61" s="19">
        <v>0</v>
      </c>
      <c r="HC61" s="19">
        <v>2</v>
      </c>
      <c r="HD61" s="20" t="b">
        <f t="shared" si="87"/>
        <v>1</v>
      </c>
      <c r="HE61" s="21" t="b">
        <f t="shared" si="88"/>
        <v>0</v>
      </c>
      <c r="HF61" s="21" t="b">
        <f t="shared" si="3"/>
        <v>1</v>
      </c>
      <c r="HG61" s="19" t="b">
        <f t="shared" si="51"/>
        <v>1</v>
      </c>
      <c r="HH61" s="20" t="b">
        <f t="shared" si="52"/>
        <v>0</v>
      </c>
      <c r="HI61" s="19" t="b">
        <f t="shared" si="53"/>
        <v>0</v>
      </c>
      <c r="HJ61" s="19" t="b">
        <f t="shared" si="54"/>
        <v>1</v>
      </c>
      <c r="HK61" s="19" t="b">
        <f t="shared" si="55"/>
        <v>0</v>
      </c>
      <c r="HL61" s="20" t="b">
        <f t="shared" si="56"/>
        <v>1</v>
      </c>
      <c r="HM61" s="19" t="b">
        <f t="shared" si="57"/>
        <v>1</v>
      </c>
      <c r="HN61" s="19" t="b">
        <f t="shared" si="58"/>
        <v>0</v>
      </c>
      <c r="HO61" s="19" t="b">
        <f t="shared" si="59"/>
        <v>0</v>
      </c>
      <c r="HP61" s="19" t="b">
        <f t="shared" si="13"/>
        <v>0</v>
      </c>
      <c r="HQ61" s="19" t="b">
        <f t="shared" si="60"/>
        <v>0</v>
      </c>
      <c r="HR61" s="19" t="b">
        <f t="shared" si="15"/>
        <v>1</v>
      </c>
      <c r="HS61" s="20" t="b">
        <f t="shared" si="61"/>
        <v>0</v>
      </c>
      <c r="HT61" s="19" t="b">
        <f t="shared" si="62"/>
        <v>0</v>
      </c>
      <c r="HU61" s="19" t="b">
        <f t="shared" si="63"/>
        <v>0</v>
      </c>
      <c r="HV61" s="19" t="b">
        <f t="shared" si="64"/>
        <v>0</v>
      </c>
      <c r="HW61" s="19" t="b">
        <f t="shared" si="20"/>
        <v>0</v>
      </c>
      <c r="HX61" s="19" t="b">
        <f t="shared" si="65"/>
        <v>0</v>
      </c>
      <c r="HY61" s="19" t="b">
        <f t="shared" si="66"/>
        <v>0</v>
      </c>
      <c r="HZ61" s="19" t="b">
        <f t="shared" si="23"/>
        <v>0</v>
      </c>
      <c r="IA61" s="20" t="b">
        <f t="shared" si="67"/>
        <v>1</v>
      </c>
      <c r="IB61" s="21" t="b">
        <f t="shared" si="25"/>
        <v>1</v>
      </c>
      <c r="IC61" s="19" t="b">
        <f t="shared" si="68"/>
        <v>0</v>
      </c>
      <c r="ID61" s="19" t="b">
        <f t="shared" si="69"/>
        <v>0</v>
      </c>
      <c r="IE61" s="19" t="b">
        <f t="shared" si="70"/>
        <v>0</v>
      </c>
      <c r="IF61" s="19" t="b">
        <f t="shared" si="29"/>
        <v>0</v>
      </c>
      <c r="IG61" s="19" t="b">
        <f t="shared" si="47"/>
        <v>0</v>
      </c>
      <c r="IH61" s="20">
        <f t="shared" si="71"/>
        <v>0</v>
      </c>
      <c r="II61" s="19">
        <f t="shared" si="72"/>
        <v>0</v>
      </c>
      <c r="IJ61" s="19">
        <f t="shared" si="73"/>
        <v>0</v>
      </c>
      <c r="IK61" s="19">
        <f t="shared" si="74"/>
        <v>0</v>
      </c>
      <c r="IL61" s="19">
        <f t="shared" si="75"/>
        <v>0</v>
      </c>
      <c r="IM61" s="19">
        <f t="shared" si="76"/>
        <v>0</v>
      </c>
      <c r="IN61" s="19">
        <f t="shared" si="77"/>
        <v>0</v>
      </c>
      <c r="IO61" s="19">
        <f t="shared" si="78"/>
        <v>0</v>
      </c>
      <c r="IP61" s="19">
        <f t="shared" si="79"/>
        <v>0</v>
      </c>
      <c r="IQ61" s="19">
        <f t="shared" si="80"/>
        <v>0</v>
      </c>
      <c r="IR61" s="19">
        <f t="shared" si="81"/>
        <v>0</v>
      </c>
      <c r="IS61" s="19">
        <f t="shared" si="82"/>
        <v>0</v>
      </c>
      <c r="IT61" s="19">
        <f t="shared" si="83"/>
        <v>0</v>
      </c>
      <c r="IU61" s="19">
        <f t="shared" si="84"/>
        <v>14</v>
      </c>
      <c r="IV61" s="19">
        <f t="shared" si="85"/>
        <v>0</v>
      </c>
      <c r="IW61" s="19">
        <f t="shared" si="86"/>
        <v>0</v>
      </c>
      <c r="IX61" s="19">
        <f t="shared" si="50"/>
        <v>14</v>
      </c>
      <c r="IY61" s="22">
        <f t="shared" si="49"/>
        <v>0.66176470588235292</v>
      </c>
    </row>
    <row r="62" spans="1:259" x14ac:dyDescent="0.25">
      <c r="A62" s="18" t="b">
        <f t="shared" si="0"/>
        <v>1</v>
      </c>
      <c r="B62" s="23" t="s">
        <v>851</v>
      </c>
      <c r="C62" s="20" t="s">
        <v>882</v>
      </c>
      <c r="E62" s="19">
        <v>1980.2</v>
      </c>
      <c r="H62" s="19">
        <v>100</v>
      </c>
      <c r="I62" s="19">
        <v>1</v>
      </c>
      <c r="J62" s="19">
        <v>1</v>
      </c>
      <c r="K62" s="19">
        <v>1</v>
      </c>
      <c r="L62" s="19">
        <v>1</v>
      </c>
      <c r="M62" s="19">
        <v>1</v>
      </c>
      <c r="N62" s="19">
        <v>1</v>
      </c>
      <c r="O62" s="19">
        <v>1</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I62" s="19">
        <v>0</v>
      </c>
      <c r="AK62" s="19">
        <v>0</v>
      </c>
      <c r="AL62" s="25" t="s">
        <v>47</v>
      </c>
      <c r="AN62" s="19">
        <v>0</v>
      </c>
      <c r="AO62" s="19">
        <v>0</v>
      </c>
      <c r="AP62" s="19">
        <v>0</v>
      </c>
      <c r="AQ62" s="19">
        <v>0</v>
      </c>
      <c r="AR62" s="19">
        <v>0</v>
      </c>
      <c r="AS62" s="19">
        <v>0</v>
      </c>
      <c r="AT62" s="19">
        <v>0</v>
      </c>
      <c r="AU62" s="19">
        <v>0</v>
      </c>
      <c r="AV62" s="19">
        <v>0</v>
      </c>
      <c r="AW62" s="19">
        <v>0</v>
      </c>
      <c r="AX62" s="19">
        <v>0</v>
      </c>
      <c r="AY62" s="19">
        <v>0</v>
      </c>
      <c r="AZ62" s="19">
        <v>0</v>
      </c>
      <c r="BA62" s="19">
        <v>0</v>
      </c>
      <c r="BB62" s="19">
        <v>0</v>
      </c>
      <c r="BC62" s="19">
        <v>0</v>
      </c>
      <c r="BD62" s="19">
        <v>0</v>
      </c>
      <c r="BE62" s="19">
        <v>0</v>
      </c>
      <c r="BF62" s="19">
        <v>0</v>
      </c>
      <c r="BL62" s="19">
        <v>2</v>
      </c>
      <c r="BM62" s="20">
        <v>1</v>
      </c>
      <c r="BN62" s="19">
        <v>1</v>
      </c>
      <c r="BO62" s="19">
        <v>1</v>
      </c>
      <c r="BP62" s="19">
        <v>0</v>
      </c>
      <c r="BQ62" s="19">
        <v>0</v>
      </c>
      <c r="BR62" s="19">
        <v>6</v>
      </c>
      <c r="BS62" s="19">
        <v>2</v>
      </c>
      <c r="BT62" s="19">
        <v>1</v>
      </c>
      <c r="BU62" s="19">
        <v>3</v>
      </c>
      <c r="BV62" s="19">
        <v>0</v>
      </c>
      <c r="BW62" s="19">
        <v>0</v>
      </c>
      <c r="BX62" s="19">
        <v>0</v>
      </c>
      <c r="BY62" s="19">
        <v>0</v>
      </c>
      <c r="BZ62" s="19">
        <v>0</v>
      </c>
      <c r="CA62" s="19">
        <v>1</v>
      </c>
      <c r="CB62" s="19">
        <v>0</v>
      </c>
      <c r="CC62" s="25" t="s">
        <v>47</v>
      </c>
      <c r="CD62" s="19">
        <v>2</v>
      </c>
      <c r="CE62" s="20">
        <v>1</v>
      </c>
      <c r="CG62" s="19">
        <v>1980.1</v>
      </c>
      <c r="CJ62" s="24">
        <v>0.95</v>
      </c>
      <c r="CK62" s="19">
        <v>1</v>
      </c>
      <c r="CL62" s="19">
        <v>1</v>
      </c>
      <c r="CM62" s="19">
        <v>1</v>
      </c>
      <c r="CN62" s="19">
        <v>1</v>
      </c>
      <c r="CO62" s="19">
        <v>1</v>
      </c>
      <c r="CP62" s="19">
        <v>1</v>
      </c>
      <c r="CQ62" s="19">
        <v>1</v>
      </c>
      <c r="CR62" s="19">
        <v>0</v>
      </c>
      <c r="CS62" s="19">
        <v>0</v>
      </c>
      <c r="CT62" s="19">
        <v>0</v>
      </c>
      <c r="CU62" s="19">
        <v>0</v>
      </c>
      <c r="CV62" s="19">
        <v>0</v>
      </c>
      <c r="CW62" s="19">
        <v>0</v>
      </c>
      <c r="CX62" s="19">
        <v>0</v>
      </c>
      <c r="CY62" s="19">
        <v>0</v>
      </c>
      <c r="CZ62" s="19">
        <v>0</v>
      </c>
      <c r="DA62" s="19">
        <v>0</v>
      </c>
      <c r="DB62" s="19">
        <v>0</v>
      </c>
      <c r="DC62" s="19">
        <v>0</v>
      </c>
      <c r="DD62" s="19">
        <v>0</v>
      </c>
      <c r="DE62" s="19">
        <v>0</v>
      </c>
      <c r="DF62" s="19">
        <v>0</v>
      </c>
      <c r="DG62" s="19">
        <v>0</v>
      </c>
      <c r="DH62" s="19">
        <v>0</v>
      </c>
      <c r="DI62" s="19">
        <v>0</v>
      </c>
      <c r="DK62" s="19">
        <v>1</v>
      </c>
      <c r="DL62" s="24">
        <v>1</v>
      </c>
      <c r="DM62" s="19">
        <v>1</v>
      </c>
      <c r="DN62" s="25" t="s">
        <v>682</v>
      </c>
      <c r="DP62" s="19">
        <v>0</v>
      </c>
      <c r="DQ62" s="19">
        <v>0</v>
      </c>
      <c r="DR62" s="19">
        <v>0</v>
      </c>
      <c r="DS62" s="19">
        <v>0</v>
      </c>
      <c r="DT62" s="19">
        <v>0</v>
      </c>
      <c r="DU62" s="19">
        <v>0</v>
      </c>
      <c r="DV62" s="19">
        <v>0</v>
      </c>
      <c r="DW62" s="19">
        <v>0</v>
      </c>
      <c r="DX62" s="19">
        <v>0</v>
      </c>
      <c r="DY62" s="19">
        <v>0</v>
      </c>
      <c r="DZ62" s="19">
        <v>0</v>
      </c>
      <c r="EA62" s="19">
        <v>0</v>
      </c>
      <c r="EB62" s="19">
        <v>0</v>
      </c>
      <c r="EC62" s="19">
        <v>0</v>
      </c>
      <c r="ED62" s="19">
        <v>0</v>
      </c>
      <c r="EE62" s="19">
        <v>0</v>
      </c>
      <c r="EF62" s="19">
        <v>0</v>
      </c>
      <c r="EG62" s="19">
        <v>0</v>
      </c>
      <c r="EH62" s="19">
        <v>0</v>
      </c>
      <c r="EN62" s="19">
        <v>2</v>
      </c>
      <c r="EO62" s="20">
        <v>1</v>
      </c>
      <c r="EP62" s="19">
        <v>1</v>
      </c>
      <c r="EQ62" s="19">
        <v>0</v>
      </c>
      <c r="ER62" s="19">
        <v>1</v>
      </c>
      <c r="ES62" s="19">
        <v>1</v>
      </c>
      <c r="EV62" s="19">
        <v>1</v>
      </c>
      <c r="EW62" s="19">
        <v>1</v>
      </c>
      <c r="EX62" s="19">
        <v>1</v>
      </c>
      <c r="EY62" s="19">
        <v>0</v>
      </c>
      <c r="EZ62" s="19">
        <v>0</v>
      </c>
      <c r="FA62" s="19">
        <v>1</v>
      </c>
      <c r="FB62" s="19">
        <v>0</v>
      </c>
      <c r="FC62" s="19">
        <v>1</v>
      </c>
      <c r="FD62" s="19">
        <v>0</v>
      </c>
      <c r="FE62" s="19">
        <v>0</v>
      </c>
      <c r="FF62" s="19">
        <v>1</v>
      </c>
      <c r="FG62" s="19">
        <v>0</v>
      </c>
      <c r="FH62" s="19">
        <v>1</v>
      </c>
      <c r="FI62" s="19">
        <v>0</v>
      </c>
      <c r="FJ62" s="19">
        <v>0</v>
      </c>
      <c r="FK62" s="19">
        <v>0</v>
      </c>
      <c r="FO62" s="19">
        <v>0</v>
      </c>
      <c r="FR62" s="19">
        <v>0</v>
      </c>
      <c r="FT62" s="25" t="s">
        <v>47</v>
      </c>
      <c r="FU62" s="19">
        <v>2</v>
      </c>
      <c r="FV62" s="20">
        <v>3</v>
      </c>
      <c r="FW62" s="19">
        <v>1</v>
      </c>
      <c r="FX62" s="19">
        <v>3</v>
      </c>
      <c r="GA62" s="19">
        <v>0</v>
      </c>
      <c r="GB62" s="19">
        <v>1</v>
      </c>
      <c r="GC62" s="19">
        <v>1</v>
      </c>
      <c r="GD62" s="19">
        <v>0</v>
      </c>
      <c r="GE62" s="19">
        <v>1</v>
      </c>
      <c r="GF62" s="19">
        <v>1</v>
      </c>
      <c r="GG62" s="19">
        <v>1</v>
      </c>
      <c r="GH62" s="19">
        <v>1</v>
      </c>
      <c r="GI62" s="19">
        <v>1</v>
      </c>
      <c r="GJ62" s="19">
        <v>0</v>
      </c>
      <c r="GK62" s="19">
        <v>1</v>
      </c>
      <c r="GL62" s="19">
        <v>0</v>
      </c>
      <c r="GM62" s="19">
        <v>0</v>
      </c>
      <c r="GN62" s="19">
        <v>0</v>
      </c>
      <c r="GO62" s="19">
        <v>0</v>
      </c>
      <c r="GP62" s="19">
        <v>0</v>
      </c>
      <c r="GQ62" s="19">
        <v>0</v>
      </c>
      <c r="GR62" s="19">
        <v>0</v>
      </c>
      <c r="GS62" s="19">
        <v>0</v>
      </c>
      <c r="GT62" s="19">
        <v>1</v>
      </c>
      <c r="GU62" s="19">
        <v>0</v>
      </c>
      <c r="GV62" s="19">
        <v>1</v>
      </c>
      <c r="GW62" s="19">
        <v>1</v>
      </c>
      <c r="GX62" s="19">
        <v>1</v>
      </c>
      <c r="GY62" s="19">
        <v>6</v>
      </c>
      <c r="GZ62" s="25" t="s">
        <v>114</v>
      </c>
      <c r="HA62" s="19">
        <v>0</v>
      </c>
      <c r="HC62" s="19">
        <v>2</v>
      </c>
      <c r="HD62" s="20" t="b">
        <f t="shared" si="87"/>
        <v>1</v>
      </c>
      <c r="HE62" s="21" t="b">
        <f t="shared" si="88"/>
        <v>0</v>
      </c>
      <c r="HF62" s="21" t="b">
        <f t="shared" si="3"/>
        <v>1</v>
      </c>
      <c r="HG62" s="19" t="b">
        <f t="shared" si="51"/>
        <v>1</v>
      </c>
      <c r="HH62" s="20" t="b">
        <f t="shared" si="52"/>
        <v>1</v>
      </c>
      <c r="HI62" s="19" t="b">
        <f t="shared" si="53"/>
        <v>1</v>
      </c>
      <c r="HJ62" s="19" t="b">
        <f t="shared" si="54"/>
        <v>1</v>
      </c>
      <c r="HK62" s="19" t="b">
        <f t="shared" si="55"/>
        <v>1</v>
      </c>
      <c r="HL62" s="20" t="b">
        <f t="shared" si="56"/>
        <v>1</v>
      </c>
      <c r="HM62" s="19" t="b">
        <f t="shared" si="57"/>
        <v>1</v>
      </c>
      <c r="HN62" s="19" t="b">
        <f t="shared" si="58"/>
        <v>0</v>
      </c>
      <c r="HO62" s="19" t="b">
        <f t="shared" si="59"/>
        <v>0</v>
      </c>
      <c r="HP62" s="19" t="b">
        <f t="shared" si="13"/>
        <v>0</v>
      </c>
      <c r="HQ62" s="19" t="b">
        <f t="shared" si="60"/>
        <v>0</v>
      </c>
      <c r="HR62" s="19" t="b">
        <f t="shared" si="15"/>
        <v>1</v>
      </c>
      <c r="HS62" s="20" t="b">
        <f t="shared" si="61"/>
        <v>0</v>
      </c>
      <c r="HT62" s="19" t="b">
        <f t="shared" si="62"/>
        <v>0</v>
      </c>
      <c r="HU62" s="19" t="b">
        <f t="shared" si="63"/>
        <v>0</v>
      </c>
      <c r="HV62" s="19" t="b">
        <f t="shared" si="64"/>
        <v>0</v>
      </c>
      <c r="HW62" s="19" t="b">
        <f t="shared" si="20"/>
        <v>0</v>
      </c>
      <c r="HX62" s="19" t="b">
        <f t="shared" si="65"/>
        <v>0</v>
      </c>
      <c r="HY62" s="19" t="b">
        <f t="shared" si="66"/>
        <v>0</v>
      </c>
      <c r="HZ62" s="19" t="b">
        <f t="shared" si="23"/>
        <v>0</v>
      </c>
      <c r="IA62" s="20" t="b">
        <f t="shared" si="67"/>
        <v>1</v>
      </c>
      <c r="IB62" s="21" t="b">
        <f t="shared" si="25"/>
        <v>1</v>
      </c>
      <c r="IC62" s="19" t="b">
        <f t="shared" si="68"/>
        <v>0</v>
      </c>
      <c r="ID62" s="19" t="b">
        <f t="shared" si="69"/>
        <v>0</v>
      </c>
      <c r="IE62" s="19" t="b">
        <f t="shared" si="70"/>
        <v>1</v>
      </c>
      <c r="IF62" s="19" t="b">
        <f t="shared" si="29"/>
        <v>1</v>
      </c>
      <c r="IG62" s="19" t="b">
        <f t="shared" si="47"/>
        <v>0</v>
      </c>
      <c r="IH62" s="20">
        <f t="shared" si="71"/>
        <v>1</v>
      </c>
      <c r="II62" s="19">
        <f t="shared" si="72"/>
        <v>0</v>
      </c>
      <c r="IJ62" s="19">
        <f t="shared" si="73"/>
        <v>0</v>
      </c>
      <c r="IK62" s="19">
        <f t="shared" si="74"/>
        <v>0</v>
      </c>
      <c r="IL62" s="19">
        <f t="shared" si="75"/>
        <v>0</v>
      </c>
      <c r="IM62" s="19">
        <f t="shared" si="76"/>
        <v>0</v>
      </c>
      <c r="IN62" s="19">
        <f t="shared" si="77"/>
        <v>0</v>
      </c>
      <c r="IO62" s="19">
        <f t="shared" si="78"/>
        <v>0</v>
      </c>
      <c r="IP62" s="19">
        <f t="shared" si="79"/>
        <v>0</v>
      </c>
      <c r="IQ62" s="19">
        <f t="shared" si="80"/>
        <v>0</v>
      </c>
      <c r="IR62" s="19">
        <f t="shared" si="81"/>
        <v>0</v>
      </c>
      <c r="IS62" s="19">
        <f t="shared" si="82"/>
        <v>0</v>
      </c>
      <c r="IT62" s="19">
        <f t="shared" si="83"/>
        <v>0</v>
      </c>
      <c r="IU62" s="19">
        <f t="shared" si="84"/>
        <v>0</v>
      </c>
      <c r="IV62" s="19">
        <f t="shared" si="85"/>
        <v>0</v>
      </c>
      <c r="IW62" s="19">
        <f t="shared" si="86"/>
        <v>0</v>
      </c>
      <c r="IX62" s="19">
        <f t="shared" si="50"/>
        <v>1</v>
      </c>
      <c r="IY62" s="22">
        <f t="shared" si="49"/>
        <v>0.8</v>
      </c>
    </row>
    <row r="63" spans="1:259" x14ac:dyDescent="0.25">
      <c r="A63" s="18" t="b">
        <f t="shared" si="0"/>
        <v>1</v>
      </c>
      <c r="B63" s="23" t="s">
        <v>851</v>
      </c>
      <c r="C63" s="20" t="s">
        <v>883</v>
      </c>
      <c r="E63" s="19">
        <v>1980.5</v>
      </c>
      <c r="H63" s="24">
        <v>0.99</v>
      </c>
      <c r="I63" s="19">
        <v>1</v>
      </c>
      <c r="J63" s="19">
        <v>0</v>
      </c>
      <c r="K63" s="19">
        <v>0</v>
      </c>
      <c r="L63" s="19">
        <v>1</v>
      </c>
      <c r="M63" s="19">
        <v>0</v>
      </c>
      <c r="N63" s="19">
        <v>1</v>
      </c>
      <c r="O63" s="19">
        <v>1</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I63" s="19">
        <v>1</v>
      </c>
      <c r="AJ63" s="19" t="s">
        <v>683</v>
      </c>
      <c r="AK63" s="19">
        <v>0</v>
      </c>
      <c r="AL63" s="25" t="s">
        <v>684</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L63" s="19">
        <v>2</v>
      </c>
      <c r="BM63" s="20">
        <v>1</v>
      </c>
      <c r="BN63" s="19">
        <v>1</v>
      </c>
      <c r="BO63" s="19">
        <v>1</v>
      </c>
      <c r="BP63" s="19">
        <v>0</v>
      </c>
      <c r="BQ63" s="19">
        <v>0</v>
      </c>
      <c r="BR63" s="19">
        <v>5</v>
      </c>
      <c r="BS63" s="19">
        <v>2</v>
      </c>
      <c r="BT63" s="19">
        <v>2</v>
      </c>
      <c r="BU63" s="19">
        <v>2</v>
      </c>
      <c r="BV63" s="19">
        <v>0</v>
      </c>
      <c r="BW63" s="19">
        <v>0</v>
      </c>
      <c r="BX63" s="19">
        <v>0</v>
      </c>
      <c r="BY63" s="19">
        <v>0</v>
      </c>
      <c r="BZ63" s="19">
        <v>0</v>
      </c>
      <c r="CA63" s="19">
        <v>0</v>
      </c>
      <c r="CB63" s="19">
        <v>0</v>
      </c>
      <c r="CC63" s="25" t="s">
        <v>47</v>
      </c>
      <c r="CD63" s="19">
        <v>2</v>
      </c>
      <c r="CE63" s="20">
        <v>1</v>
      </c>
      <c r="CG63" s="19">
        <v>1980.1</v>
      </c>
      <c r="CJ63" s="24">
        <v>0.9</v>
      </c>
      <c r="CK63" s="19">
        <v>1</v>
      </c>
      <c r="CL63" s="19">
        <v>0</v>
      </c>
      <c r="CM63" s="19">
        <v>0</v>
      </c>
      <c r="CN63" s="19">
        <v>1</v>
      </c>
      <c r="CO63" s="19">
        <v>0</v>
      </c>
      <c r="CP63" s="19">
        <v>1</v>
      </c>
      <c r="CQ63" s="19">
        <v>1</v>
      </c>
      <c r="CR63" s="19">
        <v>0</v>
      </c>
      <c r="CS63" s="19">
        <v>0</v>
      </c>
      <c r="CT63" s="19">
        <v>0</v>
      </c>
      <c r="CU63" s="19">
        <v>0</v>
      </c>
      <c r="CV63" s="19">
        <v>0</v>
      </c>
      <c r="CW63" s="19">
        <v>0</v>
      </c>
      <c r="CX63" s="19">
        <v>0</v>
      </c>
      <c r="CY63" s="19">
        <v>0</v>
      </c>
      <c r="CZ63" s="19">
        <v>0</v>
      </c>
      <c r="DA63" s="19">
        <v>0</v>
      </c>
      <c r="DB63" s="19">
        <v>0</v>
      </c>
      <c r="DC63" s="19">
        <v>0</v>
      </c>
      <c r="DD63" s="19">
        <v>0</v>
      </c>
      <c r="DE63" s="19">
        <v>0</v>
      </c>
      <c r="DF63" s="19">
        <v>0</v>
      </c>
      <c r="DG63" s="19">
        <v>0</v>
      </c>
      <c r="DH63" s="19">
        <v>0</v>
      </c>
      <c r="DI63" s="19">
        <v>0</v>
      </c>
      <c r="DK63" s="19">
        <v>1</v>
      </c>
      <c r="DL63" s="24">
        <v>0.66</v>
      </c>
      <c r="DM63" s="19">
        <v>1</v>
      </c>
      <c r="DN63" s="25" t="s">
        <v>47</v>
      </c>
      <c r="DP63" s="19">
        <v>0</v>
      </c>
      <c r="DQ63" s="19">
        <v>0</v>
      </c>
      <c r="DR63" s="19">
        <v>0</v>
      </c>
      <c r="DS63" s="19">
        <v>0</v>
      </c>
      <c r="DT63" s="19">
        <v>0</v>
      </c>
      <c r="DU63" s="19">
        <v>0</v>
      </c>
      <c r="DV63" s="19">
        <v>0</v>
      </c>
      <c r="DW63" s="19">
        <v>0</v>
      </c>
      <c r="DX63" s="19">
        <v>0</v>
      </c>
      <c r="DY63" s="19">
        <v>0</v>
      </c>
      <c r="DZ63" s="19">
        <v>0</v>
      </c>
      <c r="EA63" s="19">
        <v>0</v>
      </c>
      <c r="EB63" s="19">
        <v>0</v>
      </c>
      <c r="EC63" s="19">
        <v>0</v>
      </c>
      <c r="ED63" s="19">
        <v>0</v>
      </c>
      <c r="EE63" s="19">
        <v>0</v>
      </c>
      <c r="EF63" s="19">
        <v>0</v>
      </c>
      <c r="EG63" s="19">
        <v>0</v>
      </c>
      <c r="EH63" s="19">
        <v>0</v>
      </c>
      <c r="EN63" s="19">
        <v>2</v>
      </c>
      <c r="EO63" s="20">
        <v>0</v>
      </c>
      <c r="EP63" s="19">
        <v>0</v>
      </c>
      <c r="EQ63" s="19">
        <v>0</v>
      </c>
      <c r="ER63" s="19">
        <v>0</v>
      </c>
      <c r="EV63" s="19">
        <v>0</v>
      </c>
      <c r="EW63" s="19">
        <v>0</v>
      </c>
      <c r="EX63" s="19">
        <v>0</v>
      </c>
      <c r="EY63" s="19">
        <v>0</v>
      </c>
      <c r="EZ63" s="19">
        <v>0</v>
      </c>
      <c r="FA63" s="19">
        <v>0</v>
      </c>
      <c r="FB63" s="19">
        <v>0</v>
      </c>
      <c r="FC63" s="19">
        <v>0</v>
      </c>
      <c r="FD63" s="19">
        <v>0</v>
      </c>
      <c r="FE63" s="19">
        <v>0</v>
      </c>
      <c r="FF63" s="19">
        <v>1</v>
      </c>
      <c r="FG63" s="19">
        <v>0</v>
      </c>
      <c r="FH63" s="19">
        <v>1</v>
      </c>
      <c r="FI63" s="19">
        <v>0</v>
      </c>
      <c r="FJ63" s="19">
        <v>0</v>
      </c>
      <c r="FK63" s="19">
        <v>0</v>
      </c>
      <c r="FO63" s="19">
        <v>0</v>
      </c>
      <c r="FR63" s="19">
        <v>0</v>
      </c>
      <c r="FT63" s="25" t="s">
        <v>115</v>
      </c>
      <c r="FU63" s="19">
        <v>2</v>
      </c>
      <c r="FV63" s="20">
        <v>3</v>
      </c>
      <c r="FW63" s="19">
        <v>1</v>
      </c>
      <c r="FX63" s="19">
        <v>3</v>
      </c>
      <c r="GA63" s="19">
        <v>0</v>
      </c>
      <c r="GB63" s="19">
        <v>1</v>
      </c>
      <c r="GC63" s="19">
        <v>1</v>
      </c>
      <c r="GD63" s="19">
        <v>0</v>
      </c>
      <c r="GE63" s="19">
        <v>1</v>
      </c>
      <c r="GF63" s="19">
        <v>1</v>
      </c>
      <c r="GG63" s="19">
        <v>1</v>
      </c>
      <c r="GH63" s="19">
        <v>1</v>
      </c>
      <c r="GI63" s="19">
        <v>1</v>
      </c>
      <c r="GJ63" s="19">
        <v>0</v>
      </c>
      <c r="GK63" s="19">
        <v>1</v>
      </c>
      <c r="GL63" s="19">
        <v>0</v>
      </c>
      <c r="GM63" s="19">
        <v>0</v>
      </c>
      <c r="GN63" s="19">
        <v>0</v>
      </c>
      <c r="GO63" s="19">
        <v>0</v>
      </c>
      <c r="GP63" s="19">
        <v>0</v>
      </c>
      <c r="GQ63" s="19">
        <v>0</v>
      </c>
      <c r="GR63" s="19">
        <v>0</v>
      </c>
      <c r="GS63" s="19">
        <v>1</v>
      </c>
      <c r="GT63" s="19">
        <v>1</v>
      </c>
      <c r="GU63" s="19">
        <v>0</v>
      </c>
      <c r="GV63" s="19">
        <v>1</v>
      </c>
      <c r="GW63" s="19">
        <v>1</v>
      </c>
      <c r="GX63" s="19">
        <v>1</v>
      </c>
      <c r="GY63" s="19">
        <v>7</v>
      </c>
      <c r="GZ63" s="25" t="s">
        <v>116</v>
      </c>
      <c r="HA63" s="19">
        <v>0</v>
      </c>
      <c r="HC63" s="19">
        <v>2</v>
      </c>
      <c r="HD63" s="20" t="b">
        <f t="shared" si="87"/>
        <v>1</v>
      </c>
      <c r="HE63" s="21" t="b">
        <f t="shared" si="88"/>
        <v>0</v>
      </c>
      <c r="HF63" s="21" t="b">
        <f t="shared" si="3"/>
        <v>1</v>
      </c>
      <c r="HG63" s="19" t="b">
        <f t="shared" si="51"/>
        <v>1</v>
      </c>
      <c r="HH63" s="20" t="b">
        <f t="shared" si="52"/>
        <v>0</v>
      </c>
      <c r="HI63" s="19" t="b">
        <f t="shared" si="53"/>
        <v>0</v>
      </c>
      <c r="HJ63" s="19" t="b">
        <f t="shared" si="54"/>
        <v>1</v>
      </c>
      <c r="HK63" s="19" t="b">
        <f t="shared" si="55"/>
        <v>0</v>
      </c>
      <c r="HL63" s="20" t="b">
        <f t="shared" si="56"/>
        <v>1</v>
      </c>
      <c r="HM63" s="19" t="b">
        <f t="shared" si="57"/>
        <v>1</v>
      </c>
      <c r="HN63" s="19" t="b">
        <f t="shared" si="58"/>
        <v>0</v>
      </c>
      <c r="HO63" s="19" t="b">
        <f t="shared" si="59"/>
        <v>0</v>
      </c>
      <c r="HP63" s="19" t="b">
        <f t="shared" si="13"/>
        <v>0</v>
      </c>
      <c r="HQ63" s="19" t="b">
        <f t="shared" si="60"/>
        <v>0</v>
      </c>
      <c r="HR63" s="19" t="b">
        <f t="shared" si="15"/>
        <v>1</v>
      </c>
      <c r="HS63" s="20" t="b">
        <f t="shared" si="61"/>
        <v>0</v>
      </c>
      <c r="HT63" s="19" t="b">
        <f t="shared" si="62"/>
        <v>0</v>
      </c>
      <c r="HU63" s="19" t="b">
        <f t="shared" si="63"/>
        <v>0</v>
      </c>
      <c r="HV63" s="19" t="b">
        <f t="shared" si="64"/>
        <v>0</v>
      </c>
      <c r="HW63" s="19" t="b">
        <f t="shared" si="20"/>
        <v>0</v>
      </c>
      <c r="HX63" s="19" t="b">
        <f t="shared" si="65"/>
        <v>0</v>
      </c>
      <c r="HY63" s="19" t="b">
        <f t="shared" si="66"/>
        <v>0</v>
      </c>
      <c r="HZ63" s="19" t="b">
        <f t="shared" si="23"/>
        <v>0</v>
      </c>
      <c r="IA63" s="20" t="b">
        <f t="shared" si="67"/>
        <v>1</v>
      </c>
      <c r="IB63" s="21" t="b">
        <f t="shared" si="25"/>
        <v>1</v>
      </c>
      <c r="IC63" s="19" t="b">
        <f t="shared" si="68"/>
        <v>0</v>
      </c>
      <c r="ID63" s="19" t="b">
        <f t="shared" si="69"/>
        <v>0</v>
      </c>
      <c r="IE63" s="19" t="b">
        <f t="shared" si="70"/>
        <v>1</v>
      </c>
      <c r="IF63" s="19" t="b">
        <f t="shared" si="29"/>
        <v>1</v>
      </c>
      <c r="IG63" s="19" t="b">
        <f t="shared" si="47"/>
        <v>0</v>
      </c>
      <c r="IH63" s="20">
        <f t="shared" si="71"/>
        <v>0</v>
      </c>
      <c r="II63" s="19">
        <f t="shared" si="72"/>
        <v>0</v>
      </c>
      <c r="IJ63" s="19">
        <f t="shared" si="73"/>
        <v>0</v>
      </c>
      <c r="IK63" s="19">
        <f t="shared" si="74"/>
        <v>0</v>
      </c>
      <c r="IL63" s="19">
        <f t="shared" si="75"/>
        <v>0</v>
      </c>
      <c r="IM63" s="19">
        <f t="shared" si="76"/>
        <v>0</v>
      </c>
      <c r="IN63" s="19">
        <f t="shared" si="77"/>
        <v>0</v>
      </c>
      <c r="IO63" s="19">
        <f t="shared" si="78"/>
        <v>0</v>
      </c>
      <c r="IP63" s="19">
        <f t="shared" si="79"/>
        <v>0</v>
      </c>
      <c r="IQ63" s="19">
        <f t="shared" si="80"/>
        <v>0</v>
      </c>
      <c r="IR63" s="19">
        <f t="shared" si="81"/>
        <v>0</v>
      </c>
      <c r="IS63" s="19">
        <f t="shared" si="82"/>
        <v>0</v>
      </c>
      <c r="IT63" s="19">
        <f t="shared" si="83"/>
        <v>0</v>
      </c>
      <c r="IU63" s="19">
        <f t="shared" si="84"/>
        <v>14</v>
      </c>
      <c r="IV63" s="19">
        <f t="shared" si="85"/>
        <v>0</v>
      </c>
      <c r="IW63" s="19">
        <f t="shared" si="86"/>
        <v>0</v>
      </c>
      <c r="IX63" s="19">
        <f t="shared" si="50"/>
        <v>14</v>
      </c>
      <c r="IY63" s="22">
        <f t="shared" si="49"/>
        <v>0.66176470588235292</v>
      </c>
    </row>
    <row r="64" spans="1:259" x14ac:dyDescent="0.25">
      <c r="A64" s="18" t="b">
        <f t="shared" si="0"/>
        <v>1</v>
      </c>
      <c r="B64" s="19" t="s">
        <v>817</v>
      </c>
      <c r="C64" s="20" t="s">
        <v>884</v>
      </c>
      <c r="F64" s="19">
        <v>1981.22</v>
      </c>
      <c r="H64" s="19">
        <v>10</v>
      </c>
      <c r="I64" s="19">
        <v>1</v>
      </c>
      <c r="J64" s="19">
        <v>0</v>
      </c>
      <c r="K64" s="19">
        <v>0</v>
      </c>
      <c r="L64" s="19">
        <v>0</v>
      </c>
      <c r="M64" s="19">
        <v>1</v>
      </c>
      <c r="N64" s="19">
        <v>1</v>
      </c>
      <c r="O64" s="19">
        <v>1</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I64" s="19">
        <v>1</v>
      </c>
      <c r="AJ64" s="19">
        <v>23</v>
      </c>
      <c r="AK64" s="19">
        <v>0</v>
      </c>
      <c r="AL64" s="25" t="s">
        <v>47</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L64" s="19">
        <v>2</v>
      </c>
      <c r="BM64" s="20">
        <v>1</v>
      </c>
      <c r="BN64" s="19">
        <v>1</v>
      </c>
      <c r="BO64" s="19">
        <v>1</v>
      </c>
      <c r="BP64" s="19">
        <v>0</v>
      </c>
      <c r="BQ64" s="19">
        <v>0</v>
      </c>
      <c r="BR64" s="19">
        <v>1</v>
      </c>
      <c r="BS64" s="19">
        <v>2</v>
      </c>
      <c r="BT64" s="19">
        <v>2</v>
      </c>
      <c r="BU64" s="19">
        <v>1</v>
      </c>
      <c r="BV64" s="19">
        <v>0</v>
      </c>
      <c r="BW64" s="19">
        <v>0</v>
      </c>
      <c r="BX64" s="19">
        <v>0</v>
      </c>
      <c r="BY64" s="19">
        <v>0</v>
      </c>
      <c r="BZ64" s="19">
        <v>0</v>
      </c>
      <c r="CA64" s="19">
        <v>0</v>
      </c>
      <c r="CB64" s="19">
        <v>0</v>
      </c>
      <c r="CC64" s="25" t="s">
        <v>47</v>
      </c>
      <c r="CD64" s="19">
        <v>2</v>
      </c>
      <c r="CE64" s="20">
        <v>0</v>
      </c>
      <c r="CR64" s="19">
        <v>0</v>
      </c>
      <c r="CS64" s="19">
        <v>0</v>
      </c>
      <c r="CT64" s="19">
        <v>0</v>
      </c>
      <c r="CU64" s="19">
        <v>0</v>
      </c>
      <c r="CV64" s="19">
        <v>0</v>
      </c>
      <c r="CW64" s="19">
        <v>0</v>
      </c>
      <c r="CX64" s="19">
        <v>0</v>
      </c>
      <c r="CY64" s="19">
        <v>0</v>
      </c>
      <c r="CZ64" s="19">
        <v>0</v>
      </c>
      <c r="DA64" s="19">
        <v>0</v>
      </c>
      <c r="DB64" s="19">
        <v>0</v>
      </c>
      <c r="DC64" s="19">
        <v>0</v>
      </c>
      <c r="DD64" s="19">
        <v>0</v>
      </c>
      <c r="DE64" s="19">
        <v>0</v>
      </c>
      <c r="DF64" s="19">
        <v>0</v>
      </c>
      <c r="DG64" s="19">
        <v>0</v>
      </c>
      <c r="DH64" s="19">
        <v>0</v>
      </c>
      <c r="DI64" s="19">
        <v>0</v>
      </c>
      <c r="DP64" s="19">
        <v>0</v>
      </c>
      <c r="DQ64" s="19">
        <v>0</v>
      </c>
      <c r="DR64" s="19">
        <v>0</v>
      </c>
      <c r="DS64" s="19">
        <v>0</v>
      </c>
      <c r="DT64" s="19">
        <v>0</v>
      </c>
      <c r="DU64" s="19">
        <v>0</v>
      </c>
      <c r="DV64" s="19">
        <v>0</v>
      </c>
      <c r="DW64" s="19">
        <v>0</v>
      </c>
      <c r="DX64" s="19">
        <v>0</v>
      </c>
      <c r="DY64" s="19">
        <v>0</v>
      </c>
      <c r="DZ64" s="19">
        <v>0</v>
      </c>
      <c r="EA64" s="19">
        <v>0</v>
      </c>
      <c r="EB64" s="19">
        <v>0</v>
      </c>
      <c r="EC64" s="19">
        <v>0</v>
      </c>
      <c r="ED64" s="19">
        <v>0</v>
      </c>
      <c r="EE64" s="19">
        <v>0</v>
      </c>
      <c r="EF64" s="19">
        <v>0</v>
      </c>
      <c r="EG64" s="19">
        <v>0</v>
      </c>
      <c r="EH64" s="19">
        <v>0</v>
      </c>
      <c r="EM64" s="25" t="s">
        <v>35</v>
      </c>
      <c r="EN64" s="19">
        <v>2</v>
      </c>
      <c r="EO64" s="20">
        <v>0</v>
      </c>
      <c r="EP64" s="19">
        <v>0</v>
      </c>
      <c r="EQ64" s="19">
        <v>0</v>
      </c>
      <c r="ER64" s="19">
        <v>0</v>
      </c>
      <c r="EV64" s="19">
        <v>1</v>
      </c>
      <c r="EW64" s="19">
        <v>0</v>
      </c>
      <c r="EX64" s="19">
        <v>0</v>
      </c>
      <c r="EY64" s="19">
        <v>0</v>
      </c>
      <c r="EZ64" s="19">
        <v>0</v>
      </c>
      <c r="FA64" s="19">
        <v>1</v>
      </c>
      <c r="FB64" s="19">
        <v>0</v>
      </c>
      <c r="FC64" s="19">
        <v>1</v>
      </c>
      <c r="FD64" s="19">
        <v>0</v>
      </c>
      <c r="FE64" s="19">
        <v>1</v>
      </c>
      <c r="FF64" s="19">
        <v>0</v>
      </c>
      <c r="FG64" s="19">
        <v>0</v>
      </c>
      <c r="FH64" s="19">
        <v>0</v>
      </c>
      <c r="FI64" s="19">
        <v>0</v>
      </c>
      <c r="FJ64" s="19">
        <v>0</v>
      </c>
      <c r="FK64" s="19">
        <v>0</v>
      </c>
      <c r="FO64" s="19">
        <v>0</v>
      </c>
      <c r="FR64" s="19">
        <v>0</v>
      </c>
      <c r="FT64" s="25" t="s">
        <v>47</v>
      </c>
      <c r="FU64" s="19">
        <v>2</v>
      </c>
      <c r="FV64" s="20">
        <v>3</v>
      </c>
      <c r="FW64" s="19">
        <v>1</v>
      </c>
      <c r="FX64" s="19">
        <v>1</v>
      </c>
      <c r="FY64" s="19">
        <v>1</v>
      </c>
      <c r="FZ64" s="19">
        <v>1</v>
      </c>
      <c r="GA64" s="19">
        <v>0</v>
      </c>
      <c r="GB64" s="19">
        <v>1</v>
      </c>
      <c r="GC64" s="19">
        <v>0</v>
      </c>
      <c r="GD64" s="19">
        <v>0</v>
      </c>
      <c r="GE64" s="19">
        <v>1</v>
      </c>
      <c r="GF64" s="19">
        <v>0</v>
      </c>
      <c r="GG64" s="19">
        <v>0</v>
      </c>
      <c r="GH64" s="19">
        <v>0</v>
      </c>
      <c r="GI64" s="19">
        <v>1</v>
      </c>
      <c r="GJ64" s="19">
        <v>0</v>
      </c>
      <c r="GK64" s="19">
        <v>0</v>
      </c>
      <c r="GL64" s="19">
        <v>0</v>
      </c>
      <c r="GM64" s="19">
        <v>0</v>
      </c>
      <c r="GN64" s="19">
        <v>0</v>
      </c>
      <c r="GO64" s="19">
        <v>0</v>
      </c>
      <c r="GP64" s="19">
        <v>0</v>
      </c>
      <c r="GQ64" s="19">
        <v>0</v>
      </c>
      <c r="GR64" s="19">
        <v>0</v>
      </c>
      <c r="GS64" s="19">
        <v>0</v>
      </c>
      <c r="GT64" s="19">
        <v>0</v>
      </c>
      <c r="GU64" s="19">
        <v>1</v>
      </c>
      <c r="GV64" s="19">
        <v>4</v>
      </c>
      <c r="GW64" s="19">
        <v>0</v>
      </c>
      <c r="GX64" s="19">
        <v>0</v>
      </c>
      <c r="GY64" s="19">
        <v>1</v>
      </c>
      <c r="GZ64" s="25" t="s">
        <v>47</v>
      </c>
      <c r="HA64" s="19">
        <v>0</v>
      </c>
      <c r="HB64" s="19" t="s">
        <v>45</v>
      </c>
      <c r="HC64" s="19">
        <v>2</v>
      </c>
      <c r="HD64" s="20" t="b">
        <f t="shared" si="87"/>
        <v>1</v>
      </c>
      <c r="HE64" s="21" t="b">
        <f t="shared" si="88"/>
        <v>0</v>
      </c>
      <c r="HF64" s="21" t="b">
        <f t="shared" si="3"/>
        <v>1</v>
      </c>
      <c r="HG64" s="19" t="b">
        <f t="shared" si="51"/>
        <v>0</v>
      </c>
      <c r="HH64" s="20" t="b">
        <f t="shared" si="52"/>
        <v>0</v>
      </c>
      <c r="HI64" s="19" t="b">
        <f t="shared" si="53"/>
        <v>0</v>
      </c>
      <c r="HJ64" s="19" t="b">
        <f t="shared" si="54"/>
        <v>0</v>
      </c>
      <c r="HK64" s="19" t="b">
        <f t="shared" si="55"/>
        <v>1</v>
      </c>
      <c r="HL64" s="20" t="b">
        <f t="shared" si="56"/>
        <v>1</v>
      </c>
      <c r="HM64" s="19" t="b">
        <f t="shared" si="57"/>
        <v>0</v>
      </c>
      <c r="HN64" s="19" t="b">
        <f t="shared" si="58"/>
        <v>1</v>
      </c>
      <c r="HO64" s="19" t="b">
        <f t="shared" si="59"/>
        <v>0</v>
      </c>
      <c r="HP64" s="19" t="b">
        <f t="shared" si="13"/>
        <v>1</v>
      </c>
      <c r="HQ64" s="19" t="b">
        <f t="shared" si="60"/>
        <v>0</v>
      </c>
      <c r="HR64" s="19" t="b">
        <f t="shared" si="15"/>
        <v>1</v>
      </c>
      <c r="HS64" s="20" t="b">
        <f t="shared" si="61"/>
        <v>0</v>
      </c>
      <c r="HT64" s="19" t="b">
        <f t="shared" si="62"/>
        <v>0</v>
      </c>
      <c r="HU64" s="19" t="b">
        <f t="shared" si="63"/>
        <v>0</v>
      </c>
      <c r="HV64" s="19" t="b">
        <f t="shared" si="64"/>
        <v>0</v>
      </c>
      <c r="HW64" s="19" t="b">
        <f t="shared" si="20"/>
        <v>0</v>
      </c>
      <c r="HX64" s="19" t="b">
        <f t="shared" si="65"/>
        <v>0</v>
      </c>
      <c r="HY64" s="19" t="b">
        <f t="shared" si="66"/>
        <v>0</v>
      </c>
      <c r="HZ64" s="19" t="b">
        <f t="shared" si="23"/>
        <v>0</v>
      </c>
      <c r="IA64" s="20" t="b">
        <f t="shared" si="67"/>
        <v>0</v>
      </c>
      <c r="IB64" s="21" t="b">
        <f t="shared" si="25"/>
        <v>1</v>
      </c>
      <c r="IC64" s="19" t="b">
        <f t="shared" si="68"/>
        <v>1</v>
      </c>
      <c r="ID64" s="19" t="b">
        <f t="shared" si="69"/>
        <v>0</v>
      </c>
      <c r="IE64" s="19" t="b">
        <f t="shared" si="70"/>
        <v>0</v>
      </c>
      <c r="IF64" s="19" t="b">
        <f t="shared" si="29"/>
        <v>0</v>
      </c>
      <c r="IG64" s="19" t="b">
        <f t="shared" si="47"/>
        <v>1</v>
      </c>
      <c r="IH64" s="20">
        <f t="shared" si="71"/>
        <v>0</v>
      </c>
      <c r="II64" s="19">
        <f t="shared" si="72"/>
        <v>0</v>
      </c>
      <c r="IJ64" s="19">
        <f t="shared" si="73"/>
        <v>0</v>
      </c>
      <c r="IK64" s="19">
        <f t="shared" si="74"/>
        <v>0</v>
      </c>
      <c r="IL64" s="19">
        <f t="shared" si="75"/>
        <v>0</v>
      </c>
      <c r="IM64" s="19">
        <f t="shared" si="76"/>
        <v>0</v>
      </c>
      <c r="IN64" s="19">
        <f t="shared" si="77"/>
        <v>0</v>
      </c>
      <c r="IO64" s="19">
        <f t="shared" si="78"/>
        <v>0</v>
      </c>
      <c r="IP64" s="19">
        <f t="shared" si="79"/>
        <v>0</v>
      </c>
      <c r="IQ64" s="19">
        <f t="shared" si="80"/>
        <v>0</v>
      </c>
      <c r="IR64" s="19">
        <f t="shared" si="81"/>
        <v>0</v>
      </c>
      <c r="IS64" s="19">
        <f t="shared" si="82"/>
        <v>0</v>
      </c>
      <c r="IT64" s="19">
        <f t="shared" si="83"/>
        <v>0</v>
      </c>
      <c r="IU64" s="19">
        <f t="shared" si="84"/>
        <v>0</v>
      </c>
      <c r="IV64" s="19">
        <f t="shared" si="85"/>
        <v>15</v>
      </c>
      <c r="IW64" s="19">
        <f t="shared" si="86"/>
        <v>0</v>
      </c>
      <c r="IX64" s="19">
        <f t="shared" si="50"/>
        <v>15</v>
      </c>
      <c r="IY64" s="22">
        <f t="shared" si="49"/>
        <v>0.1076923076923077</v>
      </c>
    </row>
    <row r="65" spans="1:259" x14ac:dyDescent="0.25">
      <c r="A65" s="18" t="b">
        <f t="shared" si="0"/>
        <v>1</v>
      </c>
      <c r="B65" s="19" t="s">
        <v>817</v>
      </c>
      <c r="C65" s="20" t="s">
        <v>885</v>
      </c>
      <c r="F65" s="19">
        <v>1981.13</v>
      </c>
      <c r="H65" s="19">
        <v>0</v>
      </c>
      <c r="I65" s="19">
        <v>0</v>
      </c>
      <c r="J65" s="19">
        <v>1</v>
      </c>
      <c r="K65" s="19">
        <v>0</v>
      </c>
      <c r="L65" s="19">
        <v>1</v>
      </c>
      <c r="M65" s="19">
        <v>1</v>
      </c>
      <c r="N65" s="19">
        <v>1</v>
      </c>
      <c r="O65" s="19">
        <v>0</v>
      </c>
      <c r="P65" s="19">
        <v>1</v>
      </c>
      <c r="Q65" s="19">
        <v>1</v>
      </c>
      <c r="R65" s="19">
        <v>0</v>
      </c>
      <c r="S65" s="19">
        <v>1</v>
      </c>
      <c r="T65" s="19">
        <v>1</v>
      </c>
      <c r="U65" s="19">
        <v>0</v>
      </c>
      <c r="V65" s="19">
        <v>0</v>
      </c>
      <c r="W65" s="19">
        <v>0</v>
      </c>
      <c r="X65" s="19">
        <v>0</v>
      </c>
      <c r="Y65" s="19">
        <v>0</v>
      </c>
      <c r="Z65" s="19">
        <v>0</v>
      </c>
      <c r="AA65" s="19">
        <v>0</v>
      </c>
      <c r="AB65" s="19">
        <v>0</v>
      </c>
      <c r="AC65" s="19">
        <v>0</v>
      </c>
      <c r="AD65" s="19">
        <v>0</v>
      </c>
      <c r="AE65" s="19">
        <v>0</v>
      </c>
      <c r="AF65" s="19">
        <v>0</v>
      </c>
      <c r="AG65" s="19">
        <v>0</v>
      </c>
      <c r="AI65" s="19">
        <v>1</v>
      </c>
      <c r="AJ65" s="19">
        <v>38</v>
      </c>
      <c r="AK65" s="19">
        <v>1</v>
      </c>
      <c r="AL65" s="25" t="s">
        <v>47</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L65" s="19">
        <v>2</v>
      </c>
      <c r="BM65" s="20">
        <v>1</v>
      </c>
      <c r="BN65" s="19">
        <v>1</v>
      </c>
      <c r="BO65" s="19">
        <v>1</v>
      </c>
      <c r="BP65" s="19">
        <v>0</v>
      </c>
      <c r="BQ65" s="19">
        <v>0</v>
      </c>
      <c r="BR65" s="19">
        <v>8</v>
      </c>
      <c r="BS65" s="19">
        <v>1</v>
      </c>
      <c r="BT65" s="19">
        <v>2</v>
      </c>
      <c r="BU65" s="19">
        <v>1</v>
      </c>
      <c r="BV65" s="19">
        <v>0</v>
      </c>
      <c r="BW65" s="19">
        <v>0</v>
      </c>
      <c r="BX65" s="19">
        <v>0</v>
      </c>
      <c r="BY65" s="19">
        <v>0</v>
      </c>
      <c r="BZ65" s="19">
        <v>0</v>
      </c>
      <c r="CA65" s="19">
        <v>0</v>
      </c>
      <c r="CB65" s="19">
        <v>0</v>
      </c>
      <c r="CC65" s="25" t="s">
        <v>47</v>
      </c>
      <c r="CD65" s="19">
        <v>2</v>
      </c>
      <c r="CE65" s="20">
        <v>0</v>
      </c>
      <c r="CR65" s="19">
        <v>0</v>
      </c>
      <c r="CS65" s="19">
        <v>0</v>
      </c>
      <c r="CT65" s="19">
        <v>0</v>
      </c>
      <c r="CU65" s="19">
        <v>0</v>
      </c>
      <c r="CV65" s="19">
        <v>0</v>
      </c>
      <c r="CW65" s="19">
        <v>0</v>
      </c>
      <c r="CX65" s="19">
        <v>0</v>
      </c>
      <c r="CY65" s="19">
        <v>0</v>
      </c>
      <c r="CZ65" s="19">
        <v>0</v>
      </c>
      <c r="DA65" s="19">
        <v>0</v>
      </c>
      <c r="DB65" s="19">
        <v>0</v>
      </c>
      <c r="DC65" s="19">
        <v>0</v>
      </c>
      <c r="DD65" s="19">
        <v>0</v>
      </c>
      <c r="DE65" s="19">
        <v>0</v>
      </c>
      <c r="DF65" s="19">
        <v>0</v>
      </c>
      <c r="DG65" s="19">
        <v>0</v>
      </c>
      <c r="DH65" s="19">
        <v>0</v>
      </c>
      <c r="DI65" s="19">
        <v>0</v>
      </c>
      <c r="DP65" s="19">
        <v>0</v>
      </c>
      <c r="DQ65" s="19">
        <v>0</v>
      </c>
      <c r="DR65" s="19">
        <v>0</v>
      </c>
      <c r="DS65" s="19">
        <v>0</v>
      </c>
      <c r="DT65" s="19">
        <v>0</v>
      </c>
      <c r="DU65" s="19">
        <v>0</v>
      </c>
      <c r="DV65" s="19">
        <v>0</v>
      </c>
      <c r="DW65" s="19">
        <v>0</v>
      </c>
      <c r="DX65" s="19">
        <v>0</v>
      </c>
      <c r="DY65" s="19">
        <v>0</v>
      </c>
      <c r="DZ65" s="19">
        <v>0</v>
      </c>
      <c r="EA65" s="19">
        <v>0</v>
      </c>
      <c r="EB65" s="19">
        <v>0</v>
      </c>
      <c r="EC65" s="19">
        <v>0</v>
      </c>
      <c r="ED65" s="19">
        <v>0</v>
      </c>
      <c r="EE65" s="19">
        <v>0</v>
      </c>
      <c r="EF65" s="19">
        <v>0</v>
      </c>
      <c r="EG65" s="19">
        <v>0</v>
      </c>
      <c r="EH65" s="19">
        <v>0</v>
      </c>
      <c r="EM65" s="25" t="s">
        <v>35</v>
      </c>
      <c r="EN65" s="19">
        <v>2</v>
      </c>
      <c r="EO65" s="20">
        <v>1</v>
      </c>
      <c r="EP65" s="19">
        <v>1</v>
      </c>
      <c r="EQ65" s="19">
        <v>0</v>
      </c>
      <c r="ER65" s="19">
        <v>1</v>
      </c>
      <c r="ES65" s="19">
        <v>0</v>
      </c>
      <c r="ET65" s="19">
        <v>0</v>
      </c>
      <c r="EV65" s="19">
        <v>1</v>
      </c>
      <c r="EW65" s="19">
        <v>0</v>
      </c>
      <c r="EX65" s="19">
        <v>0</v>
      </c>
      <c r="EY65" s="19">
        <v>0</v>
      </c>
      <c r="EZ65" s="19">
        <v>0</v>
      </c>
      <c r="FA65" s="19">
        <v>1</v>
      </c>
      <c r="FB65" s="19">
        <v>0</v>
      </c>
      <c r="FC65" s="19">
        <v>1</v>
      </c>
      <c r="FD65" s="19">
        <v>0</v>
      </c>
      <c r="FE65" s="19">
        <v>0</v>
      </c>
      <c r="FF65" s="19">
        <v>1</v>
      </c>
      <c r="FG65" s="19">
        <v>0</v>
      </c>
      <c r="FH65" s="19">
        <v>0</v>
      </c>
      <c r="FI65" s="19">
        <v>1</v>
      </c>
      <c r="FJ65" s="19">
        <v>1</v>
      </c>
      <c r="FK65" s="19">
        <v>0</v>
      </c>
      <c r="FO65" s="19">
        <v>1</v>
      </c>
      <c r="FP65" s="19">
        <v>2</v>
      </c>
      <c r="FQ65" s="19">
        <v>2</v>
      </c>
      <c r="FR65" s="19">
        <v>0</v>
      </c>
      <c r="FT65" s="25" t="s">
        <v>117</v>
      </c>
      <c r="FU65" s="19">
        <v>2</v>
      </c>
      <c r="FV65" s="20">
        <v>1</v>
      </c>
      <c r="GB65" s="19">
        <v>1</v>
      </c>
      <c r="GC65" s="19">
        <v>0</v>
      </c>
      <c r="GD65" s="19">
        <v>1</v>
      </c>
      <c r="GE65" s="19">
        <v>1</v>
      </c>
      <c r="GF65" s="19">
        <v>1</v>
      </c>
      <c r="GG65" s="19">
        <v>0</v>
      </c>
      <c r="GH65" s="19">
        <v>0</v>
      </c>
      <c r="GI65" s="19">
        <v>0</v>
      </c>
      <c r="GJ65" s="19">
        <v>0</v>
      </c>
      <c r="GK65" s="19">
        <v>0</v>
      </c>
      <c r="GL65" s="19">
        <v>0</v>
      </c>
      <c r="GM65" s="19">
        <v>0</v>
      </c>
      <c r="GN65" s="19">
        <v>0</v>
      </c>
      <c r="GO65" s="19">
        <v>0</v>
      </c>
      <c r="GP65" s="19">
        <v>0</v>
      </c>
      <c r="GQ65" s="19">
        <v>0</v>
      </c>
      <c r="GR65" s="19">
        <v>0</v>
      </c>
      <c r="GS65" s="19">
        <v>0</v>
      </c>
      <c r="GT65" s="19">
        <v>0</v>
      </c>
      <c r="GU65" s="19">
        <v>1</v>
      </c>
      <c r="GV65" s="19">
        <v>5</v>
      </c>
      <c r="GW65" s="19">
        <v>0</v>
      </c>
      <c r="GX65" s="19">
        <v>0</v>
      </c>
      <c r="GY65" s="19" t="s">
        <v>118</v>
      </c>
      <c r="GZ65" s="25" t="s">
        <v>119</v>
      </c>
      <c r="HA65" s="19">
        <v>0</v>
      </c>
      <c r="HC65" s="19">
        <v>2</v>
      </c>
      <c r="HD65" s="20" t="b">
        <f t="shared" si="87"/>
        <v>1</v>
      </c>
      <c r="HE65" s="21" t="b">
        <f t="shared" si="88"/>
        <v>0</v>
      </c>
      <c r="HF65" s="21" t="b">
        <f t="shared" si="3"/>
        <v>1</v>
      </c>
      <c r="HG65" s="19" t="b">
        <f t="shared" si="51"/>
        <v>0</v>
      </c>
      <c r="HH65" s="20" t="b">
        <f t="shared" si="52"/>
        <v>1</v>
      </c>
      <c r="HI65" s="19" t="b">
        <f t="shared" si="53"/>
        <v>0</v>
      </c>
      <c r="HJ65" s="19" t="b">
        <f t="shared" si="54"/>
        <v>1</v>
      </c>
      <c r="HK65" s="19" t="b">
        <f t="shared" si="55"/>
        <v>1</v>
      </c>
      <c r="HL65" s="20" t="b">
        <f t="shared" si="56"/>
        <v>1</v>
      </c>
      <c r="HM65" s="19" t="b">
        <f t="shared" si="57"/>
        <v>0</v>
      </c>
      <c r="HN65" s="19" t="b">
        <f t="shared" si="58"/>
        <v>0</v>
      </c>
      <c r="HO65" s="19" t="b">
        <f t="shared" si="59"/>
        <v>0</v>
      </c>
      <c r="HP65" s="19" t="b">
        <f t="shared" si="13"/>
        <v>0</v>
      </c>
      <c r="HQ65" s="19" t="b">
        <f t="shared" si="60"/>
        <v>1</v>
      </c>
      <c r="HR65" s="19" t="b">
        <f t="shared" si="15"/>
        <v>0</v>
      </c>
      <c r="HS65" s="20" t="b">
        <f t="shared" si="61"/>
        <v>0</v>
      </c>
      <c r="HT65" s="19" t="b">
        <f t="shared" si="62"/>
        <v>0</v>
      </c>
      <c r="HU65" s="19" t="b">
        <f t="shared" si="63"/>
        <v>0</v>
      </c>
      <c r="HV65" s="19" t="b">
        <f t="shared" si="64"/>
        <v>0</v>
      </c>
      <c r="HW65" s="19" t="b">
        <f t="shared" si="20"/>
        <v>0</v>
      </c>
      <c r="HX65" s="19" t="b">
        <f t="shared" si="65"/>
        <v>0</v>
      </c>
      <c r="HY65" s="19" t="b">
        <f t="shared" si="66"/>
        <v>0</v>
      </c>
      <c r="HZ65" s="19" t="b">
        <f t="shared" si="23"/>
        <v>0</v>
      </c>
      <c r="IA65" s="20" t="b">
        <f t="shared" si="67"/>
        <v>0</v>
      </c>
      <c r="IB65" s="21" t="b">
        <f t="shared" si="25"/>
        <v>0</v>
      </c>
      <c r="IC65" s="19" t="b">
        <f t="shared" si="68"/>
        <v>1</v>
      </c>
      <c r="ID65" s="19" t="b">
        <f t="shared" si="69"/>
        <v>0</v>
      </c>
      <c r="IE65" s="19" t="b">
        <f t="shared" si="70"/>
        <v>0</v>
      </c>
      <c r="IF65" s="19" t="b">
        <f t="shared" si="29"/>
        <v>0</v>
      </c>
      <c r="IG65" s="19" t="b">
        <f t="shared" si="47"/>
        <v>1</v>
      </c>
      <c r="IH65" s="20">
        <f t="shared" si="71"/>
        <v>0</v>
      </c>
      <c r="II65" s="19">
        <f t="shared" si="72"/>
        <v>0</v>
      </c>
      <c r="IJ65" s="19">
        <f t="shared" si="73"/>
        <v>0</v>
      </c>
      <c r="IK65" s="19">
        <f t="shared" si="74"/>
        <v>0</v>
      </c>
      <c r="IL65" s="19">
        <f t="shared" si="75"/>
        <v>5</v>
      </c>
      <c r="IM65" s="19">
        <f t="shared" si="76"/>
        <v>0</v>
      </c>
      <c r="IN65" s="19">
        <f t="shared" si="77"/>
        <v>0</v>
      </c>
      <c r="IO65" s="19">
        <f t="shared" si="78"/>
        <v>0</v>
      </c>
      <c r="IP65" s="19">
        <f t="shared" si="79"/>
        <v>0</v>
      </c>
      <c r="IQ65" s="19">
        <f t="shared" si="80"/>
        <v>0</v>
      </c>
      <c r="IR65" s="19">
        <f t="shared" si="81"/>
        <v>0</v>
      </c>
      <c r="IS65" s="19">
        <f t="shared" si="82"/>
        <v>0</v>
      </c>
      <c r="IT65" s="19">
        <f t="shared" si="83"/>
        <v>0</v>
      </c>
      <c r="IU65" s="19">
        <f t="shared" si="84"/>
        <v>0</v>
      </c>
      <c r="IV65" s="19">
        <f t="shared" si="85"/>
        <v>0</v>
      </c>
      <c r="IW65" s="19">
        <f t="shared" si="86"/>
        <v>0</v>
      </c>
      <c r="IX65" s="19">
        <f t="shared" si="50"/>
        <v>5</v>
      </c>
      <c r="IY65" s="22">
        <f t="shared" si="49"/>
        <v>0.375</v>
      </c>
    </row>
    <row r="66" spans="1:259" x14ac:dyDescent="0.25">
      <c r="A66" s="18" t="b">
        <f t="shared" ref="A66:A129" si="89">HF66</f>
        <v>1</v>
      </c>
      <c r="B66" s="19" t="s">
        <v>817</v>
      </c>
      <c r="C66" s="20" t="s">
        <v>886</v>
      </c>
      <c r="F66" s="19">
        <v>1981.11</v>
      </c>
      <c r="H66" s="19">
        <v>80</v>
      </c>
      <c r="I66" s="19">
        <v>1</v>
      </c>
      <c r="J66" s="19">
        <v>1</v>
      </c>
      <c r="K66" s="19">
        <v>0</v>
      </c>
      <c r="L66" s="19">
        <v>1</v>
      </c>
      <c r="M66" s="19">
        <v>1</v>
      </c>
      <c r="N66" s="19">
        <v>1</v>
      </c>
      <c r="O66" s="19">
        <v>1</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I66" s="19">
        <v>1</v>
      </c>
      <c r="AJ66" s="19">
        <v>38</v>
      </c>
      <c r="AK66" s="19">
        <v>1</v>
      </c>
      <c r="AL66" s="25" t="s">
        <v>47</v>
      </c>
      <c r="AN66" s="19">
        <v>0</v>
      </c>
      <c r="AO66" s="19">
        <v>0</v>
      </c>
      <c r="AP66" s="19">
        <v>0</v>
      </c>
      <c r="AQ66" s="19">
        <v>0</v>
      </c>
      <c r="AR66" s="19">
        <v>0</v>
      </c>
      <c r="AS66" s="19">
        <v>0</v>
      </c>
      <c r="AT66" s="19">
        <v>0</v>
      </c>
      <c r="AU66" s="19">
        <v>0</v>
      </c>
      <c r="AV66" s="19">
        <v>0</v>
      </c>
      <c r="AW66" s="19">
        <v>0</v>
      </c>
      <c r="AX66" s="19">
        <v>0</v>
      </c>
      <c r="AY66" s="19">
        <v>0</v>
      </c>
      <c r="AZ66" s="19">
        <v>0</v>
      </c>
      <c r="BA66" s="19">
        <v>0</v>
      </c>
      <c r="BB66" s="19">
        <v>0</v>
      </c>
      <c r="BC66" s="19">
        <v>0</v>
      </c>
      <c r="BD66" s="19">
        <v>0</v>
      </c>
      <c r="BE66" s="19">
        <v>0</v>
      </c>
      <c r="BF66" s="19">
        <v>0</v>
      </c>
      <c r="BL66" s="19">
        <v>2</v>
      </c>
      <c r="BM66" s="20">
        <v>1</v>
      </c>
      <c r="BN66" s="19">
        <v>1</v>
      </c>
      <c r="BO66" s="19">
        <v>1</v>
      </c>
      <c r="BP66" s="19">
        <v>0</v>
      </c>
      <c r="BQ66" s="19">
        <v>0</v>
      </c>
      <c r="BR66" s="19">
        <v>1</v>
      </c>
      <c r="BS66" s="19">
        <v>1</v>
      </c>
      <c r="BT66" s="19">
        <v>2</v>
      </c>
      <c r="BU66" s="19">
        <v>1</v>
      </c>
      <c r="BV66" s="19">
        <v>0</v>
      </c>
      <c r="BW66" s="19">
        <v>0</v>
      </c>
      <c r="BX66" s="19">
        <v>0</v>
      </c>
      <c r="BY66" s="19">
        <v>0</v>
      </c>
      <c r="BZ66" s="19">
        <v>0</v>
      </c>
      <c r="CA66" s="19">
        <v>0</v>
      </c>
      <c r="CB66" s="19">
        <v>0</v>
      </c>
      <c r="CC66" s="25" t="s">
        <v>47</v>
      </c>
      <c r="CD66" s="19">
        <v>2</v>
      </c>
      <c r="CE66" s="20">
        <v>1</v>
      </c>
      <c r="CH66" s="19">
        <v>1981.26</v>
      </c>
      <c r="CJ66" s="19">
        <v>90</v>
      </c>
      <c r="CK66" s="19">
        <v>1</v>
      </c>
      <c r="CL66" s="19">
        <v>1</v>
      </c>
      <c r="CM66" s="19">
        <v>0</v>
      </c>
      <c r="CN66" s="19">
        <v>1</v>
      </c>
      <c r="CO66" s="19">
        <v>1</v>
      </c>
      <c r="CP66" s="19">
        <v>1</v>
      </c>
      <c r="CQ66" s="19">
        <v>1</v>
      </c>
      <c r="CR66" s="19">
        <v>0</v>
      </c>
      <c r="CS66" s="19">
        <v>0</v>
      </c>
      <c r="CT66" s="19">
        <v>0</v>
      </c>
      <c r="CU66" s="19">
        <v>0</v>
      </c>
      <c r="CV66" s="19">
        <v>0</v>
      </c>
      <c r="CW66" s="19">
        <v>0</v>
      </c>
      <c r="CX66" s="19">
        <v>0</v>
      </c>
      <c r="CY66" s="19">
        <v>0</v>
      </c>
      <c r="CZ66" s="19">
        <v>0</v>
      </c>
      <c r="DA66" s="19">
        <v>0</v>
      </c>
      <c r="DB66" s="19">
        <v>0</v>
      </c>
      <c r="DC66" s="19">
        <v>0</v>
      </c>
      <c r="DD66" s="19">
        <v>0</v>
      </c>
      <c r="DE66" s="19">
        <v>0</v>
      </c>
      <c r="DF66" s="19">
        <v>0</v>
      </c>
      <c r="DG66" s="19">
        <v>0</v>
      </c>
      <c r="DH66" s="19">
        <v>0</v>
      </c>
      <c r="DI66" s="19">
        <v>0</v>
      </c>
      <c r="DK66" s="19">
        <v>0</v>
      </c>
      <c r="DM66" s="19">
        <v>0</v>
      </c>
      <c r="DN66" s="25" t="s">
        <v>35</v>
      </c>
      <c r="DP66" s="19">
        <v>0</v>
      </c>
      <c r="DQ66" s="19">
        <v>0</v>
      </c>
      <c r="DR66" s="19">
        <v>0</v>
      </c>
      <c r="DS66" s="19">
        <v>0</v>
      </c>
      <c r="DT66" s="19">
        <v>0</v>
      </c>
      <c r="DU66" s="19">
        <v>0</v>
      </c>
      <c r="DV66" s="19">
        <v>0</v>
      </c>
      <c r="DW66" s="19">
        <v>0</v>
      </c>
      <c r="DX66" s="19">
        <v>0</v>
      </c>
      <c r="DY66" s="19">
        <v>0</v>
      </c>
      <c r="DZ66" s="19">
        <v>0</v>
      </c>
      <c r="EA66" s="19">
        <v>0</v>
      </c>
      <c r="EB66" s="19">
        <v>0</v>
      </c>
      <c r="EC66" s="19">
        <v>0</v>
      </c>
      <c r="ED66" s="19">
        <v>0</v>
      </c>
      <c r="EE66" s="19">
        <v>0</v>
      </c>
      <c r="EF66" s="19">
        <v>0</v>
      </c>
      <c r="EG66" s="19">
        <v>0</v>
      </c>
      <c r="EH66" s="19">
        <v>0</v>
      </c>
      <c r="EN66" s="19">
        <v>2</v>
      </c>
      <c r="EO66" s="20">
        <v>1</v>
      </c>
      <c r="EP66" s="19">
        <v>1</v>
      </c>
      <c r="EQ66" s="19">
        <v>0</v>
      </c>
      <c r="ER66" s="19">
        <v>1</v>
      </c>
      <c r="ES66" s="19">
        <v>0</v>
      </c>
      <c r="ET66" s="19">
        <v>1</v>
      </c>
      <c r="EU66" s="19">
        <v>1</v>
      </c>
      <c r="EV66" s="19">
        <v>1</v>
      </c>
      <c r="EW66" s="19">
        <v>0</v>
      </c>
      <c r="EX66" s="19">
        <v>0</v>
      </c>
      <c r="EY66" s="19">
        <v>0</v>
      </c>
      <c r="EZ66" s="19">
        <v>0</v>
      </c>
      <c r="FA66" s="19">
        <v>1</v>
      </c>
      <c r="FB66" s="19">
        <v>0</v>
      </c>
      <c r="FC66" s="19">
        <v>1</v>
      </c>
      <c r="FD66" s="19">
        <v>0</v>
      </c>
      <c r="FE66" s="19">
        <v>0</v>
      </c>
      <c r="FF66" s="19">
        <v>1</v>
      </c>
      <c r="FG66" s="19">
        <v>1</v>
      </c>
      <c r="FH66" s="19">
        <v>0</v>
      </c>
      <c r="FI66" s="19">
        <v>1</v>
      </c>
      <c r="FJ66" s="19">
        <v>1</v>
      </c>
      <c r="FK66" s="19">
        <v>1</v>
      </c>
      <c r="FL66" s="19">
        <v>0</v>
      </c>
      <c r="FM66" s="19">
        <v>1</v>
      </c>
      <c r="FN66" s="19">
        <v>1</v>
      </c>
      <c r="FO66" s="19">
        <v>1</v>
      </c>
      <c r="FP66" s="19">
        <v>2</v>
      </c>
      <c r="FQ66" s="19">
        <v>2</v>
      </c>
      <c r="FR66" s="19">
        <v>0</v>
      </c>
      <c r="FT66" s="25" t="s">
        <v>47</v>
      </c>
      <c r="FU66" s="19">
        <v>2</v>
      </c>
      <c r="FV66" s="20">
        <v>3</v>
      </c>
      <c r="FW66" s="19">
        <v>1</v>
      </c>
      <c r="FX66" s="19">
        <v>3</v>
      </c>
      <c r="GA66" s="19">
        <v>0</v>
      </c>
      <c r="GB66" s="19">
        <v>1</v>
      </c>
      <c r="GC66" s="19">
        <v>1</v>
      </c>
      <c r="GD66" s="19">
        <v>0</v>
      </c>
      <c r="GE66" s="19">
        <v>1</v>
      </c>
      <c r="GF66" s="19">
        <v>1</v>
      </c>
      <c r="GG66" s="19">
        <v>1</v>
      </c>
      <c r="GH66" s="19">
        <v>0</v>
      </c>
      <c r="GI66" s="19">
        <v>1</v>
      </c>
      <c r="GJ66" s="19">
        <v>0</v>
      </c>
      <c r="GK66" s="19">
        <v>1</v>
      </c>
      <c r="GL66" s="19">
        <v>0</v>
      </c>
      <c r="GM66" s="19">
        <v>1</v>
      </c>
      <c r="GN66" s="19">
        <v>0</v>
      </c>
      <c r="GO66" s="19">
        <v>0</v>
      </c>
      <c r="GP66" s="19">
        <v>0</v>
      </c>
      <c r="GQ66" s="19">
        <v>0</v>
      </c>
      <c r="GR66" s="19">
        <v>0</v>
      </c>
      <c r="GS66" s="19">
        <v>0</v>
      </c>
      <c r="GT66" s="19">
        <v>1</v>
      </c>
      <c r="GU66" s="19">
        <v>0</v>
      </c>
      <c r="GV66" s="19">
        <v>1</v>
      </c>
      <c r="GW66" s="19">
        <v>1</v>
      </c>
      <c r="GX66" s="19">
        <v>1</v>
      </c>
      <c r="GY66" s="19">
        <v>1</v>
      </c>
      <c r="GZ66" s="25" t="s">
        <v>120</v>
      </c>
      <c r="HA66" s="19">
        <v>0</v>
      </c>
      <c r="HC66" s="19">
        <v>2</v>
      </c>
      <c r="HD66" s="20" t="b">
        <f t="shared" si="87"/>
        <v>1</v>
      </c>
      <c r="HE66" s="21" t="b">
        <f t="shared" si="88"/>
        <v>0</v>
      </c>
      <c r="HF66" s="21" t="b">
        <f t="shared" ref="HF66:HF129" si="90">AND(HD66=TRUE,HE66=FALSE)</f>
        <v>1</v>
      </c>
      <c r="HG66" s="19" t="b">
        <f t="shared" ref="HG66:HG97" si="91">OR(BT66=1,BT66=3,BU66=2,BU66=3)</f>
        <v>0</v>
      </c>
      <c r="HH66" s="20" t="b">
        <f t="shared" ref="HH66:HH97" si="92">IF(EO66=1,TRUE,FALSE)</f>
        <v>1</v>
      </c>
      <c r="HI66" s="19" t="b">
        <f t="shared" ref="HI66:HI97" si="93">IF(EW66=1,TRUE,FALSE)</f>
        <v>0</v>
      </c>
      <c r="HJ66" s="19" t="b">
        <f t="shared" ref="HJ66:HJ97" si="94">OR(FH66=1,FI66=1)</f>
        <v>1</v>
      </c>
      <c r="HK66" s="19" t="b">
        <f t="shared" ref="HK66:HK97" si="95">OR(FC66=1,FD66=1)</f>
        <v>1</v>
      </c>
      <c r="HL66" s="20" t="b">
        <f t="shared" ref="HL66:HL97" si="96">OR(HH66=TRUE,HI66=TRUE,HJ66=TRUE,HK66=TRUE)</f>
        <v>1</v>
      </c>
      <c r="HM66" s="19" t="b">
        <f t="shared" ref="HM66:HM97" si="97">AND(HL66=TRUE,GI66=1,GK66=1)</f>
        <v>1</v>
      </c>
      <c r="HN66" s="19" t="b">
        <f t="shared" ref="HN66:HN97" si="98">AND(HL66=TRUE,GI66=1,GK66=0)</f>
        <v>0</v>
      </c>
      <c r="HO66" s="19" t="b">
        <f t="shared" ref="HO66:HO97" si="99">AND(HL66=TRUE,GI66=0,GK66=1)</f>
        <v>0</v>
      </c>
      <c r="HP66" s="19" t="b">
        <f t="shared" ref="HP66:HP129" si="100">OR(HN66=TRUE,HO66=TRUE)</f>
        <v>0</v>
      </c>
      <c r="HQ66" s="19" t="b">
        <f t="shared" ref="HQ66:HQ97" si="101">AND(HL66=TRUE,GI66=0,GK66=0)</f>
        <v>0</v>
      </c>
      <c r="HR66" s="19" t="b">
        <f t="shared" ref="HR66:HR129" si="102">OR(HM66=TRUE,HP66=TRUE)</f>
        <v>1</v>
      </c>
      <c r="HS66" s="20" t="b">
        <f t="shared" ref="HS66:HS97" si="103">AND(HH66=FALSE,HI66=FALSE,HJ66=FALSE,HK66=FALSE)</f>
        <v>0</v>
      </c>
      <c r="HT66" s="19" t="b">
        <f t="shared" ref="HT66:HT97" si="104">AND(HS66=TRUE,GI66=0,GK66=0)</f>
        <v>0</v>
      </c>
      <c r="HU66" s="19" t="b">
        <f t="shared" ref="HU66:HU97" si="105">AND(HS66=TRUE,GI66=1,GK66=0)</f>
        <v>0</v>
      </c>
      <c r="HV66" s="19" t="b">
        <f t="shared" ref="HV66:HV97" si="106">AND(HS66=TRUE,GI66=0,GK66=1)</f>
        <v>0</v>
      </c>
      <c r="HW66" s="19" t="b">
        <f t="shared" ref="HW66:HW129" si="107">OR(HU66=TRUE,HV66=TRUE)</f>
        <v>0</v>
      </c>
      <c r="HX66" s="19" t="b">
        <f t="shared" ref="HX66:HX97" si="108">AND(HS66=TRUE,GI66=1,GK66=1)</f>
        <v>0</v>
      </c>
      <c r="HY66" s="19" t="b">
        <f t="shared" ref="HY66:HY97" si="109">AND(HS66=TRUE,OR(GI66=1,GK66=1))</f>
        <v>0</v>
      </c>
      <c r="HZ66" s="19" t="b">
        <f t="shared" ref="HZ66:HZ129" si="110">OR(HW66=TRUE,HX66=TRUE)</f>
        <v>0</v>
      </c>
      <c r="IA66" s="20" t="b">
        <f t="shared" ref="IA66:IA97" si="111">AND(GI66=1,GK66=1)</f>
        <v>1</v>
      </c>
      <c r="IB66" s="21" t="b">
        <f t="shared" ref="IB66:IB129" si="112">OR(HR66=TRUE,HZ66=TRUE)</f>
        <v>1</v>
      </c>
      <c r="IC66" s="19" t="b">
        <f t="shared" ref="IC66:IC97" si="113">OR(GI66=0,GK66=0)</f>
        <v>0</v>
      </c>
      <c r="ID66" s="19" t="b">
        <f t="shared" ref="ID66:ID97" si="114">AND(GI66=1,OR(GL66=1,GM66=1,GN66=1,GO66=1,GP66=1))</f>
        <v>1</v>
      </c>
      <c r="IE66" s="19" t="b">
        <f t="shared" ref="IE66:IE97" si="115">AND(GK66=1,OR(GS66=1,GT66=1))</f>
        <v>1</v>
      </c>
      <c r="IF66" s="19" t="b">
        <f t="shared" ref="IF66:IF129" si="116">OR(ID66=TRUE,IE66=TRUE)</f>
        <v>1</v>
      </c>
      <c r="IG66" s="19" t="b">
        <f t="shared" si="47"/>
        <v>0</v>
      </c>
      <c r="IH66" s="20">
        <f t="shared" ref="IH66:IH97" si="117">IF(AND(HH66=TRUE,HI66=TRUE,HJ66=TRUE,HK66=TRUE),1,0)</f>
        <v>0</v>
      </c>
      <c r="II66" s="19">
        <f t="shared" ref="II66:II97" si="118">IF(AND(HH66=TRUE,HI66=TRUE,HJ66=TRUE,HK66=FALSE),2,0)</f>
        <v>0</v>
      </c>
      <c r="IJ66" s="19">
        <f t="shared" ref="IJ66:IJ97" si="119">IF(AND(HH66=TRUE,HI66=TRUE,HJ66=FALSE,HK66=TRUE),3,0)</f>
        <v>0</v>
      </c>
      <c r="IK66" s="19">
        <f t="shared" ref="IK66:IK97" si="120">IF(AND(HH66=TRUE,HI66=TRUE,HJ66=FALSE,HK66=FALSE),4,0)</f>
        <v>0</v>
      </c>
      <c r="IL66" s="19">
        <f t="shared" ref="IL66:IL97" si="121">IF(AND(HH66=TRUE,HI66=FALSE,HJ66=TRUE,HK66=TRUE),5,0)</f>
        <v>5</v>
      </c>
      <c r="IM66" s="19">
        <f t="shared" ref="IM66:IM97" si="122">IF(AND(HH66=TRUE,HI66=FALSE,HJ66=TRUE,HK66=FALSE),6,0)</f>
        <v>0</v>
      </c>
      <c r="IN66" s="19">
        <f t="shared" ref="IN66:IN97" si="123">IF(AND(HH66=TRUE,HI66=FALSE,HJ66=FALSE,HK66=TRUE),7,0)</f>
        <v>0</v>
      </c>
      <c r="IO66" s="19">
        <f t="shared" ref="IO66:IO97" si="124">IF(AND(HH66=TRUE,HI66=FALSE,HJ66=FALSE,HK66=FALSE),8,0)</f>
        <v>0</v>
      </c>
      <c r="IP66" s="19">
        <f t="shared" ref="IP66:IP97" si="125">IF(AND(HH66=FALSE,HI66=TRUE,HJ66=TRUE,HK66=TRUE),9,0)</f>
        <v>0</v>
      </c>
      <c r="IQ66" s="19">
        <f t="shared" ref="IQ66:IQ97" si="126">IF(AND(HH66=FALSE,HI66=TRUE,HJ66=TRUE,HK66=FALSE),10,0)</f>
        <v>0</v>
      </c>
      <c r="IR66" s="19">
        <f t="shared" ref="IR66:IR97" si="127">IF(AND(HH66=FALSE,HI66=TRUE,HJ66=FALSE,HK66=TRUE),11,0)</f>
        <v>0</v>
      </c>
      <c r="IS66" s="19">
        <f t="shared" ref="IS66:IS97" si="128">IF(AND(HH66=FALSE,HI66=TRUE,HJ66=FALSE,HK66=FALSE),12,0)</f>
        <v>0</v>
      </c>
      <c r="IT66" s="19">
        <f t="shared" ref="IT66:IT97" si="129">IF(AND(HH66=FALSE,HI66=FALSE,HJ66=TRUE,HK66=TRUE),13,0)</f>
        <v>0</v>
      </c>
      <c r="IU66" s="19">
        <f t="shared" ref="IU66:IU97" si="130">IF(AND(HH66=FALSE,HI66=FALSE,HJ66=TRUE,HK66=FALSE),14,0)</f>
        <v>0</v>
      </c>
      <c r="IV66" s="19">
        <f t="shared" ref="IV66:IV97" si="131">IF(AND(HH66=FALSE,HI66=FALSE,HJ66=FALSE,HK66=TRUE),15,0)</f>
        <v>0</v>
      </c>
      <c r="IW66" s="19">
        <f t="shared" ref="IW66:IW97" si="132">IF(AND(HH66=FALSE,HI66=FALSE,HJ66=FALSE,HK66=FALSE),16,0)</f>
        <v>0</v>
      </c>
      <c r="IX66" s="19">
        <f t="shared" si="50"/>
        <v>5</v>
      </c>
      <c r="IY66" s="22">
        <f t="shared" si="49"/>
        <v>0.375</v>
      </c>
    </row>
    <row r="67" spans="1:259" x14ac:dyDescent="0.25">
      <c r="A67" s="18" t="b">
        <f t="shared" si="89"/>
        <v>1</v>
      </c>
      <c r="B67" s="19" t="s">
        <v>817</v>
      </c>
      <c r="C67" s="20" t="s">
        <v>887</v>
      </c>
      <c r="F67" s="19">
        <v>1981.15</v>
      </c>
      <c r="H67" s="19">
        <v>95</v>
      </c>
      <c r="I67" s="19">
        <v>1</v>
      </c>
      <c r="J67" s="19">
        <v>0</v>
      </c>
      <c r="K67" s="19">
        <v>0</v>
      </c>
      <c r="L67" s="19">
        <v>1</v>
      </c>
      <c r="M67" s="19">
        <v>0</v>
      </c>
      <c r="N67" s="19">
        <v>1</v>
      </c>
      <c r="O67" s="19">
        <v>1</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I67" s="19">
        <v>1</v>
      </c>
      <c r="AJ67" s="19">
        <v>66</v>
      </c>
      <c r="AK67" s="19">
        <v>1</v>
      </c>
      <c r="AL67" s="25" t="s">
        <v>685</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L67" s="19">
        <v>2</v>
      </c>
      <c r="BM67" s="20">
        <v>1</v>
      </c>
      <c r="BN67" s="19">
        <v>1</v>
      </c>
      <c r="BO67" s="19">
        <v>1</v>
      </c>
      <c r="BP67" s="19">
        <v>0</v>
      </c>
      <c r="BQ67" s="19">
        <v>0</v>
      </c>
      <c r="BR67" s="19">
        <v>2</v>
      </c>
      <c r="BS67" s="19">
        <v>1</v>
      </c>
      <c r="BT67" s="19">
        <v>2</v>
      </c>
      <c r="BU67" s="19">
        <v>1</v>
      </c>
      <c r="BV67" s="19">
        <v>0</v>
      </c>
      <c r="BW67" s="19">
        <v>0</v>
      </c>
      <c r="BX67" s="19">
        <v>0</v>
      </c>
      <c r="BY67" s="19">
        <v>0</v>
      </c>
      <c r="BZ67" s="19">
        <v>0</v>
      </c>
      <c r="CA67" s="19">
        <v>0</v>
      </c>
      <c r="CB67" s="19">
        <v>0</v>
      </c>
      <c r="CC67" s="25" t="s">
        <v>47</v>
      </c>
      <c r="CD67" s="19">
        <v>2</v>
      </c>
      <c r="CE67" s="20">
        <v>1</v>
      </c>
      <c r="CH67" s="19">
        <v>1981.23</v>
      </c>
      <c r="CJ67" s="19">
        <v>96</v>
      </c>
      <c r="CK67" s="19">
        <v>1</v>
      </c>
      <c r="CL67" s="19">
        <v>0</v>
      </c>
      <c r="CM67" s="19">
        <v>0</v>
      </c>
      <c r="CN67" s="19">
        <v>1</v>
      </c>
      <c r="CO67" s="19">
        <v>0</v>
      </c>
      <c r="CP67" s="19">
        <v>1</v>
      </c>
      <c r="CQ67" s="19">
        <v>1</v>
      </c>
      <c r="CR67" s="19">
        <v>0</v>
      </c>
      <c r="CS67" s="19">
        <v>0</v>
      </c>
      <c r="CT67" s="19">
        <v>0</v>
      </c>
      <c r="CU67" s="19">
        <v>0</v>
      </c>
      <c r="CV67" s="19">
        <v>0</v>
      </c>
      <c r="CW67" s="19">
        <v>0</v>
      </c>
      <c r="CX67" s="19">
        <v>0</v>
      </c>
      <c r="CY67" s="19">
        <v>0</v>
      </c>
      <c r="CZ67" s="19">
        <v>0</v>
      </c>
      <c r="DA67" s="19">
        <v>0</v>
      </c>
      <c r="DB67" s="19">
        <v>0</v>
      </c>
      <c r="DC67" s="19">
        <v>0</v>
      </c>
      <c r="DD67" s="19">
        <v>0</v>
      </c>
      <c r="DE67" s="19">
        <v>0</v>
      </c>
      <c r="DF67" s="19">
        <v>0</v>
      </c>
      <c r="DG67" s="19">
        <v>0</v>
      </c>
      <c r="DH67" s="19">
        <v>0</v>
      </c>
      <c r="DI67" s="19">
        <v>0</v>
      </c>
      <c r="DK67" s="19">
        <v>0</v>
      </c>
      <c r="DM67" s="19">
        <v>0</v>
      </c>
      <c r="DN67" s="25" t="s">
        <v>35</v>
      </c>
      <c r="DP67" s="19">
        <v>0</v>
      </c>
      <c r="DQ67" s="19">
        <v>0</v>
      </c>
      <c r="DR67" s="19">
        <v>0</v>
      </c>
      <c r="DS67" s="19">
        <v>0</v>
      </c>
      <c r="DT67" s="19">
        <v>0</v>
      </c>
      <c r="DU67" s="19">
        <v>0</v>
      </c>
      <c r="DV67" s="19">
        <v>0</v>
      </c>
      <c r="DW67" s="19">
        <v>0</v>
      </c>
      <c r="DX67" s="19">
        <v>0</v>
      </c>
      <c r="DY67" s="19">
        <v>0</v>
      </c>
      <c r="DZ67" s="19">
        <v>0</v>
      </c>
      <c r="EA67" s="19">
        <v>0</v>
      </c>
      <c r="EB67" s="19">
        <v>0</v>
      </c>
      <c r="EC67" s="19">
        <v>0</v>
      </c>
      <c r="ED67" s="19">
        <v>0</v>
      </c>
      <c r="EE67" s="19">
        <v>0</v>
      </c>
      <c r="EF67" s="19">
        <v>0</v>
      </c>
      <c r="EG67" s="19">
        <v>0</v>
      </c>
      <c r="EH67" s="19">
        <v>0</v>
      </c>
      <c r="EN67" s="19">
        <v>2</v>
      </c>
      <c r="EO67" s="20">
        <v>0</v>
      </c>
      <c r="EP67" s="19">
        <v>0</v>
      </c>
      <c r="EQ67" s="19">
        <v>0</v>
      </c>
      <c r="ER67" s="19">
        <v>0</v>
      </c>
      <c r="EV67" s="19">
        <v>1</v>
      </c>
      <c r="EW67" s="19">
        <v>0</v>
      </c>
      <c r="EX67" s="19">
        <v>1</v>
      </c>
      <c r="EY67" s="19">
        <v>0</v>
      </c>
      <c r="EZ67" s="19">
        <v>0</v>
      </c>
      <c r="FA67" s="19">
        <v>0</v>
      </c>
      <c r="FB67" s="19">
        <v>0</v>
      </c>
      <c r="FC67" s="19">
        <v>0</v>
      </c>
      <c r="FD67" s="19">
        <v>0</v>
      </c>
      <c r="FE67" s="19">
        <v>0</v>
      </c>
      <c r="FF67" s="19">
        <v>1</v>
      </c>
      <c r="FG67" s="19">
        <v>0</v>
      </c>
      <c r="FH67" s="19">
        <v>1</v>
      </c>
      <c r="FI67" s="19">
        <v>1</v>
      </c>
      <c r="FJ67" s="19">
        <v>0</v>
      </c>
      <c r="FK67" s="19">
        <v>0</v>
      </c>
      <c r="FO67" s="19">
        <v>0</v>
      </c>
      <c r="FR67" s="19">
        <v>1</v>
      </c>
      <c r="FS67" s="25" t="s">
        <v>121</v>
      </c>
      <c r="FT67" s="25" t="s">
        <v>47</v>
      </c>
      <c r="FU67" s="19">
        <v>2</v>
      </c>
      <c r="FV67" s="20">
        <v>3</v>
      </c>
      <c r="FW67" s="19">
        <v>1</v>
      </c>
      <c r="FX67" s="19">
        <v>3</v>
      </c>
      <c r="GA67" s="19">
        <v>0</v>
      </c>
      <c r="GB67" s="19">
        <v>1</v>
      </c>
      <c r="GC67" s="19">
        <v>1</v>
      </c>
      <c r="GD67" s="19">
        <v>0</v>
      </c>
      <c r="GE67" s="19">
        <v>1</v>
      </c>
      <c r="GF67" s="19">
        <v>1</v>
      </c>
      <c r="GG67" s="19">
        <v>1</v>
      </c>
      <c r="GH67" s="19">
        <v>1</v>
      </c>
      <c r="GI67" s="19">
        <v>1</v>
      </c>
      <c r="GJ67" s="19">
        <v>0</v>
      </c>
      <c r="GK67" s="19">
        <v>1</v>
      </c>
      <c r="GL67" s="19">
        <v>0</v>
      </c>
      <c r="GM67" s="19">
        <v>0</v>
      </c>
      <c r="GN67" s="19">
        <v>0</v>
      </c>
      <c r="GO67" s="19">
        <v>0</v>
      </c>
      <c r="GP67" s="19">
        <v>0</v>
      </c>
      <c r="GQ67" s="19">
        <v>0</v>
      </c>
      <c r="GR67" s="19">
        <v>0</v>
      </c>
      <c r="GS67" s="19">
        <v>0</v>
      </c>
      <c r="GT67" s="19">
        <v>0</v>
      </c>
      <c r="GU67" s="19">
        <v>1</v>
      </c>
      <c r="GV67" s="19">
        <v>2</v>
      </c>
      <c r="GW67" s="19">
        <v>1</v>
      </c>
      <c r="GX67" s="19">
        <v>1</v>
      </c>
      <c r="GY67" s="19">
        <v>1</v>
      </c>
      <c r="GZ67" s="25" t="s">
        <v>122</v>
      </c>
      <c r="HA67" s="19">
        <v>0</v>
      </c>
      <c r="HC67" s="19">
        <v>2</v>
      </c>
      <c r="HD67" s="20" t="b">
        <f t="shared" si="87"/>
        <v>1</v>
      </c>
      <c r="HE67" s="21" t="b">
        <f t="shared" si="88"/>
        <v>0</v>
      </c>
      <c r="HF67" s="21" t="b">
        <f t="shared" si="90"/>
        <v>1</v>
      </c>
      <c r="HG67" s="19" t="b">
        <f t="shared" si="91"/>
        <v>0</v>
      </c>
      <c r="HH67" s="20" t="b">
        <f t="shared" si="92"/>
        <v>0</v>
      </c>
      <c r="HI67" s="19" t="b">
        <f t="shared" si="93"/>
        <v>0</v>
      </c>
      <c r="HJ67" s="19" t="b">
        <f t="shared" si="94"/>
        <v>1</v>
      </c>
      <c r="HK67" s="19" t="b">
        <f t="shared" si="95"/>
        <v>0</v>
      </c>
      <c r="HL67" s="20" t="b">
        <f t="shared" si="96"/>
        <v>1</v>
      </c>
      <c r="HM67" s="19" t="b">
        <f t="shared" si="97"/>
        <v>1</v>
      </c>
      <c r="HN67" s="19" t="b">
        <f t="shared" si="98"/>
        <v>0</v>
      </c>
      <c r="HO67" s="19" t="b">
        <f t="shared" si="99"/>
        <v>0</v>
      </c>
      <c r="HP67" s="19" t="b">
        <f t="shared" si="100"/>
        <v>0</v>
      </c>
      <c r="HQ67" s="19" t="b">
        <f t="shared" si="101"/>
        <v>0</v>
      </c>
      <c r="HR67" s="19" t="b">
        <f t="shared" si="102"/>
        <v>1</v>
      </c>
      <c r="HS67" s="20" t="b">
        <f t="shared" si="103"/>
        <v>0</v>
      </c>
      <c r="HT67" s="19" t="b">
        <f t="shared" si="104"/>
        <v>0</v>
      </c>
      <c r="HU67" s="19" t="b">
        <f t="shared" si="105"/>
        <v>0</v>
      </c>
      <c r="HV67" s="19" t="b">
        <f t="shared" si="106"/>
        <v>0</v>
      </c>
      <c r="HW67" s="19" t="b">
        <f t="shared" si="107"/>
        <v>0</v>
      </c>
      <c r="HX67" s="19" t="b">
        <f t="shared" si="108"/>
        <v>0</v>
      </c>
      <c r="HY67" s="19" t="b">
        <f t="shared" si="109"/>
        <v>0</v>
      </c>
      <c r="HZ67" s="19" t="b">
        <f t="shared" si="110"/>
        <v>0</v>
      </c>
      <c r="IA67" s="20" t="b">
        <f t="shared" si="111"/>
        <v>1</v>
      </c>
      <c r="IB67" s="21" t="b">
        <f t="shared" si="112"/>
        <v>1</v>
      </c>
      <c r="IC67" s="19" t="b">
        <f t="shared" si="113"/>
        <v>0</v>
      </c>
      <c r="ID67" s="19" t="b">
        <f t="shared" si="114"/>
        <v>0</v>
      </c>
      <c r="IE67" s="19" t="b">
        <f t="shared" si="115"/>
        <v>0</v>
      </c>
      <c r="IF67" s="19" t="b">
        <f t="shared" si="116"/>
        <v>0</v>
      </c>
      <c r="IG67" s="19" t="b">
        <f t="shared" si="47"/>
        <v>0</v>
      </c>
      <c r="IH67" s="20">
        <f t="shared" si="117"/>
        <v>0</v>
      </c>
      <c r="II67" s="19">
        <f t="shared" si="118"/>
        <v>0</v>
      </c>
      <c r="IJ67" s="19">
        <f t="shared" si="119"/>
        <v>0</v>
      </c>
      <c r="IK67" s="19">
        <f t="shared" si="120"/>
        <v>0</v>
      </c>
      <c r="IL67" s="19">
        <f t="shared" si="121"/>
        <v>0</v>
      </c>
      <c r="IM67" s="19">
        <f t="shared" si="122"/>
        <v>0</v>
      </c>
      <c r="IN67" s="19">
        <f t="shared" si="123"/>
        <v>0</v>
      </c>
      <c r="IO67" s="19">
        <f t="shared" si="124"/>
        <v>0</v>
      </c>
      <c r="IP67" s="19">
        <f t="shared" si="125"/>
        <v>0</v>
      </c>
      <c r="IQ67" s="19">
        <f t="shared" si="126"/>
        <v>0</v>
      </c>
      <c r="IR67" s="19">
        <f t="shared" si="127"/>
        <v>0</v>
      </c>
      <c r="IS67" s="19">
        <f t="shared" si="128"/>
        <v>0</v>
      </c>
      <c r="IT67" s="19">
        <f t="shared" si="129"/>
        <v>0</v>
      </c>
      <c r="IU67" s="19">
        <f t="shared" si="130"/>
        <v>14</v>
      </c>
      <c r="IV67" s="19">
        <f t="shared" si="131"/>
        <v>0</v>
      </c>
      <c r="IW67" s="19">
        <f t="shared" si="132"/>
        <v>0</v>
      </c>
      <c r="IX67" s="19">
        <f t="shared" si="50"/>
        <v>14</v>
      </c>
      <c r="IY67" s="22">
        <f t="shared" ref="IY67:IY130" si="133">HLOOKUP(IX67,$IH$189:$IW$190,2)</f>
        <v>0.66176470588235292</v>
      </c>
    </row>
    <row r="68" spans="1:259" x14ac:dyDescent="0.25">
      <c r="A68" s="18" t="b">
        <f t="shared" si="89"/>
        <v>1</v>
      </c>
      <c r="B68" s="19" t="s">
        <v>817</v>
      </c>
      <c r="C68" s="20" t="s">
        <v>888</v>
      </c>
      <c r="F68" s="19">
        <v>1981.9</v>
      </c>
      <c r="H68" s="19" t="s">
        <v>686</v>
      </c>
      <c r="I68" s="19">
        <v>0</v>
      </c>
      <c r="J68" s="19">
        <v>0</v>
      </c>
      <c r="K68" s="19">
        <v>0</v>
      </c>
      <c r="L68" s="19">
        <v>0</v>
      </c>
      <c r="M68" s="19">
        <v>1</v>
      </c>
      <c r="N68" s="19">
        <v>1</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1</v>
      </c>
      <c r="AH68" s="19" t="s">
        <v>687</v>
      </c>
      <c r="AI68" s="19">
        <v>1</v>
      </c>
      <c r="AJ68" s="19">
        <v>43388</v>
      </c>
      <c r="AK68" s="19">
        <v>1</v>
      </c>
      <c r="AL68" s="25" t="s">
        <v>47</v>
      </c>
      <c r="AN68" s="19">
        <v>0</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0</v>
      </c>
      <c r="BF68" s="19">
        <v>0</v>
      </c>
      <c r="BL68" s="19">
        <v>2</v>
      </c>
      <c r="BM68" s="20">
        <v>1</v>
      </c>
      <c r="BN68" s="19">
        <v>1</v>
      </c>
      <c r="BO68" s="19">
        <v>1</v>
      </c>
      <c r="BP68" s="19">
        <v>0</v>
      </c>
      <c r="BQ68" s="19">
        <v>0</v>
      </c>
      <c r="BR68" s="19">
        <v>16</v>
      </c>
      <c r="BS68" s="19">
        <v>1</v>
      </c>
      <c r="BT68" s="19">
        <v>2</v>
      </c>
      <c r="BU68" s="19">
        <v>1</v>
      </c>
      <c r="BV68" s="19">
        <v>0</v>
      </c>
      <c r="BW68" s="19">
        <v>0</v>
      </c>
      <c r="BX68" s="19">
        <v>0</v>
      </c>
      <c r="BY68" s="19">
        <v>0</v>
      </c>
      <c r="BZ68" s="19">
        <v>0</v>
      </c>
      <c r="CA68" s="19">
        <v>0</v>
      </c>
      <c r="CB68" s="19">
        <v>0</v>
      </c>
      <c r="CC68" s="25" t="s">
        <v>47</v>
      </c>
      <c r="CD68" s="19">
        <v>2</v>
      </c>
      <c r="CE68" s="20">
        <v>0</v>
      </c>
      <c r="CR68" s="19">
        <v>0</v>
      </c>
      <c r="CS68" s="19">
        <v>0</v>
      </c>
      <c r="CT68" s="19">
        <v>0</v>
      </c>
      <c r="CU68" s="19">
        <v>0</v>
      </c>
      <c r="CV68" s="19">
        <v>0</v>
      </c>
      <c r="CW68" s="19">
        <v>0</v>
      </c>
      <c r="CX68" s="19">
        <v>0</v>
      </c>
      <c r="CY68" s="19">
        <v>0</v>
      </c>
      <c r="CZ68" s="19">
        <v>0</v>
      </c>
      <c r="DA68" s="19">
        <v>0</v>
      </c>
      <c r="DB68" s="19">
        <v>0</v>
      </c>
      <c r="DC68" s="19">
        <v>0</v>
      </c>
      <c r="DD68" s="19">
        <v>0</v>
      </c>
      <c r="DE68" s="19">
        <v>0</v>
      </c>
      <c r="DF68" s="19">
        <v>0</v>
      </c>
      <c r="DG68" s="19">
        <v>0</v>
      </c>
      <c r="DH68" s="19">
        <v>0</v>
      </c>
      <c r="DI68" s="19">
        <v>0</v>
      </c>
      <c r="DP68" s="19">
        <v>0</v>
      </c>
      <c r="DQ68" s="19">
        <v>0</v>
      </c>
      <c r="DR68" s="19">
        <v>0</v>
      </c>
      <c r="DS68" s="19">
        <v>0</v>
      </c>
      <c r="DT68" s="19">
        <v>0</v>
      </c>
      <c r="DU68" s="19">
        <v>0</v>
      </c>
      <c r="DV68" s="19">
        <v>0</v>
      </c>
      <c r="DW68" s="19">
        <v>0</v>
      </c>
      <c r="DX68" s="19">
        <v>0</v>
      </c>
      <c r="DY68" s="19">
        <v>0</v>
      </c>
      <c r="DZ68" s="19">
        <v>0</v>
      </c>
      <c r="EA68" s="19">
        <v>0</v>
      </c>
      <c r="EB68" s="19">
        <v>0</v>
      </c>
      <c r="EC68" s="19">
        <v>0</v>
      </c>
      <c r="ED68" s="19">
        <v>0</v>
      </c>
      <c r="EE68" s="19">
        <v>0</v>
      </c>
      <c r="EF68" s="19">
        <v>0</v>
      </c>
      <c r="EG68" s="19">
        <v>0</v>
      </c>
      <c r="EH68" s="19">
        <v>0</v>
      </c>
      <c r="EM68" s="25" t="s">
        <v>47</v>
      </c>
      <c r="EN68" s="19">
        <v>2</v>
      </c>
      <c r="EO68" s="20">
        <v>0</v>
      </c>
      <c r="EP68" s="19">
        <v>0</v>
      </c>
      <c r="EQ68" s="19">
        <v>0</v>
      </c>
      <c r="ER68" s="19">
        <v>0</v>
      </c>
      <c r="EV68" s="19">
        <v>1</v>
      </c>
      <c r="EW68" s="19">
        <v>0</v>
      </c>
      <c r="EX68" s="19">
        <v>0</v>
      </c>
      <c r="EY68" s="19">
        <v>0</v>
      </c>
      <c r="EZ68" s="19">
        <v>0</v>
      </c>
      <c r="FA68" s="19">
        <v>1</v>
      </c>
      <c r="FB68" s="19">
        <v>0</v>
      </c>
      <c r="FC68" s="19">
        <v>0</v>
      </c>
      <c r="FD68" s="19">
        <v>1</v>
      </c>
      <c r="FE68" s="19">
        <v>1</v>
      </c>
      <c r="FF68" s="19">
        <v>0</v>
      </c>
      <c r="FG68" s="19">
        <v>0</v>
      </c>
      <c r="FH68" s="19">
        <v>0</v>
      </c>
      <c r="FI68" s="19">
        <v>0</v>
      </c>
      <c r="FJ68" s="19">
        <v>0</v>
      </c>
      <c r="FK68" s="19">
        <v>0</v>
      </c>
      <c r="FO68" s="19">
        <v>0</v>
      </c>
      <c r="FR68" s="19">
        <v>0</v>
      </c>
      <c r="FT68" s="25" t="s">
        <v>47</v>
      </c>
      <c r="FU68" s="19">
        <v>2</v>
      </c>
      <c r="FV68" s="20">
        <v>1</v>
      </c>
      <c r="GB68" s="19">
        <v>1</v>
      </c>
      <c r="GC68" s="19">
        <v>0</v>
      </c>
      <c r="GD68" s="19">
        <v>0</v>
      </c>
      <c r="GE68" s="19">
        <v>1</v>
      </c>
      <c r="GF68" s="19">
        <v>1</v>
      </c>
      <c r="GG68" s="19">
        <v>1</v>
      </c>
      <c r="GH68" s="19">
        <v>0</v>
      </c>
      <c r="GI68" s="19">
        <v>0</v>
      </c>
      <c r="GJ68" s="19">
        <v>0</v>
      </c>
      <c r="GK68" s="19">
        <v>0</v>
      </c>
      <c r="GL68" s="19">
        <v>0</v>
      </c>
      <c r="GM68" s="19">
        <v>0</v>
      </c>
      <c r="GN68" s="19">
        <v>0</v>
      </c>
      <c r="GO68" s="19">
        <v>0</v>
      </c>
      <c r="GP68" s="19">
        <v>0</v>
      </c>
      <c r="GQ68" s="19">
        <v>0</v>
      </c>
      <c r="GR68" s="19">
        <v>0</v>
      </c>
      <c r="GS68" s="19">
        <v>0</v>
      </c>
      <c r="GT68" s="19">
        <v>0</v>
      </c>
      <c r="GU68" s="19">
        <v>1</v>
      </c>
      <c r="GV68" s="19">
        <v>5</v>
      </c>
      <c r="GW68" s="19">
        <v>0</v>
      </c>
      <c r="GX68" s="19">
        <v>0</v>
      </c>
      <c r="GY68" s="19" t="s">
        <v>118</v>
      </c>
      <c r="GZ68" s="25" t="s">
        <v>35</v>
      </c>
      <c r="HA68" s="19">
        <v>0</v>
      </c>
      <c r="HC68" s="19">
        <v>2</v>
      </c>
      <c r="HD68" s="20" t="b">
        <f t="shared" si="87"/>
        <v>1</v>
      </c>
      <c r="HE68" s="21" t="b">
        <f t="shared" si="88"/>
        <v>0</v>
      </c>
      <c r="HF68" s="21" t="b">
        <f t="shared" si="90"/>
        <v>1</v>
      </c>
      <c r="HG68" s="19" t="b">
        <f t="shared" si="91"/>
        <v>0</v>
      </c>
      <c r="HH68" s="20" t="b">
        <f t="shared" si="92"/>
        <v>0</v>
      </c>
      <c r="HI68" s="19" t="b">
        <f t="shared" si="93"/>
        <v>0</v>
      </c>
      <c r="HJ68" s="19" t="b">
        <f t="shared" si="94"/>
        <v>0</v>
      </c>
      <c r="HK68" s="19" t="b">
        <f t="shared" si="95"/>
        <v>1</v>
      </c>
      <c r="HL68" s="20" t="b">
        <f t="shared" si="96"/>
        <v>1</v>
      </c>
      <c r="HM68" s="19" t="b">
        <f t="shared" si="97"/>
        <v>0</v>
      </c>
      <c r="HN68" s="19" t="b">
        <f t="shared" si="98"/>
        <v>0</v>
      </c>
      <c r="HO68" s="19" t="b">
        <f t="shared" si="99"/>
        <v>0</v>
      </c>
      <c r="HP68" s="19" t="b">
        <f t="shared" si="100"/>
        <v>0</v>
      </c>
      <c r="HQ68" s="19" t="b">
        <f t="shared" si="101"/>
        <v>1</v>
      </c>
      <c r="HR68" s="19" t="b">
        <f t="shared" si="102"/>
        <v>0</v>
      </c>
      <c r="HS68" s="20" t="b">
        <f t="shared" si="103"/>
        <v>0</v>
      </c>
      <c r="HT68" s="19" t="b">
        <f t="shared" si="104"/>
        <v>0</v>
      </c>
      <c r="HU68" s="19" t="b">
        <f t="shared" si="105"/>
        <v>0</v>
      </c>
      <c r="HV68" s="19" t="b">
        <f t="shared" si="106"/>
        <v>0</v>
      </c>
      <c r="HW68" s="19" t="b">
        <f t="shared" si="107"/>
        <v>0</v>
      </c>
      <c r="HX68" s="19" t="b">
        <f t="shared" si="108"/>
        <v>0</v>
      </c>
      <c r="HY68" s="19" t="b">
        <f t="shared" si="109"/>
        <v>0</v>
      </c>
      <c r="HZ68" s="19" t="b">
        <f t="shared" si="110"/>
        <v>0</v>
      </c>
      <c r="IA68" s="20" t="b">
        <f t="shared" si="111"/>
        <v>0</v>
      </c>
      <c r="IB68" s="21" t="b">
        <f t="shared" si="112"/>
        <v>0</v>
      </c>
      <c r="IC68" s="19" t="b">
        <f t="shared" si="113"/>
        <v>1</v>
      </c>
      <c r="ID68" s="19" t="b">
        <f t="shared" si="114"/>
        <v>0</v>
      </c>
      <c r="IE68" s="19" t="b">
        <f t="shared" si="115"/>
        <v>0</v>
      </c>
      <c r="IF68" s="19" t="b">
        <f t="shared" si="116"/>
        <v>0</v>
      </c>
      <c r="IG68" s="19" t="b">
        <f t="shared" si="47"/>
        <v>1</v>
      </c>
      <c r="IH68" s="20">
        <f t="shared" si="117"/>
        <v>0</v>
      </c>
      <c r="II68" s="19">
        <f t="shared" si="118"/>
        <v>0</v>
      </c>
      <c r="IJ68" s="19">
        <f t="shared" si="119"/>
        <v>0</v>
      </c>
      <c r="IK68" s="19">
        <f t="shared" si="120"/>
        <v>0</v>
      </c>
      <c r="IL68" s="19">
        <f t="shared" si="121"/>
        <v>0</v>
      </c>
      <c r="IM68" s="19">
        <f t="shared" si="122"/>
        <v>0</v>
      </c>
      <c r="IN68" s="19">
        <f t="shared" si="123"/>
        <v>0</v>
      </c>
      <c r="IO68" s="19">
        <f t="shared" si="124"/>
        <v>0</v>
      </c>
      <c r="IP68" s="19">
        <f t="shared" si="125"/>
        <v>0</v>
      </c>
      <c r="IQ68" s="19">
        <f t="shared" si="126"/>
        <v>0</v>
      </c>
      <c r="IR68" s="19">
        <f t="shared" si="127"/>
        <v>0</v>
      </c>
      <c r="IS68" s="19">
        <f t="shared" si="128"/>
        <v>0</v>
      </c>
      <c r="IT68" s="19">
        <f t="shared" si="129"/>
        <v>0</v>
      </c>
      <c r="IU68" s="19">
        <f t="shared" si="130"/>
        <v>0</v>
      </c>
      <c r="IV68" s="19">
        <f t="shared" si="131"/>
        <v>15</v>
      </c>
      <c r="IW68" s="19">
        <f t="shared" si="132"/>
        <v>0</v>
      </c>
      <c r="IX68" s="19">
        <f t="shared" si="50"/>
        <v>15</v>
      </c>
      <c r="IY68" s="22">
        <f t="shared" si="133"/>
        <v>0.1076923076923077</v>
      </c>
    </row>
    <row r="69" spans="1:259" x14ac:dyDescent="0.25">
      <c r="A69" s="18" t="b">
        <f t="shared" si="89"/>
        <v>1</v>
      </c>
      <c r="B69" s="19" t="s">
        <v>817</v>
      </c>
      <c r="C69" s="20" t="s">
        <v>889</v>
      </c>
      <c r="F69" s="19">
        <v>1981.2</v>
      </c>
      <c r="H69" s="19">
        <v>5</v>
      </c>
      <c r="I69" s="19">
        <v>0</v>
      </c>
      <c r="J69" s="19">
        <v>0</v>
      </c>
      <c r="K69" s="19">
        <v>0</v>
      </c>
      <c r="L69" s="19">
        <v>0</v>
      </c>
      <c r="M69" s="19">
        <v>1</v>
      </c>
      <c r="N69" s="19">
        <v>1</v>
      </c>
      <c r="O69" s="19">
        <v>0</v>
      </c>
      <c r="P69" s="19">
        <v>1</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I69" s="19">
        <v>0</v>
      </c>
      <c r="AK69" s="19">
        <v>0</v>
      </c>
      <c r="AL69" s="25" t="s">
        <v>688</v>
      </c>
      <c r="AN69" s="19">
        <v>0</v>
      </c>
      <c r="AO69" s="19">
        <v>0</v>
      </c>
      <c r="AP69" s="19">
        <v>0</v>
      </c>
      <c r="AQ69" s="19">
        <v>0</v>
      </c>
      <c r="AR69" s="19">
        <v>0</v>
      </c>
      <c r="AS69" s="19">
        <v>0</v>
      </c>
      <c r="AT69" s="19">
        <v>0</v>
      </c>
      <c r="AU69" s="19">
        <v>0</v>
      </c>
      <c r="AV69" s="19">
        <v>0</v>
      </c>
      <c r="AW69" s="19">
        <v>0</v>
      </c>
      <c r="AX69" s="19">
        <v>0</v>
      </c>
      <c r="AY69" s="19">
        <v>0</v>
      </c>
      <c r="AZ69" s="19">
        <v>0</v>
      </c>
      <c r="BA69" s="19">
        <v>0</v>
      </c>
      <c r="BB69" s="19">
        <v>0</v>
      </c>
      <c r="BC69" s="19">
        <v>0</v>
      </c>
      <c r="BD69" s="19">
        <v>0</v>
      </c>
      <c r="BE69" s="19">
        <v>0</v>
      </c>
      <c r="BF69" s="19">
        <v>0</v>
      </c>
      <c r="BL69" s="19">
        <v>2</v>
      </c>
      <c r="BM69" s="20">
        <v>1</v>
      </c>
      <c r="BN69" s="19">
        <v>1</v>
      </c>
      <c r="BO69" s="19">
        <v>1</v>
      </c>
      <c r="BP69" s="19">
        <v>0</v>
      </c>
      <c r="BQ69" s="19">
        <v>0</v>
      </c>
      <c r="BR69" s="19">
        <v>1</v>
      </c>
      <c r="BS69" s="19">
        <v>1</v>
      </c>
      <c r="BT69" s="19">
        <v>2</v>
      </c>
      <c r="BU69" s="19">
        <v>1</v>
      </c>
      <c r="BV69" s="19">
        <v>0</v>
      </c>
      <c r="BW69" s="19">
        <v>0</v>
      </c>
      <c r="BX69" s="19">
        <v>0</v>
      </c>
      <c r="BY69" s="19">
        <v>0</v>
      </c>
      <c r="BZ69" s="19">
        <v>0</v>
      </c>
      <c r="CA69" s="19">
        <v>0</v>
      </c>
      <c r="CB69" s="19">
        <v>0</v>
      </c>
      <c r="CC69" s="25" t="s">
        <v>47</v>
      </c>
      <c r="CD69" s="19">
        <v>2</v>
      </c>
      <c r="CE69" s="20">
        <v>0</v>
      </c>
      <c r="CR69" s="19">
        <v>0</v>
      </c>
      <c r="CS69" s="19">
        <v>0</v>
      </c>
      <c r="CT69" s="19">
        <v>0</v>
      </c>
      <c r="CU69" s="19">
        <v>0</v>
      </c>
      <c r="CV69" s="19">
        <v>0</v>
      </c>
      <c r="CW69" s="19">
        <v>0</v>
      </c>
      <c r="CX69" s="19">
        <v>0</v>
      </c>
      <c r="CY69" s="19">
        <v>0</v>
      </c>
      <c r="CZ69" s="19">
        <v>0</v>
      </c>
      <c r="DA69" s="19">
        <v>0</v>
      </c>
      <c r="DB69" s="19">
        <v>0</v>
      </c>
      <c r="DC69" s="19">
        <v>0</v>
      </c>
      <c r="DD69" s="19">
        <v>0</v>
      </c>
      <c r="DE69" s="19">
        <v>0</v>
      </c>
      <c r="DF69" s="19">
        <v>0</v>
      </c>
      <c r="DG69" s="19">
        <v>0</v>
      </c>
      <c r="DH69" s="19">
        <v>0</v>
      </c>
      <c r="DI69" s="19">
        <v>0</v>
      </c>
      <c r="DP69" s="19">
        <v>0</v>
      </c>
      <c r="DQ69" s="19">
        <v>0</v>
      </c>
      <c r="DR69" s="19">
        <v>0</v>
      </c>
      <c r="DS69" s="19">
        <v>0</v>
      </c>
      <c r="DT69" s="19">
        <v>0</v>
      </c>
      <c r="DU69" s="19">
        <v>0</v>
      </c>
      <c r="DV69" s="19">
        <v>0</v>
      </c>
      <c r="DW69" s="19">
        <v>0</v>
      </c>
      <c r="DX69" s="19">
        <v>0</v>
      </c>
      <c r="DY69" s="19">
        <v>0</v>
      </c>
      <c r="DZ69" s="19">
        <v>0</v>
      </c>
      <c r="EA69" s="19">
        <v>0</v>
      </c>
      <c r="EB69" s="19">
        <v>0</v>
      </c>
      <c r="EC69" s="19">
        <v>0</v>
      </c>
      <c r="ED69" s="19">
        <v>0</v>
      </c>
      <c r="EE69" s="19">
        <v>0</v>
      </c>
      <c r="EF69" s="19">
        <v>0</v>
      </c>
      <c r="EG69" s="19">
        <v>0</v>
      </c>
      <c r="EH69" s="19">
        <v>0</v>
      </c>
      <c r="EM69" s="25" t="s">
        <v>689</v>
      </c>
      <c r="EN69" s="19">
        <v>2</v>
      </c>
      <c r="EO69" s="20">
        <v>0</v>
      </c>
      <c r="EP69" s="19">
        <v>0</v>
      </c>
      <c r="EQ69" s="19">
        <v>0</v>
      </c>
      <c r="ER69" s="19">
        <v>0</v>
      </c>
      <c r="EV69" s="19">
        <v>1</v>
      </c>
      <c r="EW69" s="19">
        <v>0</v>
      </c>
      <c r="EX69" s="19">
        <v>0</v>
      </c>
      <c r="EY69" s="19">
        <v>0</v>
      </c>
      <c r="EZ69" s="19">
        <v>0</v>
      </c>
      <c r="FA69" s="19">
        <v>1</v>
      </c>
      <c r="FB69" s="19">
        <v>0</v>
      </c>
      <c r="FC69" s="19">
        <v>1</v>
      </c>
      <c r="FD69" s="19">
        <v>0</v>
      </c>
      <c r="FE69" s="19">
        <v>1</v>
      </c>
      <c r="FF69" s="19">
        <v>0</v>
      </c>
      <c r="FG69" s="19">
        <v>0</v>
      </c>
      <c r="FH69" s="19">
        <v>0</v>
      </c>
      <c r="FI69" s="19">
        <v>0</v>
      </c>
      <c r="FJ69" s="19">
        <v>0</v>
      </c>
      <c r="FK69" s="19">
        <v>0</v>
      </c>
      <c r="FO69" s="19">
        <v>0</v>
      </c>
      <c r="FR69" s="19">
        <v>0</v>
      </c>
      <c r="FT69" s="25" t="s">
        <v>35</v>
      </c>
      <c r="FU69" s="19">
        <v>2</v>
      </c>
      <c r="FV69" s="20">
        <v>1</v>
      </c>
      <c r="GB69" s="19">
        <v>1</v>
      </c>
      <c r="GC69" s="19">
        <v>0</v>
      </c>
      <c r="GD69" s="19">
        <v>0</v>
      </c>
      <c r="GE69" s="19">
        <v>1</v>
      </c>
      <c r="GF69" s="19">
        <v>1</v>
      </c>
      <c r="GG69" s="19">
        <v>1</v>
      </c>
      <c r="GH69" s="19">
        <v>1</v>
      </c>
      <c r="GI69" s="19">
        <v>1</v>
      </c>
      <c r="GJ69" s="19">
        <v>0</v>
      </c>
      <c r="GK69" s="19">
        <v>0</v>
      </c>
      <c r="GL69" s="19">
        <v>0</v>
      </c>
      <c r="GM69" s="19">
        <v>0</v>
      </c>
      <c r="GN69" s="19">
        <v>0</v>
      </c>
      <c r="GO69" s="19">
        <v>0</v>
      </c>
      <c r="GP69" s="19">
        <v>0</v>
      </c>
      <c r="GQ69" s="19">
        <v>0</v>
      </c>
      <c r="GR69" s="19">
        <v>0</v>
      </c>
      <c r="GS69" s="19">
        <v>0</v>
      </c>
      <c r="GT69" s="19">
        <v>0</v>
      </c>
      <c r="GU69" s="19">
        <v>1</v>
      </c>
      <c r="GV69" s="19">
        <v>4</v>
      </c>
      <c r="GW69" s="19">
        <v>0</v>
      </c>
      <c r="GX69" s="19">
        <v>0</v>
      </c>
      <c r="GY69" s="19">
        <v>1</v>
      </c>
      <c r="GZ69" s="25" t="s">
        <v>124</v>
      </c>
      <c r="HA69" s="19">
        <v>0</v>
      </c>
      <c r="HC69" s="19">
        <v>2</v>
      </c>
      <c r="HD69" s="20" t="b">
        <f t="shared" si="87"/>
        <v>1</v>
      </c>
      <c r="HE69" s="21" t="b">
        <f t="shared" si="88"/>
        <v>0</v>
      </c>
      <c r="HF69" s="21" t="b">
        <f t="shared" si="90"/>
        <v>1</v>
      </c>
      <c r="HG69" s="19" t="b">
        <f t="shared" si="91"/>
        <v>0</v>
      </c>
      <c r="HH69" s="20" t="b">
        <f t="shared" si="92"/>
        <v>0</v>
      </c>
      <c r="HI69" s="19" t="b">
        <f t="shared" si="93"/>
        <v>0</v>
      </c>
      <c r="HJ69" s="19" t="b">
        <f t="shared" si="94"/>
        <v>0</v>
      </c>
      <c r="HK69" s="19" t="b">
        <f t="shared" si="95"/>
        <v>1</v>
      </c>
      <c r="HL69" s="20" t="b">
        <f t="shared" si="96"/>
        <v>1</v>
      </c>
      <c r="HM69" s="19" t="b">
        <f t="shared" si="97"/>
        <v>0</v>
      </c>
      <c r="HN69" s="19" t="b">
        <f t="shared" si="98"/>
        <v>1</v>
      </c>
      <c r="HO69" s="19" t="b">
        <f t="shared" si="99"/>
        <v>0</v>
      </c>
      <c r="HP69" s="19" t="b">
        <f t="shared" si="100"/>
        <v>1</v>
      </c>
      <c r="HQ69" s="19" t="b">
        <f t="shared" si="101"/>
        <v>0</v>
      </c>
      <c r="HR69" s="19" t="b">
        <f t="shared" si="102"/>
        <v>1</v>
      </c>
      <c r="HS69" s="20" t="b">
        <f t="shared" si="103"/>
        <v>0</v>
      </c>
      <c r="HT69" s="19" t="b">
        <f t="shared" si="104"/>
        <v>0</v>
      </c>
      <c r="HU69" s="19" t="b">
        <f t="shared" si="105"/>
        <v>0</v>
      </c>
      <c r="HV69" s="19" t="b">
        <f t="shared" si="106"/>
        <v>0</v>
      </c>
      <c r="HW69" s="19" t="b">
        <f t="shared" si="107"/>
        <v>0</v>
      </c>
      <c r="HX69" s="19" t="b">
        <f t="shared" si="108"/>
        <v>0</v>
      </c>
      <c r="HY69" s="19" t="b">
        <f t="shared" si="109"/>
        <v>0</v>
      </c>
      <c r="HZ69" s="19" t="b">
        <f t="shared" si="110"/>
        <v>0</v>
      </c>
      <c r="IA69" s="20" t="b">
        <f t="shared" si="111"/>
        <v>0</v>
      </c>
      <c r="IB69" s="21" t="b">
        <f t="shared" si="112"/>
        <v>1</v>
      </c>
      <c r="IC69" s="19" t="b">
        <f t="shared" si="113"/>
        <v>1</v>
      </c>
      <c r="ID69" s="19" t="b">
        <f t="shared" si="114"/>
        <v>0</v>
      </c>
      <c r="IE69" s="19" t="b">
        <f t="shared" si="115"/>
        <v>0</v>
      </c>
      <c r="IF69" s="19" t="b">
        <f t="shared" si="116"/>
        <v>0</v>
      </c>
      <c r="IG69" s="19" t="b">
        <f t="shared" si="47"/>
        <v>1</v>
      </c>
      <c r="IH69" s="20">
        <f t="shared" si="117"/>
        <v>0</v>
      </c>
      <c r="II69" s="19">
        <f t="shared" si="118"/>
        <v>0</v>
      </c>
      <c r="IJ69" s="19">
        <f t="shared" si="119"/>
        <v>0</v>
      </c>
      <c r="IK69" s="19">
        <f t="shared" si="120"/>
        <v>0</v>
      </c>
      <c r="IL69" s="19">
        <f t="shared" si="121"/>
        <v>0</v>
      </c>
      <c r="IM69" s="19">
        <f t="shared" si="122"/>
        <v>0</v>
      </c>
      <c r="IN69" s="19">
        <f t="shared" si="123"/>
        <v>0</v>
      </c>
      <c r="IO69" s="19">
        <f t="shared" si="124"/>
        <v>0</v>
      </c>
      <c r="IP69" s="19">
        <f t="shared" si="125"/>
        <v>0</v>
      </c>
      <c r="IQ69" s="19">
        <f t="shared" si="126"/>
        <v>0</v>
      </c>
      <c r="IR69" s="19">
        <f t="shared" si="127"/>
        <v>0</v>
      </c>
      <c r="IS69" s="19">
        <f t="shared" si="128"/>
        <v>0</v>
      </c>
      <c r="IT69" s="19">
        <f t="shared" si="129"/>
        <v>0</v>
      </c>
      <c r="IU69" s="19">
        <f t="shared" si="130"/>
        <v>0</v>
      </c>
      <c r="IV69" s="19">
        <f t="shared" si="131"/>
        <v>15</v>
      </c>
      <c r="IW69" s="19">
        <f t="shared" si="132"/>
        <v>0</v>
      </c>
      <c r="IX69" s="19">
        <f t="shared" ref="IX69:IX132" si="134">SUM(IH69:IW69)</f>
        <v>15</v>
      </c>
      <c r="IY69" s="22">
        <f t="shared" si="133"/>
        <v>0.1076923076923077</v>
      </c>
    </row>
    <row r="70" spans="1:259" x14ac:dyDescent="0.25">
      <c r="A70" s="18" t="b">
        <f t="shared" si="89"/>
        <v>1</v>
      </c>
      <c r="B70" s="19" t="s">
        <v>817</v>
      </c>
      <c r="C70" s="20" t="s">
        <v>890</v>
      </c>
      <c r="F70" s="19">
        <v>1981.1</v>
      </c>
      <c r="H70" s="19">
        <v>0</v>
      </c>
      <c r="I70" s="19">
        <v>0</v>
      </c>
      <c r="J70" s="19">
        <v>0</v>
      </c>
      <c r="K70" s="19">
        <v>0</v>
      </c>
      <c r="L70" s="19">
        <v>0</v>
      </c>
      <c r="M70" s="19">
        <v>0</v>
      </c>
      <c r="N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19">
        <v>0</v>
      </c>
      <c r="AG70" s="19">
        <v>0</v>
      </c>
      <c r="AM70" s="19">
        <v>0</v>
      </c>
      <c r="AN70" s="19">
        <v>0</v>
      </c>
      <c r="AO70" s="19">
        <v>0</v>
      </c>
      <c r="AP70" s="19">
        <v>0</v>
      </c>
      <c r="AQ70" s="19">
        <v>0</v>
      </c>
      <c r="AR70" s="19">
        <v>0</v>
      </c>
      <c r="AS70" s="19">
        <v>0</v>
      </c>
      <c r="AT70" s="19">
        <v>0</v>
      </c>
      <c r="AU70" s="19">
        <v>0</v>
      </c>
      <c r="AV70" s="19">
        <v>0</v>
      </c>
      <c r="AW70" s="19">
        <v>0</v>
      </c>
      <c r="AX70" s="19">
        <v>0</v>
      </c>
      <c r="AY70" s="19">
        <v>0</v>
      </c>
      <c r="AZ70" s="19">
        <v>0</v>
      </c>
      <c r="BA70" s="19">
        <v>0</v>
      </c>
      <c r="BB70" s="19">
        <v>0</v>
      </c>
      <c r="BC70" s="19">
        <v>0</v>
      </c>
      <c r="BD70" s="19">
        <v>0</v>
      </c>
      <c r="BE70" s="19">
        <v>0</v>
      </c>
      <c r="BF70" s="19">
        <v>0</v>
      </c>
      <c r="BH70" s="19">
        <v>1</v>
      </c>
      <c r="BI70" s="19">
        <v>7.0000000000000007E-2</v>
      </c>
      <c r="BJ70" s="19">
        <v>0</v>
      </c>
      <c r="BK70" s="25" t="s">
        <v>690</v>
      </c>
      <c r="BL70" s="19">
        <v>2</v>
      </c>
      <c r="BM70" s="20">
        <v>1</v>
      </c>
      <c r="BN70" s="19">
        <v>1</v>
      </c>
      <c r="BO70" s="19">
        <v>1</v>
      </c>
      <c r="BP70" s="19">
        <v>0</v>
      </c>
      <c r="BQ70" s="19">
        <v>0</v>
      </c>
      <c r="BR70" s="19">
        <v>21</v>
      </c>
      <c r="BS70" s="19">
        <v>1</v>
      </c>
      <c r="BT70" s="19">
        <v>2</v>
      </c>
      <c r="BU70" s="19">
        <v>1</v>
      </c>
      <c r="BV70" s="19">
        <v>0</v>
      </c>
      <c r="BW70" s="19">
        <v>0</v>
      </c>
      <c r="BX70" s="19">
        <v>0</v>
      </c>
      <c r="BY70" s="19">
        <v>0</v>
      </c>
      <c r="BZ70" s="19">
        <v>0</v>
      </c>
      <c r="CA70" s="19">
        <v>0</v>
      </c>
      <c r="CB70" s="19">
        <v>0</v>
      </c>
      <c r="CC70" s="25" t="s">
        <v>47</v>
      </c>
      <c r="CD70" s="19">
        <v>2</v>
      </c>
      <c r="CE70" s="20">
        <v>0</v>
      </c>
      <c r="CR70" s="19">
        <v>0</v>
      </c>
      <c r="CS70" s="19">
        <v>0</v>
      </c>
      <c r="CT70" s="19">
        <v>0</v>
      </c>
      <c r="CU70" s="19">
        <v>0</v>
      </c>
      <c r="CV70" s="19">
        <v>0</v>
      </c>
      <c r="CW70" s="19">
        <v>0</v>
      </c>
      <c r="CX70" s="19">
        <v>0</v>
      </c>
      <c r="CY70" s="19">
        <v>0</v>
      </c>
      <c r="CZ70" s="19">
        <v>0</v>
      </c>
      <c r="DA70" s="19">
        <v>0</v>
      </c>
      <c r="DB70" s="19">
        <v>0</v>
      </c>
      <c r="DC70" s="19">
        <v>0</v>
      </c>
      <c r="DD70" s="19">
        <v>0</v>
      </c>
      <c r="DE70" s="19">
        <v>0</v>
      </c>
      <c r="DF70" s="19">
        <v>0</v>
      </c>
      <c r="DG70" s="19">
        <v>0</v>
      </c>
      <c r="DH70" s="19">
        <v>0</v>
      </c>
      <c r="DI70" s="19">
        <v>0</v>
      </c>
      <c r="DP70" s="19">
        <v>0</v>
      </c>
      <c r="DQ70" s="19">
        <v>0</v>
      </c>
      <c r="DR70" s="19">
        <v>0</v>
      </c>
      <c r="DS70" s="19">
        <v>0</v>
      </c>
      <c r="DT70" s="19">
        <v>0</v>
      </c>
      <c r="DU70" s="19">
        <v>0</v>
      </c>
      <c r="DV70" s="19">
        <v>0</v>
      </c>
      <c r="DW70" s="19">
        <v>0</v>
      </c>
      <c r="DX70" s="19">
        <v>0</v>
      </c>
      <c r="DY70" s="19">
        <v>0</v>
      </c>
      <c r="DZ70" s="19">
        <v>0</v>
      </c>
      <c r="EA70" s="19">
        <v>0</v>
      </c>
      <c r="EB70" s="19">
        <v>0</v>
      </c>
      <c r="EC70" s="19">
        <v>0</v>
      </c>
      <c r="ED70" s="19">
        <v>0</v>
      </c>
      <c r="EE70" s="19">
        <v>0</v>
      </c>
      <c r="EF70" s="19">
        <v>0</v>
      </c>
      <c r="EG70" s="19">
        <v>0</v>
      </c>
      <c r="EH70" s="19">
        <v>0</v>
      </c>
      <c r="EM70" s="25" t="s">
        <v>691</v>
      </c>
      <c r="EN70" s="19">
        <v>2</v>
      </c>
      <c r="EO70" s="20">
        <v>0</v>
      </c>
      <c r="EP70" s="19">
        <v>0</v>
      </c>
      <c r="EQ70" s="19">
        <v>0</v>
      </c>
      <c r="ER70" s="19">
        <v>0</v>
      </c>
      <c r="EV70" s="19">
        <v>0</v>
      </c>
      <c r="EW70" s="19">
        <v>0</v>
      </c>
      <c r="EX70" s="19">
        <v>0</v>
      </c>
      <c r="EY70" s="19">
        <v>0</v>
      </c>
      <c r="EZ70" s="19">
        <v>0</v>
      </c>
      <c r="FA70" s="19">
        <v>1</v>
      </c>
      <c r="FB70" s="19">
        <v>1</v>
      </c>
      <c r="FC70" s="19">
        <v>0</v>
      </c>
      <c r="FD70" s="19">
        <v>0</v>
      </c>
      <c r="FE70" s="19">
        <v>1</v>
      </c>
      <c r="FF70" s="19">
        <v>0</v>
      </c>
      <c r="FG70" s="19">
        <v>0</v>
      </c>
      <c r="FH70" s="19">
        <v>0</v>
      </c>
      <c r="FI70" s="19">
        <v>0</v>
      </c>
      <c r="FJ70" s="19">
        <v>0</v>
      </c>
      <c r="FK70" s="19">
        <v>0</v>
      </c>
      <c r="FO70" s="19">
        <v>0</v>
      </c>
      <c r="FR70" s="19">
        <v>0</v>
      </c>
      <c r="FT70" s="25" t="s">
        <v>35</v>
      </c>
      <c r="FU70" s="19">
        <v>2</v>
      </c>
      <c r="FV70" s="20">
        <v>1</v>
      </c>
      <c r="GB70" s="19">
        <v>1</v>
      </c>
      <c r="GC70" s="19">
        <v>0</v>
      </c>
      <c r="GD70" s="19">
        <v>0</v>
      </c>
      <c r="GE70" s="19">
        <v>0</v>
      </c>
      <c r="GF70" s="19">
        <v>1</v>
      </c>
      <c r="GG70" s="19">
        <v>0</v>
      </c>
      <c r="GH70" s="19">
        <v>0</v>
      </c>
      <c r="GI70" s="19">
        <v>0</v>
      </c>
      <c r="GJ70" s="19">
        <v>0</v>
      </c>
      <c r="GK70" s="19">
        <v>0</v>
      </c>
      <c r="GL70" s="19">
        <v>0</v>
      </c>
      <c r="GM70" s="19">
        <v>0</v>
      </c>
      <c r="GN70" s="19">
        <v>0</v>
      </c>
      <c r="GO70" s="19">
        <v>0</v>
      </c>
      <c r="GP70" s="19">
        <v>0</v>
      </c>
      <c r="GQ70" s="19">
        <v>0</v>
      </c>
      <c r="GR70" s="19">
        <v>0</v>
      </c>
      <c r="GS70" s="19">
        <v>0</v>
      </c>
      <c r="GT70" s="19">
        <v>0</v>
      </c>
      <c r="GU70" s="19">
        <v>1</v>
      </c>
      <c r="GV70" s="19">
        <v>4</v>
      </c>
      <c r="GW70" s="19">
        <v>0</v>
      </c>
      <c r="GX70" s="19">
        <v>0</v>
      </c>
      <c r="GY70" s="19">
        <v>1</v>
      </c>
      <c r="GZ70" s="25" t="s">
        <v>35</v>
      </c>
      <c r="HA70" s="19">
        <v>0</v>
      </c>
      <c r="HC70" s="19">
        <v>2</v>
      </c>
      <c r="HD70" s="20" t="b">
        <f t="shared" si="87"/>
        <v>1</v>
      </c>
      <c r="HE70" s="21" t="b">
        <f t="shared" si="88"/>
        <v>0</v>
      </c>
      <c r="HF70" s="21" t="b">
        <f t="shared" si="90"/>
        <v>1</v>
      </c>
      <c r="HG70" s="19" t="b">
        <f t="shared" si="91"/>
        <v>0</v>
      </c>
      <c r="HH70" s="20" t="b">
        <f t="shared" si="92"/>
        <v>0</v>
      </c>
      <c r="HI70" s="19" t="b">
        <f t="shared" si="93"/>
        <v>0</v>
      </c>
      <c r="HJ70" s="19" t="b">
        <f t="shared" si="94"/>
        <v>0</v>
      </c>
      <c r="HK70" s="19" t="b">
        <f t="shared" si="95"/>
        <v>0</v>
      </c>
      <c r="HL70" s="20" t="b">
        <f t="shared" si="96"/>
        <v>0</v>
      </c>
      <c r="HM70" s="19" t="b">
        <f t="shared" si="97"/>
        <v>0</v>
      </c>
      <c r="HN70" s="19" t="b">
        <f t="shared" si="98"/>
        <v>0</v>
      </c>
      <c r="HO70" s="19" t="b">
        <f t="shared" si="99"/>
        <v>0</v>
      </c>
      <c r="HP70" s="19" t="b">
        <f t="shared" si="100"/>
        <v>0</v>
      </c>
      <c r="HQ70" s="19" t="b">
        <f t="shared" si="101"/>
        <v>0</v>
      </c>
      <c r="HR70" s="19" t="b">
        <f t="shared" si="102"/>
        <v>0</v>
      </c>
      <c r="HS70" s="20" t="b">
        <f t="shared" si="103"/>
        <v>1</v>
      </c>
      <c r="HT70" s="19" t="b">
        <f t="shared" si="104"/>
        <v>1</v>
      </c>
      <c r="HU70" s="19" t="b">
        <f t="shared" si="105"/>
        <v>0</v>
      </c>
      <c r="HV70" s="19" t="b">
        <f t="shared" si="106"/>
        <v>0</v>
      </c>
      <c r="HW70" s="19" t="b">
        <f t="shared" si="107"/>
        <v>0</v>
      </c>
      <c r="HX70" s="19" t="b">
        <f t="shared" si="108"/>
        <v>0</v>
      </c>
      <c r="HY70" s="19" t="b">
        <f t="shared" si="109"/>
        <v>0</v>
      </c>
      <c r="HZ70" s="19" t="b">
        <f t="shared" si="110"/>
        <v>0</v>
      </c>
      <c r="IA70" s="20" t="b">
        <f t="shared" si="111"/>
        <v>0</v>
      </c>
      <c r="IB70" s="21" t="b">
        <f t="shared" si="112"/>
        <v>0</v>
      </c>
      <c r="IC70" s="19" t="b">
        <f t="shared" si="113"/>
        <v>1</v>
      </c>
      <c r="ID70" s="19" t="b">
        <f t="shared" si="114"/>
        <v>0</v>
      </c>
      <c r="IE70" s="19" t="b">
        <f t="shared" si="115"/>
        <v>0</v>
      </c>
      <c r="IF70" s="19" t="b">
        <f t="shared" si="116"/>
        <v>0</v>
      </c>
      <c r="IG70" s="19" t="b">
        <f t="shared" si="47"/>
        <v>1</v>
      </c>
      <c r="IH70" s="20">
        <f t="shared" si="117"/>
        <v>0</v>
      </c>
      <c r="II70" s="19">
        <f t="shared" si="118"/>
        <v>0</v>
      </c>
      <c r="IJ70" s="19">
        <f t="shared" si="119"/>
        <v>0</v>
      </c>
      <c r="IK70" s="19">
        <f t="shared" si="120"/>
        <v>0</v>
      </c>
      <c r="IL70" s="19">
        <f t="shared" si="121"/>
        <v>0</v>
      </c>
      <c r="IM70" s="19">
        <f t="shared" si="122"/>
        <v>0</v>
      </c>
      <c r="IN70" s="19">
        <f t="shared" si="123"/>
        <v>0</v>
      </c>
      <c r="IO70" s="19">
        <f t="shared" si="124"/>
        <v>0</v>
      </c>
      <c r="IP70" s="19">
        <f t="shared" si="125"/>
        <v>0</v>
      </c>
      <c r="IQ70" s="19">
        <f t="shared" si="126"/>
        <v>0</v>
      </c>
      <c r="IR70" s="19">
        <f t="shared" si="127"/>
        <v>0</v>
      </c>
      <c r="IS70" s="19">
        <f t="shared" si="128"/>
        <v>0</v>
      </c>
      <c r="IT70" s="19">
        <f t="shared" si="129"/>
        <v>0</v>
      </c>
      <c r="IU70" s="19">
        <f t="shared" si="130"/>
        <v>0</v>
      </c>
      <c r="IV70" s="19">
        <f t="shared" si="131"/>
        <v>0</v>
      </c>
      <c r="IW70" s="19">
        <f t="shared" si="132"/>
        <v>16</v>
      </c>
      <c r="IX70" s="19">
        <f t="shared" si="134"/>
        <v>16</v>
      </c>
      <c r="IY70" s="22">
        <f t="shared" si="133"/>
        <v>7.43801652892562E-2</v>
      </c>
    </row>
    <row r="71" spans="1:259" x14ac:dyDescent="0.25">
      <c r="A71" s="18" t="b">
        <f t="shared" si="89"/>
        <v>1</v>
      </c>
      <c r="B71" s="19" t="s">
        <v>817</v>
      </c>
      <c r="C71" s="20" t="s">
        <v>891</v>
      </c>
      <c r="F71" s="19">
        <v>1981.18</v>
      </c>
      <c r="H71" s="19">
        <v>100</v>
      </c>
      <c r="I71" s="19">
        <v>1</v>
      </c>
      <c r="J71" s="19">
        <v>1</v>
      </c>
      <c r="K71" s="19">
        <v>1</v>
      </c>
      <c r="L71" s="19">
        <v>1</v>
      </c>
      <c r="M71" s="19">
        <v>0</v>
      </c>
      <c r="N71" s="19">
        <v>1</v>
      </c>
      <c r="O71" s="19">
        <v>1</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I71" s="19">
        <v>1</v>
      </c>
      <c r="AJ71" s="19">
        <v>93</v>
      </c>
      <c r="AK71" s="19">
        <v>0</v>
      </c>
      <c r="AL71" s="25" t="s">
        <v>35</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L71" s="19">
        <v>2</v>
      </c>
      <c r="BM71" s="20">
        <v>1</v>
      </c>
      <c r="BN71" s="19">
        <v>1</v>
      </c>
      <c r="BO71" s="19">
        <v>1</v>
      </c>
      <c r="BP71" s="19">
        <v>0</v>
      </c>
      <c r="BQ71" s="19">
        <v>0</v>
      </c>
      <c r="BR71" s="19">
        <v>1</v>
      </c>
      <c r="BS71" s="19">
        <v>1</v>
      </c>
      <c r="BT71" s="19">
        <v>2</v>
      </c>
      <c r="BU71" s="19">
        <v>1</v>
      </c>
      <c r="BV71" s="19">
        <v>0</v>
      </c>
      <c r="BW71" s="19">
        <v>0</v>
      </c>
      <c r="BX71" s="19">
        <v>0</v>
      </c>
      <c r="BY71" s="19">
        <v>0</v>
      </c>
      <c r="BZ71" s="19">
        <v>0</v>
      </c>
      <c r="CA71" s="19">
        <v>0</v>
      </c>
      <c r="CB71" s="19">
        <v>0</v>
      </c>
      <c r="CC71" s="25" t="s">
        <v>35</v>
      </c>
      <c r="CD71" s="19">
        <v>2</v>
      </c>
      <c r="CE71" s="20">
        <v>1</v>
      </c>
      <c r="CH71" s="19">
        <v>1981.23</v>
      </c>
      <c r="CJ71" s="19">
        <v>99.9</v>
      </c>
      <c r="CK71" s="19">
        <v>1</v>
      </c>
      <c r="CL71" s="19">
        <v>1</v>
      </c>
      <c r="CM71" s="19">
        <v>1</v>
      </c>
      <c r="CN71" s="19">
        <v>1</v>
      </c>
      <c r="CO71" s="19">
        <v>0</v>
      </c>
      <c r="CP71" s="19">
        <v>1</v>
      </c>
      <c r="CQ71" s="19">
        <v>1</v>
      </c>
      <c r="CR71" s="19">
        <v>0</v>
      </c>
      <c r="CS71" s="19">
        <v>0</v>
      </c>
      <c r="CT71" s="19">
        <v>0</v>
      </c>
      <c r="CU71" s="19">
        <v>0</v>
      </c>
      <c r="CV71" s="19">
        <v>0</v>
      </c>
      <c r="CW71" s="19">
        <v>0</v>
      </c>
      <c r="CX71" s="19">
        <v>0</v>
      </c>
      <c r="CY71" s="19">
        <v>0</v>
      </c>
      <c r="CZ71" s="19">
        <v>0</v>
      </c>
      <c r="DA71" s="19">
        <v>0</v>
      </c>
      <c r="DB71" s="19">
        <v>0</v>
      </c>
      <c r="DC71" s="19">
        <v>0</v>
      </c>
      <c r="DD71" s="19">
        <v>0</v>
      </c>
      <c r="DE71" s="19">
        <v>0</v>
      </c>
      <c r="DF71" s="19">
        <v>0</v>
      </c>
      <c r="DG71" s="19">
        <v>0</v>
      </c>
      <c r="DH71" s="19">
        <v>0</v>
      </c>
      <c r="DI71" s="19">
        <v>0</v>
      </c>
      <c r="DK71" s="19">
        <v>0</v>
      </c>
      <c r="DM71" s="19">
        <v>0</v>
      </c>
      <c r="DN71" s="25" t="s">
        <v>692</v>
      </c>
      <c r="DP71" s="19">
        <v>0</v>
      </c>
      <c r="DQ71" s="19">
        <v>0</v>
      </c>
      <c r="DR71" s="19">
        <v>0</v>
      </c>
      <c r="DS71" s="19">
        <v>0</v>
      </c>
      <c r="DT71" s="19">
        <v>0</v>
      </c>
      <c r="DU71" s="19">
        <v>0</v>
      </c>
      <c r="DV71" s="19">
        <v>0</v>
      </c>
      <c r="DW71" s="19">
        <v>0</v>
      </c>
      <c r="DX71" s="19">
        <v>0</v>
      </c>
      <c r="DY71" s="19">
        <v>0</v>
      </c>
      <c r="DZ71" s="19">
        <v>0</v>
      </c>
      <c r="EA71" s="19">
        <v>0</v>
      </c>
      <c r="EB71" s="19">
        <v>0</v>
      </c>
      <c r="EC71" s="19">
        <v>0</v>
      </c>
      <c r="ED71" s="19">
        <v>0</v>
      </c>
      <c r="EE71" s="19">
        <v>0</v>
      </c>
      <c r="EF71" s="19">
        <v>0</v>
      </c>
      <c r="EG71" s="19">
        <v>0</v>
      </c>
      <c r="EH71" s="19">
        <v>0</v>
      </c>
      <c r="EN71" s="19">
        <v>2</v>
      </c>
      <c r="EO71" s="20">
        <v>1</v>
      </c>
      <c r="EP71" s="19">
        <v>1</v>
      </c>
      <c r="EQ71" s="19">
        <v>0</v>
      </c>
      <c r="ER71" s="19">
        <v>1</v>
      </c>
      <c r="ES71" s="19">
        <v>0</v>
      </c>
      <c r="ET71" s="19">
        <v>0</v>
      </c>
      <c r="EV71" s="19">
        <v>1</v>
      </c>
      <c r="EW71" s="19">
        <v>1</v>
      </c>
      <c r="EX71" s="19">
        <v>1</v>
      </c>
      <c r="EY71" s="19">
        <v>0</v>
      </c>
      <c r="EZ71" s="19">
        <v>0</v>
      </c>
      <c r="FA71" s="19">
        <v>1</v>
      </c>
      <c r="FB71" s="19">
        <v>1</v>
      </c>
      <c r="FC71" s="19">
        <v>0</v>
      </c>
      <c r="FD71" s="19">
        <v>0</v>
      </c>
      <c r="FE71" s="19">
        <v>0</v>
      </c>
      <c r="FF71" s="19">
        <v>1</v>
      </c>
      <c r="FG71" s="19">
        <v>0</v>
      </c>
      <c r="FH71" s="19">
        <v>1</v>
      </c>
      <c r="FI71" s="19">
        <v>1</v>
      </c>
      <c r="FJ71" s="19">
        <v>0</v>
      </c>
      <c r="FK71" s="19">
        <v>0</v>
      </c>
      <c r="FO71" s="19">
        <v>1</v>
      </c>
      <c r="FP71" s="19">
        <v>1</v>
      </c>
      <c r="FQ71" s="19">
        <v>2</v>
      </c>
      <c r="FR71" s="19">
        <v>0</v>
      </c>
      <c r="FT71" s="25" t="s">
        <v>35</v>
      </c>
      <c r="FU71" s="19">
        <v>2</v>
      </c>
      <c r="FV71" s="20">
        <v>3</v>
      </c>
      <c r="FW71" s="19">
        <v>1</v>
      </c>
      <c r="FX71" s="19">
        <v>3</v>
      </c>
      <c r="GA71" s="19">
        <v>0</v>
      </c>
      <c r="GB71" s="19">
        <v>1</v>
      </c>
      <c r="GC71" s="19">
        <v>0</v>
      </c>
      <c r="GD71" s="19">
        <v>0</v>
      </c>
      <c r="GE71" s="19">
        <v>1</v>
      </c>
      <c r="GF71" s="19">
        <v>1</v>
      </c>
      <c r="GG71" s="19">
        <v>1</v>
      </c>
      <c r="GH71" s="19">
        <v>1</v>
      </c>
      <c r="GI71" s="19">
        <v>1</v>
      </c>
      <c r="GJ71" s="19">
        <v>0</v>
      </c>
      <c r="GK71" s="19">
        <v>0</v>
      </c>
      <c r="GL71" s="19">
        <v>1</v>
      </c>
      <c r="GM71" s="19">
        <v>1</v>
      </c>
      <c r="GN71" s="19">
        <v>0</v>
      </c>
      <c r="GO71" s="19">
        <v>0</v>
      </c>
      <c r="GP71" s="19">
        <v>0</v>
      </c>
      <c r="GQ71" s="19">
        <v>1</v>
      </c>
      <c r="GR71" s="19">
        <v>0</v>
      </c>
      <c r="GS71" s="19">
        <v>0</v>
      </c>
      <c r="GT71" s="19">
        <v>0</v>
      </c>
      <c r="GU71" s="19">
        <v>0</v>
      </c>
      <c r="GV71" s="19">
        <v>1</v>
      </c>
      <c r="GW71" s="19">
        <v>1</v>
      </c>
      <c r="GX71" s="19">
        <v>1</v>
      </c>
      <c r="GY71" s="19" t="s">
        <v>118</v>
      </c>
      <c r="GZ71" s="25" t="s">
        <v>125</v>
      </c>
      <c r="HA71" s="19">
        <v>0</v>
      </c>
      <c r="HC71" s="19">
        <v>2</v>
      </c>
      <c r="HD71" s="20" t="b">
        <f t="shared" si="87"/>
        <v>1</v>
      </c>
      <c r="HE71" s="21" t="b">
        <f t="shared" si="88"/>
        <v>0</v>
      </c>
      <c r="HF71" s="21" t="b">
        <f t="shared" si="90"/>
        <v>1</v>
      </c>
      <c r="HG71" s="19" t="b">
        <f t="shared" si="91"/>
        <v>0</v>
      </c>
      <c r="HH71" s="20" t="b">
        <f t="shared" si="92"/>
        <v>1</v>
      </c>
      <c r="HI71" s="19" t="b">
        <f t="shared" si="93"/>
        <v>1</v>
      </c>
      <c r="HJ71" s="19" t="b">
        <f t="shared" si="94"/>
        <v>1</v>
      </c>
      <c r="HK71" s="19" t="b">
        <f t="shared" si="95"/>
        <v>0</v>
      </c>
      <c r="HL71" s="20" t="b">
        <f t="shared" si="96"/>
        <v>1</v>
      </c>
      <c r="HM71" s="19" t="b">
        <f t="shared" si="97"/>
        <v>0</v>
      </c>
      <c r="HN71" s="19" t="b">
        <f t="shared" si="98"/>
        <v>1</v>
      </c>
      <c r="HO71" s="19" t="b">
        <f t="shared" si="99"/>
        <v>0</v>
      </c>
      <c r="HP71" s="19" t="b">
        <f t="shared" si="100"/>
        <v>1</v>
      </c>
      <c r="HQ71" s="19" t="b">
        <f t="shared" si="101"/>
        <v>0</v>
      </c>
      <c r="HR71" s="19" t="b">
        <f t="shared" si="102"/>
        <v>1</v>
      </c>
      <c r="HS71" s="20" t="b">
        <f t="shared" si="103"/>
        <v>0</v>
      </c>
      <c r="HT71" s="19" t="b">
        <f t="shared" si="104"/>
        <v>0</v>
      </c>
      <c r="HU71" s="19" t="b">
        <f t="shared" si="105"/>
        <v>0</v>
      </c>
      <c r="HV71" s="19" t="b">
        <f t="shared" si="106"/>
        <v>0</v>
      </c>
      <c r="HW71" s="19" t="b">
        <f t="shared" si="107"/>
        <v>0</v>
      </c>
      <c r="HX71" s="19" t="b">
        <f t="shared" si="108"/>
        <v>0</v>
      </c>
      <c r="HY71" s="19" t="b">
        <f t="shared" si="109"/>
        <v>0</v>
      </c>
      <c r="HZ71" s="19" t="b">
        <f t="shared" si="110"/>
        <v>0</v>
      </c>
      <c r="IA71" s="20" t="b">
        <f t="shared" si="111"/>
        <v>0</v>
      </c>
      <c r="IB71" s="21" t="b">
        <f t="shared" si="112"/>
        <v>1</v>
      </c>
      <c r="IC71" s="19" t="b">
        <f t="shared" si="113"/>
        <v>1</v>
      </c>
      <c r="ID71" s="19" t="b">
        <f t="shared" si="114"/>
        <v>1</v>
      </c>
      <c r="IE71" s="19" t="b">
        <f t="shared" si="115"/>
        <v>0</v>
      </c>
      <c r="IF71" s="19" t="b">
        <f t="shared" si="116"/>
        <v>1</v>
      </c>
      <c r="IG71" s="19" t="b">
        <f t="shared" si="47"/>
        <v>0</v>
      </c>
      <c r="IH71" s="20">
        <f t="shared" si="117"/>
        <v>0</v>
      </c>
      <c r="II71" s="19">
        <f t="shared" si="118"/>
        <v>2</v>
      </c>
      <c r="IJ71" s="19">
        <f t="shared" si="119"/>
        <v>0</v>
      </c>
      <c r="IK71" s="19">
        <f t="shared" si="120"/>
        <v>0</v>
      </c>
      <c r="IL71" s="19">
        <f t="shared" si="121"/>
        <v>0</v>
      </c>
      <c r="IM71" s="19">
        <f t="shared" si="122"/>
        <v>0</v>
      </c>
      <c r="IN71" s="19">
        <f t="shared" si="123"/>
        <v>0</v>
      </c>
      <c r="IO71" s="19">
        <f t="shared" si="124"/>
        <v>0</v>
      </c>
      <c r="IP71" s="19">
        <f t="shared" si="125"/>
        <v>0</v>
      </c>
      <c r="IQ71" s="19">
        <f t="shared" si="126"/>
        <v>0</v>
      </c>
      <c r="IR71" s="19">
        <f t="shared" si="127"/>
        <v>0</v>
      </c>
      <c r="IS71" s="19">
        <f t="shared" si="128"/>
        <v>0</v>
      </c>
      <c r="IT71" s="19">
        <f t="shared" si="129"/>
        <v>0</v>
      </c>
      <c r="IU71" s="19">
        <f t="shared" si="130"/>
        <v>0</v>
      </c>
      <c r="IV71" s="19">
        <f t="shared" si="131"/>
        <v>0</v>
      </c>
      <c r="IW71" s="19">
        <f t="shared" si="132"/>
        <v>0</v>
      </c>
      <c r="IX71" s="19">
        <f t="shared" si="134"/>
        <v>2</v>
      </c>
      <c r="IY71" s="22">
        <f t="shared" si="133"/>
        <v>0.92500000000000004</v>
      </c>
    </row>
    <row r="72" spans="1:259" x14ac:dyDescent="0.25">
      <c r="A72" s="18" t="b">
        <f t="shared" si="89"/>
        <v>1</v>
      </c>
      <c r="B72" s="19" t="s">
        <v>817</v>
      </c>
      <c r="C72" s="20" t="s">
        <v>892</v>
      </c>
      <c r="F72" s="19">
        <v>1981.18</v>
      </c>
      <c r="H72" s="19">
        <v>0</v>
      </c>
      <c r="I72" s="19">
        <v>0</v>
      </c>
      <c r="J72" s="19">
        <v>0</v>
      </c>
      <c r="K72" s="19">
        <v>0</v>
      </c>
      <c r="L72" s="19">
        <v>0</v>
      </c>
      <c r="M72" s="19">
        <v>0</v>
      </c>
      <c r="N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H72" s="19">
        <v>0</v>
      </c>
      <c r="BJ72" s="19">
        <v>0</v>
      </c>
      <c r="BK72" s="25" t="s">
        <v>693</v>
      </c>
      <c r="BL72" s="19">
        <v>2</v>
      </c>
      <c r="BM72" s="20">
        <v>1</v>
      </c>
      <c r="BN72" s="19">
        <v>1</v>
      </c>
      <c r="BO72" s="19">
        <v>1</v>
      </c>
      <c r="BP72" s="19">
        <v>0</v>
      </c>
      <c r="BQ72" s="19">
        <v>0</v>
      </c>
      <c r="BR72" s="19">
        <v>8</v>
      </c>
      <c r="BS72" s="19">
        <v>2</v>
      </c>
      <c r="BT72" s="19">
        <v>2</v>
      </c>
      <c r="BU72" s="19">
        <v>1</v>
      </c>
      <c r="BV72" s="19">
        <v>0</v>
      </c>
      <c r="BW72" s="19">
        <v>0</v>
      </c>
      <c r="BX72" s="19">
        <v>0</v>
      </c>
      <c r="BY72" s="19">
        <v>0</v>
      </c>
      <c r="BZ72" s="19">
        <v>0</v>
      </c>
      <c r="CA72" s="19">
        <v>0</v>
      </c>
      <c r="CB72" s="19">
        <v>0</v>
      </c>
      <c r="CC72" s="25" t="s">
        <v>126</v>
      </c>
      <c r="CD72" s="19">
        <v>2</v>
      </c>
      <c r="CE72" s="20">
        <v>0</v>
      </c>
      <c r="CR72" s="19">
        <v>0</v>
      </c>
      <c r="CS72" s="19">
        <v>0</v>
      </c>
      <c r="CT72" s="19">
        <v>0</v>
      </c>
      <c r="CU72" s="19">
        <v>0</v>
      </c>
      <c r="CV72" s="19">
        <v>0</v>
      </c>
      <c r="CW72" s="19">
        <v>0</v>
      </c>
      <c r="CX72" s="19">
        <v>0</v>
      </c>
      <c r="CY72" s="19">
        <v>0</v>
      </c>
      <c r="CZ72" s="19">
        <v>0</v>
      </c>
      <c r="DA72" s="19">
        <v>0</v>
      </c>
      <c r="DB72" s="19">
        <v>0</v>
      </c>
      <c r="DC72" s="19">
        <v>0</v>
      </c>
      <c r="DD72" s="19">
        <v>0</v>
      </c>
      <c r="DE72" s="19">
        <v>0</v>
      </c>
      <c r="DF72" s="19">
        <v>0</v>
      </c>
      <c r="DG72" s="19">
        <v>0</v>
      </c>
      <c r="DH72" s="19">
        <v>0</v>
      </c>
      <c r="DI72" s="19">
        <v>0</v>
      </c>
      <c r="DP72" s="19">
        <v>0</v>
      </c>
      <c r="DQ72" s="19">
        <v>0</v>
      </c>
      <c r="DR72" s="19">
        <v>0</v>
      </c>
      <c r="DS72" s="19">
        <v>0</v>
      </c>
      <c r="DT72" s="19">
        <v>0</v>
      </c>
      <c r="DU72" s="19">
        <v>0</v>
      </c>
      <c r="DV72" s="19">
        <v>0</v>
      </c>
      <c r="DW72" s="19">
        <v>0</v>
      </c>
      <c r="DX72" s="19">
        <v>0</v>
      </c>
      <c r="DY72" s="19">
        <v>0</v>
      </c>
      <c r="DZ72" s="19">
        <v>0</v>
      </c>
      <c r="EA72" s="19">
        <v>0</v>
      </c>
      <c r="EB72" s="19">
        <v>0</v>
      </c>
      <c r="EC72" s="19">
        <v>0</v>
      </c>
      <c r="ED72" s="19">
        <v>0</v>
      </c>
      <c r="EE72" s="19">
        <v>0</v>
      </c>
      <c r="EF72" s="19">
        <v>0</v>
      </c>
      <c r="EG72" s="19">
        <v>0</v>
      </c>
      <c r="EH72" s="19">
        <v>0</v>
      </c>
      <c r="EM72" s="25" t="s">
        <v>47</v>
      </c>
      <c r="EN72" s="19">
        <v>2</v>
      </c>
      <c r="EO72" s="20">
        <v>0</v>
      </c>
      <c r="EP72" s="19">
        <v>0</v>
      </c>
      <c r="EQ72" s="19">
        <v>1</v>
      </c>
      <c r="ER72" s="19">
        <v>0</v>
      </c>
      <c r="EV72" s="19">
        <v>1</v>
      </c>
      <c r="EW72" s="19">
        <v>0</v>
      </c>
      <c r="EX72" s="19">
        <v>0</v>
      </c>
      <c r="EY72" s="19">
        <v>0</v>
      </c>
      <c r="EZ72" s="19">
        <v>0</v>
      </c>
      <c r="FA72" s="19">
        <v>1</v>
      </c>
      <c r="FB72" s="19">
        <v>1</v>
      </c>
      <c r="FC72" s="19">
        <v>0</v>
      </c>
      <c r="FD72" s="19">
        <v>0</v>
      </c>
      <c r="FE72" s="19">
        <v>1</v>
      </c>
      <c r="FF72" s="19">
        <v>0</v>
      </c>
      <c r="FG72" s="19">
        <v>0</v>
      </c>
      <c r="FH72" s="19">
        <v>0</v>
      </c>
      <c r="FI72" s="19">
        <v>0</v>
      </c>
      <c r="FJ72" s="19">
        <v>0</v>
      </c>
      <c r="FK72" s="19">
        <v>0</v>
      </c>
      <c r="FO72" s="19">
        <v>0</v>
      </c>
      <c r="FR72" s="19">
        <v>0</v>
      </c>
      <c r="FT72" s="25" t="s">
        <v>47</v>
      </c>
      <c r="FU72" s="19">
        <v>2</v>
      </c>
      <c r="FV72" s="20">
        <v>3</v>
      </c>
      <c r="FW72" s="19">
        <v>1</v>
      </c>
      <c r="FX72" s="19">
        <v>1</v>
      </c>
      <c r="FY72" s="19">
        <v>1</v>
      </c>
      <c r="FZ72" s="19">
        <v>1</v>
      </c>
      <c r="GA72" s="19">
        <v>0</v>
      </c>
      <c r="GB72" s="19">
        <v>1</v>
      </c>
      <c r="GC72" s="19">
        <v>0</v>
      </c>
      <c r="GD72" s="19">
        <v>0</v>
      </c>
      <c r="GE72" s="19">
        <v>1</v>
      </c>
      <c r="GF72" s="19">
        <v>1</v>
      </c>
      <c r="GG72" s="19">
        <v>1</v>
      </c>
      <c r="GH72" s="19">
        <v>0</v>
      </c>
      <c r="GI72" s="19">
        <v>1</v>
      </c>
      <c r="GJ72" s="19">
        <v>0</v>
      </c>
      <c r="GK72" s="19">
        <v>0</v>
      </c>
      <c r="GL72" s="19">
        <v>0</v>
      </c>
      <c r="GM72" s="19">
        <v>0</v>
      </c>
      <c r="GN72" s="19">
        <v>0</v>
      </c>
      <c r="GO72" s="19">
        <v>0</v>
      </c>
      <c r="GP72" s="19">
        <v>0</v>
      </c>
      <c r="GQ72" s="19">
        <v>0</v>
      </c>
      <c r="GR72" s="19">
        <v>0</v>
      </c>
      <c r="GS72" s="19">
        <v>0</v>
      </c>
      <c r="GT72" s="19">
        <v>0</v>
      </c>
      <c r="GU72" s="19">
        <v>1</v>
      </c>
      <c r="GV72" s="19">
        <v>4</v>
      </c>
      <c r="GW72" s="19">
        <v>0</v>
      </c>
      <c r="GX72" s="19">
        <v>0</v>
      </c>
      <c r="GY72" s="19">
        <v>1</v>
      </c>
      <c r="GZ72" s="25" t="s">
        <v>47</v>
      </c>
      <c r="HA72" s="19">
        <v>0</v>
      </c>
      <c r="HB72" s="19" t="s">
        <v>45</v>
      </c>
      <c r="HC72" s="19">
        <v>2</v>
      </c>
      <c r="HD72" s="20" t="b">
        <f t="shared" si="87"/>
        <v>1</v>
      </c>
      <c r="HE72" s="21" t="b">
        <f t="shared" si="88"/>
        <v>0</v>
      </c>
      <c r="HF72" s="21" t="b">
        <f t="shared" si="90"/>
        <v>1</v>
      </c>
      <c r="HG72" s="19" t="b">
        <f t="shared" si="91"/>
        <v>0</v>
      </c>
      <c r="HH72" s="20" t="b">
        <f t="shared" si="92"/>
        <v>0</v>
      </c>
      <c r="HI72" s="19" t="b">
        <f t="shared" si="93"/>
        <v>0</v>
      </c>
      <c r="HJ72" s="19" t="b">
        <f t="shared" si="94"/>
        <v>0</v>
      </c>
      <c r="HK72" s="19" t="b">
        <f t="shared" si="95"/>
        <v>0</v>
      </c>
      <c r="HL72" s="20" t="b">
        <f t="shared" si="96"/>
        <v>0</v>
      </c>
      <c r="HM72" s="19" t="b">
        <f t="shared" si="97"/>
        <v>0</v>
      </c>
      <c r="HN72" s="19" t="b">
        <f t="shared" si="98"/>
        <v>0</v>
      </c>
      <c r="HO72" s="19" t="b">
        <f t="shared" si="99"/>
        <v>0</v>
      </c>
      <c r="HP72" s="19" t="b">
        <f t="shared" si="100"/>
        <v>0</v>
      </c>
      <c r="HQ72" s="19" t="b">
        <f t="shared" si="101"/>
        <v>0</v>
      </c>
      <c r="HR72" s="19" t="b">
        <f t="shared" si="102"/>
        <v>0</v>
      </c>
      <c r="HS72" s="20" t="b">
        <f t="shared" si="103"/>
        <v>1</v>
      </c>
      <c r="HT72" s="19" t="b">
        <f t="shared" si="104"/>
        <v>0</v>
      </c>
      <c r="HU72" s="19" t="b">
        <f t="shared" si="105"/>
        <v>1</v>
      </c>
      <c r="HV72" s="19" t="b">
        <f t="shared" si="106"/>
        <v>0</v>
      </c>
      <c r="HW72" s="19" t="b">
        <f t="shared" si="107"/>
        <v>1</v>
      </c>
      <c r="HX72" s="19" t="b">
        <f t="shared" si="108"/>
        <v>0</v>
      </c>
      <c r="HY72" s="19" t="b">
        <f t="shared" si="109"/>
        <v>1</v>
      </c>
      <c r="HZ72" s="19" t="b">
        <f t="shared" si="110"/>
        <v>1</v>
      </c>
      <c r="IA72" s="20" t="b">
        <f t="shared" si="111"/>
        <v>0</v>
      </c>
      <c r="IB72" s="21" t="b">
        <f t="shared" si="112"/>
        <v>1</v>
      </c>
      <c r="IC72" s="19" t="b">
        <f t="shared" si="113"/>
        <v>1</v>
      </c>
      <c r="ID72" s="19" t="b">
        <f t="shared" si="114"/>
        <v>0</v>
      </c>
      <c r="IE72" s="19" t="b">
        <f t="shared" si="115"/>
        <v>0</v>
      </c>
      <c r="IF72" s="19" t="b">
        <f t="shared" si="116"/>
        <v>0</v>
      </c>
      <c r="IG72" s="19" t="b">
        <f t="shared" si="47"/>
        <v>1</v>
      </c>
      <c r="IH72" s="20">
        <f t="shared" si="117"/>
        <v>0</v>
      </c>
      <c r="II72" s="19">
        <f t="shared" si="118"/>
        <v>0</v>
      </c>
      <c r="IJ72" s="19">
        <f t="shared" si="119"/>
        <v>0</v>
      </c>
      <c r="IK72" s="19">
        <f t="shared" si="120"/>
        <v>0</v>
      </c>
      <c r="IL72" s="19">
        <f t="shared" si="121"/>
        <v>0</v>
      </c>
      <c r="IM72" s="19">
        <f t="shared" si="122"/>
        <v>0</v>
      </c>
      <c r="IN72" s="19">
        <f t="shared" si="123"/>
        <v>0</v>
      </c>
      <c r="IO72" s="19">
        <f t="shared" si="124"/>
        <v>0</v>
      </c>
      <c r="IP72" s="19">
        <f t="shared" si="125"/>
        <v>0</v>
      </c>
      <c r="IQ72" s="19">
        <f t="shared" si="126"/>
        <v>0</v>
      </c>
      <c r="IR72" s="19">
        <f t="shared" si="127"/>
        <v>0</v>
      </c>
      <c r="IS72" s="19">
        <f t="shared" si="128"/>
        <v>0</v>
      </c>
      <c r="IT72" s="19">
        <f t="shared" si="129"/>
        <v>0</v>
      </c>
      <c r="IU72" s="19">
        <f t="shared" si="130"/>
        <v>0</v>
      </c>
      <c r="IV72" s="19">
        <f t="shared" si="131"/>
        <v>0</v>
      </c>
      <c r="IW72" s="19">
        <f t="shared" si="132"/>
        <v>16</v>
      </c>
      <c r="IX72" s="19">
        <f t="shared" si="134"/>
        <v>16</v>
      </c>
      <c r="IY72" s="22">
        <f t="shared" si="133"/>
        <v>7.43801652892562E-2</v>
      </c>
    </row>
    <row r="73" spans="1:259" x14ac:dyDescent="0.25">
      <c r="A73" s="18" t="b">
        <f t="shared" si="89"/>
        <v>1</v>
      </c>
      <c r="B73" s="19" t="s">
        <v>830</v>
      </c>
      <c r="C73" s="20" t="s">
        <v>893</v>
      </c>
      <c r="F73" s="19">
        <v>1981.11</v>
      </c>
      <c r="H73" s="19">
        <v>90</v>
      </c>
      <c r="I73" s="19">
        <v>1</v>
      </c>
      <c r="J73" s="19">
        <v>1</v>
      </c>
      <c r="K73" s="19">
        <v>0</v>
      </c>
      <c r="L73" s="19">
        <v>1</v>
      </c>
      <c r="M73" s="19">
        <v>0</v>
      </c>
      <c r="N73" s="19">
        <v>1</v>
      </c>
      <c r="O73" s="19">
        <v>1</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I73" s="19">
        <v>1</v>
      </c>
      <c r="AJ73" s="19">
        <v>93</v>
      </c>
      <c r="AK73" s="19">
        <v>1</v>
      </c>
      <c r="AL73" s="25" t="s">
        <v>47</v>
      </c>
      <c r="AN73" s="19">
        <v>0</v>
      </c>
      <c r="AO73" s="19">
        <v>0</v>
      </c>
      <c r="AP73" s="19">
        <v>0</v>
      </c>
      <c r="AQ73" s="19">
        <v>0</v>
      </c>
      <c r="AR73" s="19">
        <v>0</v>
      </c>
      <c r="AS73" s="19">
        <v>0</v>
      </c>
      <c r="AT73" s="19">
        <v>0</v>
      </c>
      <c r="AU73" s="19">
        <v>0</v>
      </c>
      <c r="AV73" s="19">
        <v>0</v>
      </c>
      <c r="AW73" s="19">
        <v>0</v>
      </c>
      <c r="AX73" s="19">
        <v>0</v>
      </c>
      <c r="AY73" s="19">
        <v>0</v>
      </c>
      <c r="AZ73" s="19">
        <v>0</v>
      </c>
      <c r="BA73" s="19">
        <v>0</v>
      </c>
      <c r="BB73" s="19">
        <v>0</v>
      </c>
      <c r="BC73" s="19">
        <v>0</v>
      </c>
      <c r="BD73" s="19">
        <v>0</v>
      </c>
      <c r="BE73" s="19">
        <v>0</v>
      </c>
      <c r="BF73" s="19">
        <v>0</v>
      </c>
      <c r="BL73" s="19">
        <v>2</v>
      </c>
      <c r="BM73" s="20">
        <v>1</v>
      </c>
      <c r="BN73" s="19">
        <v>1</v>
      </c>
      <c r="BO73" s="19">
        <v>1</v>
      </c>
      <c r="BP73" s="19">
        <v>0</v>
      </c>
      <c r="BQ73" s="19">
        <v>0</v>
      </c>
      <c r="BR73" s="19">
        <v>17</v>
      </c>
      <c r="BS73" s="19">
        <v>1</v>
      </c>
      <c r="BT73" s="19">
        <v>2</v>
      </c>
      <c r="BU73" s="19">
        <v>1</v>
      </c>
      <c r="BV73" s="19">
        <v>0</v>
      </c>
      <c r="BW73" s="19">
        <v>0</v>
      </c>
      <c r="BX73" s="19">
        <v>0</v>
      </c>
      <c r="BY73" s="19">
        <v>0</v>
      </c>
      <c r="BZ73" s="19">
        <v>0</v>
      </c>
      <c r="CA73" s="19">
        <v>0</v>
      </c>
      <c r="CB73" s="19">
        <v>0</v>
      </c>
      <c r="CC73" s="25" t="s">
        <v>47</v>
      </c>
      <c r="CD73" s="19">
        <v>2</v>
      </c>
      <c r="CE73" s="20">
        <v>1</v>
      </c>
      <c r="CH73" s="19">
        <v>1981.25</v>
      </c>
      <c r="CJ73" s="19">
        <v>90</v>
      </c>
      <c r="CK73" s="19">
        <v>1</v>
      </c>
      <c r="CL73" s="19">
        <v>1</v>
      </c>
      <c r="CM73" s="19">
        <v>0</v>
      </c>
      <c r="CN73" s="19">
        <v>1</v>
      </c>
      <c r="CO73" s="19">
        <v>0</v>
      </c>
      <c r="CP73" s="19">
        <v>1</v>
      </c>
      <c r="CQ73" s="19">
        <v>1</v>
      </c>
      <c r="CR73" s="19">
        <v>0</v>
      </c>
      <c r="CS73" s="19">
        <v>0</v>
      </c>
      <c r="CT73" s="19">
        <v>0</v>
      </c>
      <c r="CU73" s="19">
        <v>0</v>
      </c>
      <c r="CV73" s="19">
        <v>0</v>
      </c>
      <c r="CW73" s="19">
        <v>0</v>
      </c>
      <c r="CX73" s="19">
        <v>0</v>
      </c>
      <c r="CY73" s="19">
        <v>0</v>
      </c>
      <c r="CZ73" s="19">
        <v>0</v>
      </c>
      <c r="DA73" s="19">
        <v>0</v>
      </c>
      <c r="DB73" s="19">
        <v>0</v>
      </c>
      <c r="DC73" s="19">
        <v>0</v>
      </c>
      <c r="DD73" s="19">
        <v>0</v>
      </c>
      <c r="DE73" s="19">
        <v>0</v>
      </c>
      <c r="DF73" s="19">
        <v>0</v>
      </c>
      <c r="DG73" s="19">
        <v>0</v>
      </c>
      <c r="DH73" s="19">
        <v>0</v>
      </c>
      <c r="DI73" s="19">
        <v>0</v>
      </c>
      <c r="DK73" s="19">
        <v>0</v>
      </c>
      <c r="DM73" s="19">
        <v>0</v>
      </c>
      <c r="DN73" s="25" t="s">
        <v>35</v>
      </c>
      <c r="DP73" s="19">
        <v>0</v>
      </c>
      <c r="DQ73" s="19">
        <v>0</v>
      </c>
      <c r="DR73" s="19">
        <v>0</v>
      </c>
      <c r="DS73" s="19">
        <v>0</v>
      </c>
      <c r="DT73" s="19">
        <v>0</v>
      </c>
      <c r="DU73" s="19">
        <v>0</v>
      </c>
      <c r="DV73" s="19">
        <v>0</v>
      </c>
      <c r="DW73" s="19">
        <v>0</v>
      </c>
      <c r="DX73" s="19">
        <v>0</v>
      </c>
      <c r="DY73" s="19">
        <v>0</v>
      </c>
      <c r="DZ73" s="19">
        <v>0</v>
      </c>
      <c r="EA73" s="19">
        <v>0</v>
      </c>
      <c r="EB73" s="19">
        <v>0</v>
      </c>
      <c r="EC73" s="19">
        <v>0</v>
      </c>
      <c r="ED73" s="19">
        <v>0</v>
      </c>
      <c r="EE73" s="19">
        <v>0</v>
      </c>
      <c r="EF73" s="19">
        <v>0</v>
      </c>
      <c r="EG73" s="19">
        <v>0</v>
      </c>
      <c r="EH73" s="19">
        <v>0</v>
      </c>
      <c r="EN73" s="19">
        <v>2</v>
      </c>
      <c r="EO73" s="20">
        <v>1</v>
      </c>
      <c r="EP73" s="19">
        <v>1</v>
      </c>
      <c r="EQ73" s="19">
        <v>1</v>
      </c>
      <c r="ER73" s="19">
        <v>1</v>
      </c>
      <c r="ES73" s="19">
        <v>0</v>
      </c>
      <c r="ET73" s="19">
        <v>1</v>
      </c>
      <c r="EU73" s="19">
        <v>1</v>
      </c>
      <c r="EV73" s="19">
        <v>1</v>
      </c>
      <c r="EW73" s="19">
        <v>0</v>
      </c>
      <c r="EX73" s="19">
        <v>0</v>
      </c>
      <c r="EY73" s="19">
        <v>0</v>
      </c>
      <c r="EZ73" s="19">
        <v>0</v>
      </c>
      <c r="FA73" s="19">
        <v>0</v>
      </c>
      <c r="FB73" s="19">
        <v>0</v>
      </c>
      <c r="FC73" s="19">
        <v>0</v>
      </c>
      <c r="FD73" s="19">
        <v>0</v>
      </c>
      <c r="FE73" s="19">
        <v>0</v>
      </c>
      <c r="FF73" s="19">
        <v>1</v>
      </c>
      <c r="FG73" s="19">
        <v>1</v>
      </c>
      <c r="FH73" s="19">
        <v>0</v>
      </c>
      <c r="FI73" s="19">
        <v>1</v>
      </c>
      <c r="FJ73" s="19">
        <v>0</v>
      </c>
      <c r="FK73" s="19">
        <v>0</v>
      </c>
      <c r="FO73" s="19">
        <v>1</v>
      </c>
      <c r="FP73" s="19">
        <v>2</v>
      </c>
      <c r="FQ73" s="19">
        <v>1</v>
      </c>
      <c r="FR73" s="19">
        <v>0</v>
      </c>
      <c r="FT73" s="25" t="s">
        <v>47</v>
      </c>
      <c r="FU73" s="19">
        <v>2</v>
      </c>
      <c r="FV73" s="20">
        <v>3</v>
      </c>
      <c r="FW73" s="19">
        <v>1</v>
      </c>
      <c r="FX73" s="19">
        <v>1</v>
      </c>
      <c r="FY73" s="19">
        <v>1</v>
      </c>
      <c r="FZ73" s="19">
        <v>1</v>
      </c>
      <c r="GA73" s="19">
        <v>1</v>
      </c>
      <c r="GB73" s="19">
        <v>1</v>
      </c>
      <c r="GC73" s="19">
        <v>1</v>
      </c>
      <c r="GD73" s="19">
        <v>1</v>
      </c>
      <c r="GE73" s="19">
        <v>1</v>
      </c>
      <c r="GF73" s="19">
        <v>1</v>
      </c>
      <c r="GG73" s="19">
        <v>1</v>
      </c>
      <c r="GH73" s="19">
        <v>1</v>
      </c>
      <c r="GI73" s="19">
        <v>1</v>
      </c>
      <c r="GJ73" s="19">
        <v>0</v>
      </c>
      <c r="GK73" s="19">
        <v>1</v>
      </c>
      <c r="GL73" s="19">
        <v>0</v>
      </c>
      <c r="GM73" s="19">
        <v>1</v>
      </c>
      <c r="GN73" s="19">
        <v>0</v>
      </c>
      <c r="GO73" s="19">
        <v>0</v>
      </c>
      <c r="GP73" s="19">
        <v>0</v>
      </c>
      <c r="GQ73" s="19">
        <v>1</v>
      </c>
      <c r="GR73" s="19">
        <v>0</v>
      </c>
      <c r="GS73" s="19">
        <v>0</v>
      </c>
      <c r="GT73" s="19">
        <v>1</v>
      </c>
      <c r="GU73" s="19">
        <v>0</v>
      </c>
      <c r="GV73" s="19">
        <v>1</v>
      </c>
      <c r="GW73" s="19">
        <v>1</v>
      </c>
      <c r="GX73" s="19">
        <v>1</v>
      </c>
      <c r="GY73" s="19">
        <v>9</v>
      </c>
      <c r="GZ73" s="25" t="s">
        <v>47</v>
      </c>
      <c r="HA73" s="19">
        <v>0</v>
      </c>
      <c r="HC73" s="19">
        <v>2</v>
      </c>
      <c r="HD73" s="20" t="b">
        <f t="shared" si="87"/>
        <v>1</v>
      </c>
      <c r="HE73" s="21" t="b">
        <f t="shared" si="88"/>
        <v>0</v>
      </c>
      <c r="HF73" s="21" t="b">
        <f t="shared" si="90"/>
        <v>1</v>
      </c>
      <c r="HG73" s="19" t="b">
        <f t="shared" si="91"/>
        <v>0</v>
      </c>
      <c r="HH73" s="20" t="b">
        <f t="shared" si="92"/>
        <v>1</v>
      </c>
      <c r="HI73" s="19" t="b">
        <f t="shared" si="93"/>
        <v>0</v>
      </c>
      <c r="HJ73" s="19" t="b">
        <f t="shared" si="94"/>
        <v>1</v>
      </c>
      <c r="HK73" s="19" t="b">
        <f t="shared" si="95"/>
        <v>0</v>
      </c>
      <c r="HL73" s="20" t="b">
        <f t="shared" si="96"/>
        <v>1</v>
      </c>
      <c r="HM73" s="19" t="b">
        <f t="shared" si="97"/>
        <v>1</v>
      </c>
      <c r="HN73" s="19" t="b">
        <f t="shared" si="98"/>
        <v>0</v>
      </c>
      <c r="HO73" s="19" t="b">
        <f t="shared" si="99"/>
        <v>0</v>
      </c>
      <c r="HP73" s="19" t="b">
        <f t="shared" si="100"/>
        <v>0</v>
      </c>
      <c r="HQ73" s="19" t="b">
        <f t="shared" si="101"/>
        <v>0</v>
      </c>
      <c r="HR73" s="19" t="b">
        <f t="shared" si="102"/>
        <v>1</v>
      </c>
      <c r="HS73" s="20" t="b">
        <f t="shared" si="103"/>
        <v>0</v>
      </c>
      <c r="HT73" s="19" t="b">
        <f t="shared" si="104"/>
        <v>0</v>
      </c>
      <c r="HU73" s="19" t="b">
        <f t="shared" si="105"/>
        <v>0</v>
      </c>
      <c r="HV73" s="19" t="b">
        <f t="shared" si="106"/>
        <v>0</v>
      </c>
      <c r="HW73" s="19" t="b">
        <f t="shared" si="107"/>
        <v>0</v>
      </c>
      <c r="HX73" s="19" t="b">
        <f t="shared" si="108"/>
        <v>0</v>
      </c>
      <c r="HY73" s="19" t="b">
        <f t="shared" si="109"/>
        <v>0</v>
      </c>
      <c r="HZ73" s="19" t="b">
        <f t="shared" si="110"/>
        <v>0</v>
      </c>
      <c r="IA73" s="20" t="b">
        <f t="shared" si="111"/>
        <v>1</v>
      </c>
      <c r="IB73" s="21" t="b">
        <f t="shared" si="112"/>
        <v>1</v>
      </c>
      <c r="IC73" s="19" t="b">
        <f t="shared" si="113"/>
        <v>0</v>
      </c>
      <c r="ID73" s="19" t="b">
        <f t="shared" si="114"/>
        <v>1</v>
      </c>
      <c r="IE73" s="19" t="b">
        <f t="shared" si="115"/>
        <v>1</v>
      </c>
      <c r="IF73" s="19" t="b">
        <f t="shared" si="116"/>
        <v>1</v>
      </c>
      <c r="IG73" s="19" t="b">
        <f t="shared" si="47"/>
        <v>0</v>
      </c>
      <c r="IH73" s="20">
        <f t="shared" si="117"/>
        <v>0</v>
      </c>
      <c r="II73" s="19">
        <f t="shared" si="118"/>
        <v>0</v>
      </c>
      <c r="IJ73" s="19">
        <f t="shared" si="119"/>
        <v>0</v>
      </c>
      <c r="IK73" s="19">
        <f t="shared" si="120"/>
        <v>0</v>
      </c>
      <c r="IL73" s="19">
        <f t="shared" si="121"/>
        <v>0</v>
      </c>
      <c r="IM73" s="19">
        <f t="shared" si="122"/>
        <v>6</v>
      </c>
      <c r="IN73" s="19">
        <f t="shared" si="123"/>
        <v>0</v>
      </c>
      <c r="IO73" s="19">
        <f t="shared" si="124"/>
        <v>0</v>
      </c>
      <c r="IP73" s="19">
        <f t="shared" si="125"/>
        <v>0</v>
      </c>
      <c r="IQ73" s="19">
        <f t="shared" si="126"/>
        <v>0</v>
      </c>
      <c r="IR73" s="19">
        <f t="shared" si="127"/>
        <v>0</v>
      </c>
      <c r="IS73" s="19">
        <f t="shared" si="128"/>
        <v>0</v>
      </c>
      <c r="IT73" s="19">
        <f t="shared" si="129"/>
        <v>0</v>
      </c>
      <c r="IU73" s="19">
        <f t="shared" si="130"/>
        <v>0</v>
      </c>
      <c r="IV73" s="19">
        <f t="shared" si="131"/>
        <v>0</v>
      </c>
      <c r="IW73" s="19">
        <f t="shared" si="132"/>
        <v>0</v>
      </c>
      <c r="IX73" s="19">
        <f t="shared" si="134"/>
        <v>6</v>
      </c>
      <c r="IY73" s="22">
        <f t="shared" si="133"/>
        <v>0.765625</v>
      </c>
    </row>
    <row r="74" spans="1:259" x14ac:dyDescent="0.25">
      <c r="A74" s="18" t="b">
        <f t="shared" si="89"/>
        <v>1</v>
      </c>
      <c r="B74" s="19" t="s">
        <v>830</v>
      </c>
      <c r="C74" s="20" t="s">
        <v>894</v>
      </c>
      <c r="F74" s="19">
        <v>1981.29</v>
      </c>
      <c r="H74" s="19">
        <v>90</v>
      </c>
      <c r="I74" s="19">
        <v>1</v>
      </c>
      <c r="J74" s="19">
        <v>1</v>
      </c>
      <c r="K74" s="19">
        <v>0</v>
      </c>
      <c r="L74" s="19">
        <v>1</v>
      </c>
      <c r="M74" s="19">
        <v>0</v>
      </c>
      <c r="N74" s="19">
        <v>1</v>
      </c>
      <c r="O74" s="19">
        <v>1</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I74" s="19">
        <v>1</v>
      </c>
      <c r="AJ74" s="19">
        <v>6</v>
      </c>
      <c r="AK74" s="19">
        <v>1</v>
      </c>
      <c r="AL74" s="25" t="s">
        <v>35</v>
      </c>
      <c r="AN74" s="19">
        <v>0</v>
      </c>
      <c r="AO74" s="19">
        <v>0</v>
      </c>
      <c r="AP74" s="19">
        <v>0</v>
      </c>
      <c r="AQ74" s="19">
        <v>0</v>
      </c>
      <c r="AR74" s="19">
        <v>0</v>
      </c>
      <c r="AS74" s="19">
        <v>0</v>
      </c>
      <c r="AT74" s="19">
        <v>0</v>
      </c>
      <c r="AU74" s="19">
        <v>0</v>
      </c>
      <c r="AV74" s="19">
        <v>0</v>
      </c>
      <c r="AW74" s="19">
        <v>0</v>
      </c>
      <c r="AX74" s="19">
        <v>0</v>
      </c>
      <c r="AY74" s="19">
        <v>0</v>
      </c>
      <c r="AZ74" s="19">
        <v>0</v>
      </c>
      <c r="BA74" s="19">
        <v>0</v>
      </c>
      <c r="BB74" s="19">
        <v>0</v>
      </c>
      <c r="BC74" s="19">
        <v>0</v>
      </c>
      <c r="BD74" s="19">
        <v>0</v>
      </c>
      <c r="BE74" s="19">
        <v>0</v>
      </c>
      <c r="BF74" s="19">
        <v>0</v>
      </c>
      <c r="BL74" s="19">
        <v>2</v>
      </c>
      <c r="BM74" s="20">
        <v>1</v>
      </c>
      <c r="BN74" s="19">
        <v>1</v>
      </c>
      <c r="BO74" s="19">
        <v>1</v>
      </c>
      <c r="BP74" s="19">
        <v>0</v>
      </c>
      <c r="BQ74" s="19">
        <v>0</v>
      </c>
      <c r="BR74" s="19">
        <v>6</v>
      </c>
      <c r="BS74" s="19">
        <v>1</v>
      </c>
      <c r="BT74" s="19">
        <v>2</v>
      </c>
      <c r="BU74" s="19">
        <v>1</v>
      </c>
      <c r="BV74" s="19">
        <v>0</v>
      </c>
      <c r="BW74" s="19">
        <v>0</v>
      </c>
      <c r="BX74" s="19">
        <v>0</v>
      </c>
      <c r="BY74" s="19">
        <v>0</v>
      </c>
      <c r="BZ74" s="19">
        <v>0</v>
      </c>
      <c r="CA74" s="19">
        <v>0</v>
      </c>
      <c r="CB74" s="19">
        <v>0</v>
      </c>
      <c r="CC74" s="25" t="s">
        <v>123</v>
      </c>
      <c r="CD74" s="19">
        <v>2</v>
      </c>
      <c r="CE74" s="20">
        <v>1</v>
      </c>
      <c r="CH74" s="19">
        <v>1981.26</v>
      </c>
      <c r="CJ74" s="19">
        <v>100</v>
      </c>
      <c r="CK74" s="19">
        <v>1</v>
      </c>
      <c r="CL74" s="19">
        <v>1</v>
      </c>
      <c r="CM74" s="19">
        <v>0</v>
      </c>
      <c r="CN74" s="19">
        <v>1</v>
      </c>
      <c r="CO74" s="19">
        <v>0</v>
      </c>
      <c r="CP74" s="19">
        <v>1</v>
      </c>
      <c r="CQ74" s="19">
        <v>1</v>
      </c>
      <c r="CR74" s="19">
        <v>0</v>
      </c>
      <c r="CS74" s="19">
        <v>0</v>
      </c>
      <c r="CT74" s="19">
        <v>0</v>
      </c>
      <c r="CU74" s="19">
        <v>0</v>
      </c>
      <c r="CV74" s="19">
        <v>0</v>
      </c>
      <c r="CW74" s="19">
        <v>0</v>
      </c>
      <c r="CX74" s="19">
        <v>0</v>
      </c>
      <c r="CY74" s="19">
        <v>0</v>
      </c>
      <c r="CZ74" s="19">
        <v>0</v>
      </c>
      <c r="DA74" s="19">
        <v>0</v>
      </c>
      <c r="DB74" s="19">
        <v>0</v>
      </c>
      <c r="DC74" s="19">
        <v>0</v>
      </c>
      <c r="DD74" s="19">
        <v>0</v>
      </c>
      <c r="DE74" s="19">
        <v>0</v>
      </c>
      <c r="DF74" s="19">
        <v>0</v>
      </c>
      <c r="DG74" s="19">
        <v>0</v>
      </c>
      <c r="DH74" s="19">
        <v>0</v>
      </c>
      <c r="DI74" s="19">
        <v>0</v>
      </c>
      <c r="DK74" s="19">
        <v>0</v>
      </c>
      <c r="DM74" s="19">
        <v>0</v>
      </c>
      <c r="DN74" s="25" t="s">
        <v>35</v>
      </c>
      <c r="DP74" s="19">
        <v>0</v>
      </c>
      <c r="DQ74" s="19">
        <v>0</v>
      </c>
      <c r="DR74" s="19">
        <v>0</v>
      </c>
      <c r="DS74" s="19">
        <v>0</v>
      </c>
      <c r="DT74" s="19">
        <v>0</v>
      </c>
      <c r="DU74" s="19">
        <v>0</v>
      </c>
      <c r="DV74" s="19">
        <v>0</v>
      </c>
      <c r="DW74" s="19">
        <v>0</v>
      </c>
      <c r="DX74" s="19">
        <v>0</v>
      </c>
      <c r="DY74" s="19">
        <v>0</v>
      </c>
      <c r="DZ74" s="19">
        <v>0</v>
      </c>
      <c r="EA74" s="19">
        <v>0</v>
      </c>
      <c r="EB74" s="19">
        <v>0</v>
      </c>
      <c r="EC74" s="19">
        <v>0</v>
      </c>
      <c r="ED74" s="19">
        <v>0</v>
      </c>
      <c r="EE74" s="19">
        <v>0</v>
      </c>
      <c r="EF74" s="19">
        <v>0</v>
      </c>
      <c r="EG74" s="19">
        <v>0</v>
      </c>
      <c r="EH74" s="19">
        <v>0</v>
      </c>
      <c r="EN74" s="19">
        <v>2</v>
      </c>
      <c r="EO74" s="20">
        <v>1</v>
      </c>
      <c r="EP74" s="19">
        <v>1</v>
      </c>
      <c r="EQ74" s="19">
        <v>1</v>
      </c>
      <c r="ER74" s="19">
        <v>1</v>
      </c>
      <c r="ES74" s="19">
        <v>0</v>
      </c>
      <c r="ET74" s="19">
        <v>1</v>
      </c>
      <c r="EU74" s="19">
        <v>1</v>
      </c>
      <c r="EV74" s="19">
        <v>0</v>
      </c>
      <c r="EW74" s="19">
        <v>0</v>
      </c>
      <c r="EX74" s="19">
        <v>0</v>
      </c>
      <c r="EY74" s="19">
        <v>0</v>
      </c>
      <c r="EZ74" s="19">
        <v>0</v>
      </c>
      <c r="FA74" s="19">
        <v>0</v>
      </c>
      <c r="FB74" s="19">
        <v>0</v>
      </c>
      <c r="FC74" s="19">
        <v>0</v>
      </c>
      <c r="FD74" s="19">
        <v>0</v>
      </c>
      <c r="FE74" s="19">
        <v>0</v>
      </c>
      <c r="FF74" s="19">
        <v>1</v>
      </c>
      <c r="FG74" s="19">
        <v>1</v>
      </c>
      <c r="FH74" s="19">
        <v>0</v>
      </c>
      <c r="FI74" s="19">
        <v>1</v>
      </c>
      <c r="FJ74" s="19">
        <v>0</v>
      </c>
      <c r="FK74" s="19">
        <v>1</v>
      </c>
      <c r="FL74" s="19">
        <v>1</v>
      </c>
      <c r="FM74" s="19">
        <v>1</v>
      </c>
      <c r="FN74" s="19">
        <v>1</v>
      </c>
      <c r="FO74" s="19">
        <v>1</v>
      </c>
      <c r="FP74" s="19">
        <v>1</v>
      </c>
      <c r="FQ74" s="19">
        <v>1</v>
      </c>
      <c r="FR74" s="19">
        <v>0</v>
      </c>
      <c r="FT74" s="25" t="s">
        <v>35</v>
      </c>
      <c r="FU74" s="19">
        <v>2</v>
      </c>
      <c r="FV74" s="20">
        <v>3</v>
      </c>
      <c r="FW74" s="19">
        <v>1</v>
      </c>
      <c r="FX74" s="19">
        <v>1</v>
      </c>
      <c r="FY74" s="19">
        <v>1</v>
      </c>
      <c r="FZ74" s="19">
        <v>0</v>
      </c>
      <c r="GA74" s="19">
        <v>0</v>
      </c>
      <c r="GB74" s="19">
        <v>1</v>
      </c>
      <c r="GC74" s="19">
        <v>1</v>
      </c>
      <c r="GD74" s="19">
        <v>1</v>
      </c>
      <c r="GE74" s="19">
        <v>1</v>
      </c>
      <c r="GF74" s="19">
        <v>1</v>
      </c>
      <c r="GG74" s="19">
        <v>1</v>
      </c>
      <c r="GH74" s="19">
        <v>0</v>
      </c>
      <c r="GI74" s="19">
        <v>1</v>
      </c>
      <c r="GJ74" s="19">
        <v>0</v>
      </c>
      <c r="GK74" s="19">
        <v>1</v>
      </c>
      <c r="GL74" s="19">
        <v>0</v>
      </c>
      <c r="GM74" s="19">
        <v>0</v>
      </c>
      <c r="GN74" s="19">
        <v>0</v>
      </c>
      <c r="GO74" s="19">
        <v>0</v>
      </c>
      <c r="GP74" s="19">
        <v>0</v>
      </c>
      <c r="GQ74" s="19">
        <v>1</v>
      </c>
      <c r="GR74" s="19">
        <v>0</v>
      </c>
      <c r="GS74" s="19">
        <v>0</v>
      </c>
      <c r="GT74" s="19">
        <v>1</v>
      </c>
      <c r="GU74" s="19">
        <v>0</v>
      </c>
      <c r="GV74" s="19">
        <v>1</v>
      </c>
      <c r="GW74" s="19">
        <v>1</v>
      </c>
      <c r="GX74" s="19">
        <v>1</v>
      </c>
      <c r="GY74" s="19">
        <v>18</v>
      </c>
      <c r="GZ74" s="25" t="s">
        <v>35</v>
      </c>
      <c r="HA74" s="19">
        <v>0</v>
      </c>
      <c r="HC74" s="19">
        <v>2</v>
      </c>
      <c r="HD74" s="20" t="b">
        <f t="shared" si="87"/>
        <v>1</v>
      </c>
      <c r="HE74" s="21" t="b">
        <f t="shared" si="88"/>
        <v>0</v>
      </c>
      <c r="HF74" s="21" t="b">
        <f t="shared" si="90"/>
        <v>1</v>
      </c>
      <c r="HG74" s="19" t="b">
        <f t="shared" si="91"/>
        <v>0</v>
      </c>
      <c r="HH74" s="20" t="b">
        <f t="shared" si="92"/>
        <v>1</v>
      </c>
      <c r="HI74" s="19" t="b">
        <f t="shared" si="93"/>
        <v>0</v>
      </c>
      <c r="HJ74" s="19" t="b">
        <f t="shared" si="94"/>
        <v>1</v>
      </c>
      <c r="HK74" s="19" t="b">
        <f t="shared" si="95"/>
        <v>0</v>
      </c>
      <c r="HL74" s="20" t="b">
        <f t="shared" si="96"/>
        <v>1</v>
      </c>
      <c r="HM74" s="19" t="b">
        <f t="shared" si="97"/>
        <v>1</v>
      </c>
      <c r="HN74" s="19" t="b">
        <f t="shared" si="98"/>
        <v>0</v>
      </c>
      <c r="HO74" s="19" t="b">
        <f t="shared" si="99"/>
        <v>0</v>
      </c>
      <c r="HP74" s="19" t="b">
        <f t="shared" si="100"/>
        <v>0</v>
      </c>
      <c r="HQ74" s="19" t="b">
        <f t="shared" si="101"/>
        <v>0</v>
      </c>
      <c r="HR74" s="19" t="b">
        <f t="shared" si="102"/>
        <v>1</v>
      </c>
      <c r="HS74" s="20" t="b">
        <f t="shared" si="103"/>
        <v>0</v>
      </c>
      <c r="HT74" s="19" t="b">
        <f t="shared" si="104"/>
        <v>0</v>
      </c>
      <c r="HU74" s="19" t="b">
        <f t="shared" si="105"/>
        <v>0</v>
      </c>
      <c r="HV74" s="19" t="b">
        <f t="shared" si="106"/>
        <v>0</v>
      </c>
      <c r="HW74" s="19" t="b">
        <f t="shared" si="107"/>
        <v>0</v>
      </c>
      <c r="HX74" s="19" t="b">
        <f t="shared" si="108"/>
        <v>0</v>
      </c>
      <c r="HY74" s="19" t="b">
        <f t="shared" si="109"/>
        <v>0</v>
      </c>
      <c r="HZ74" s="19" t="b">
        <f t="shared" si="110"/>
        <v>0</v>
      </c>
      <c r="IA74" s="20" t="b">
        <f t="shared" si="111"/>
        <v>1</v>
      </c>
      <c r="IB74" s="21" t="b">
        <f t="shared" si="112"/>
        <v>1</v>
      </c>
      <c r="IC74" s="19" t="b">
        <f t="shared" si="113"/>
        <v>0</v>
      </c>
      <c r="ID74" s="19" t="b">
        <f t="shared" si="114"/>
        <v>0</v>
      </c>
      <c r="IE74" s="19" t="b">
        <f t="shared" si="115"/>
        <v>1</v>
      </c>
      <c r="IF74" s="19" t="b">
        <f t="shared" si="116"/>
        <v>1</v>
      </c>
      <c r="IG74" s="19" t="b">
        <f t="shared" ref="IG74:IG142" si="135">AND(IC74=TRUE,IF74=FALSE)</f>
        <v>0</v>
      </c>
      <c r="IH74" s="20">
        <f t="shared" si="117"/>
        <v>0</v>
      </c>
      <c r="II74" s="19">
        <f t="shared" si="118"/>
        <v>0</v>
      </c>
      <c r="IJ74" s="19">
        <f t="shared" si="119"/>
        <v>0</v>
      </c>
      <c r="IK74" s="19">
        <f t="shared" si="120"/>
        <v>0</v>
      </c>
      <c r="IL74" s="19">
        <f t="shared" si="121"/>
        <v>0</v>
      </c>
      <c r="IM74" s="19">
        <f t="shared" si="122"/>
        <v>6</v>
      </c>
      <c r="IN74" s="19">
        <f t="shared" si="123"/>
        <v>0</v>
      </c>
      <c r="IO74" s="19">
        <f t="shared" si="124"/>
        <v>0</v>
      </c>
      <c r="IP74" s="19">
        <f t="shared" si="125"/>
        <v>0</v>
      </c>
      <c r="IQ74" s="19">
        <f t="shared" si="126"/>
        <v>0</v>
      </c>
      <c r="IR74" s="19">
        <f t="shared" si="127"/>
        <v>0</v>
      </c>
      <c r="IS74" s="19">
        <f t="shared" si="128"/>
        <v>0</v>
      </c>
      <c r="IT74" s="19">
        <f t="shared" si="129"/>
        <v>0</v>
      </c>
      <c r="IU74" s="19">
        <f t="shared" si="130"/>
        <v>0</v>
      </c>
      <c r="IV74" s="19">
        <f t="shared" si="131"/>
        <v>0</v>
      </c>
      <c r="IW74" s="19">
        <f t="shared" si="132"/>
        <v>0</v>
      </c>
      <c r="IX74" s="19">
        <f t="shared" si="134"/>
        <v>6</v>
      </c>
      <c r="IY74" s="22">
        <f t="shared" si="133"/>
        <v>0.765625</v>
      </c>
    </row>
    <row r="75" spans="1:259" x14ac:dyDescent="0.25">
      <c r="A75" s="18" t="b">
        <f t="shared" si="89"/>
        <v>1</v>
      </c>
      <c r="B75" s="19" t="s">
        <v>830</v>
      </c>
      <c r="C75" s="20" t="s">
        <v>895</v>
      </c>
      <c r="F75" s="19">
        <v>1981.13</v>
      </c>
      <c r="H75" s="19">
        <v>100</v>
      </c>
      <c r="I75" s="19">
        <v>1</v>
      </c>
      <c r="J75" s="19">
        <v>1</v>
      </c>
      <c r="K75" s="19">
        <v>0</v>
      </c>
      <c r="L75" s="19">
        <v>1</v>
      </c>
      <c r="M75" s="19">
        <v>0</v>
      </c>
      <c r="N75" s="19">
        <v>1</v>
      </c>
      <c r="O75" s="19">
        <v>1</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I75" s="19">
        <v>0</v>
      </c>
      <c r="AK75" s="19">
        <v>0</v>
      </c>
      <c r="AL75" s="25" t="s">
        <v>35</v>
      </c>
      <c r="AN75" s="19">
        <v>0</v>
      </c>
      <c r="AO75" s="19">
        <v>0</v>
      </c>
      <c r="AP75" s="19">
        <v>0</v>
      </c>
      <c r="AQ75" s="19">
        <v>0</v>
      </c>
      <c r="AR75" s="19">
        <v>0</v>
      </c>
      <c r="AS75" s="19">
        <v>0</v>
      </c>
      <c r="AT75" s="19">
        <v>0</v>
      </c>
      <c r="AU75" s="19">
        <v>0</v>
      </c>
      <c r="AV75" s="19">
        <v>0</v>
      </c>
      <c r="AW75" s="19">
        <v>0</v>
      </c>
      <c r="AX75" s="19">
        <v>0</v>
      </c>
      <c r="AY75" s="19">
        <v>0</v>
      </c>
      <c r="AZ75" s="19">
        <v>0</v>
      </c>
      <c r="BA75" s="19">
        <v>0</v>
      </c>
      <c r="BB75" s="19">
        <v>0</v>
      </c>
      <c r="BC75" s="19">
        <v>0</v>
      </c>
      <c r="BD75" s="19">
        <v>0</v>
      </c>
      <c r="BE75" s="19">
        <v>0</v>
      </c>
      <c r="BF75" s="19">
        <v>0</v>
      </c>
      <c r="BL75" s="19">
        <v>2</v>
      </c>
      <c r="BM75" s="20">
        <v>1</v>
      </c>
      <c r="BN75" s="19">
        <v>1</v>
      </c>
      <c r="BO75" s="19">
        <v>1</v>
      </c>
      <c r="BP75" s="19">
        <v>0</v>
      </c>
      <c r="BQ75" s="19">
        <v>0</v>
      </c>
      <c r="BR75" s="19">
        <v>14</v>
      </c>
      <c r="BS75" s="19">
        <v>2</v>
      </c>
      <c r="BT75" s="19">
        <v>2</v>
      </c>
      <c r="BU75" s="19">
        <v>1</v>
      </c>
      <c r="BV75" s="19">
        <v>0</v>
      </c>
      <c r="BW75" s="19">
        <v>0</v>
      </c>
      <c r="BX75" s="19">
        <v>0</v>
      </c>
      <c r="BY75" s="19">
        <v>0</v>
      </c>
      <c r="BZ75" s="19">
        <v>0</v>
      </c>
      <c r="CA75" s="19">
        <v>0</v>
      </c>
      <c r="CB75" s="19">
        <v>0</v>
      </c>
      <c r="CC75" s="25" t="s">
        <v>35</v>
      </c>
      <c r="CD75" s="19">
        <v>2</v>
      </c>
      <c r="CE75" s="20">
        <v>1</v>
      </c>
      <c r="CH75" s="19">
        <v>1981.26</v>
      </c>
      <c r="CJ75" s="19">
        <v>100</v>
      </c>
      <c r="CK75" s="19">
        <v>1</v>
      </c>
      <c r="CL75" s="19">
        <v>1</v>
      </c>
      <c r="CM75" s="19">
        <v>0</v>
      </c>
      <c r="CN75" s="19">
        <v>1</v>
      </c>
      <c r="CO75" s="19">
        <v>0</v>
      </c>
      <c r="CP75" s="19">
        <v>1</v>
      </c>
      <c r="CQ75" s="19">
        <v>1</v>
      </c>
      <c r="CR75" s="19">
        <v>0</v>
      </c>
      <c r="CS75" s="19">
        <v>0</v>
      </c>
      <c r="CT75" s="19">
        <v>0</v>
      </c>
      <c r="CU75" s="19">
        <v>0</v>
      </c>
      <c r="CV75" s="19">
        <v>0</v>
      </c>
      <c r="CW75" s="19">
        <v>0</v>
      </c>
      <c r="CX75" s="19">
        <v>0</v>
      </c>
      <c r="CY75" s="19">
        <v>0</v>
      </c>
      <c r="CZ75" s="19">
        <v>0</v>
      </c>
      <c r="DA75" s="19">
        <v>0</v>
      </c>
      <c r="DB75" s="19">
        <v>0</v>
      </c>
      <c r="DC75" s="19">
        <v>0</v>
      </c>
      <c r="DD75" s="19">
        <v>0</v>
      </c>
      <c r="DE75" s="19">
        <v>0</v>
      </c>
      <c r="DF75" s="19">
        <v>0</v>
      </c>
      <c r="DG75" s="19">
        <v>0</v>
      </c>
      <c r="DH75" s="19">
        <v>0</v>
      </c>
      <c r="DI75" s="19">
        <v>0</v>
      </c>
      <c r="DK75" s="19">
        <v>0</v>
      </c>
      <c r="DM75" s="19">
        <v>0</v>
      </c>
      <c r="DN75" s="25" t="s">
        <v>35</v>
      </c>
      <c r="DP75" s="19">
        <v>0</v>
      </c>
      <c r="DQ75" s="19">
        <v>0</v>
      </c>
      <c r="DR75" s="19">
        <v>0</v>
      </c>
      <c r="DS75" s="19">
        <v>0</v>
      </c>
      <c r="DT75" s="19">
        <v>0</v>
      </c>
      <c r="DU75" s="19">
        <v>0</v>
      </c>
      <c r="DV75" s="19">
        <v>0</v>
      </c>
      <c r="DW75" s="19">
        <v>0</v>
      </c>
      <c r="DX75" s="19">
        <v>0</v>
      </c>
      <c r="DY75" s="19">
        <v>0</v>
      </c>
      <c r="DZ75" s="19">
        <v>0</v>
      </c>
      <c r="EA75" s="19">
        <v>0</v>
      </c>
      <c r="EB75" s="19">
        <v>0</v>
      </c>
      <c r="EC75" s="19">
        <v>0</v>
      </c>
      <c r="ED75" s="19">
        <v>0</v>
      </c>
      <c r="EE75" s="19">
        <v>0</v>
      </c>
      <c r="EF75" s="19">
        <v>0</v>
      </c>
      <c r="EG75" s="19">
        <v>0</v>
      </c>
      <c r="EH75" s="19">
        <v>0</v>
      </c>
      <c r="EN75" s="19">
        <v>2</v>
      </c>
      <c r="EO75" s="20">
        <v>1</v>
      </c>
      <c r="EP75" s="19">
        <v>1</v>
      </c>
      <c r="EQ75" s="19">
        <v>1</v>
      </c>
      <c r="ER75" s="19">
        <v>1</v>
      </c>
      <c r="ES75" s="19">
        <v>0</v>
      </c>
      <c r="ET75" s="19">
        <v>1</v>
      </c>
      <c r="EU75" s="19">
        <v>0</v>
      </c>
      <c r="EV75" s="19">
        <v>0</v>
      </c>
      <c r="EW75" s="19">
        <v>0</v>
      </c>
      <c r="EX75" s="19">
        <v>0</v>
      </c>
      <c r="EY75" s="19">
        <v>0</v>
      </c>
      <c r="EZ75" s="19">
        <v>0</v>
      </c>
      <c r="FA75" s="19">
        <v>0</v>
      </c>
      <c r="FB75" s="19">
        <v>0</v>
      </c>
      <c r="FC75" s="19">
        <v>0</v>
      </c>
      <c r="FD75" s="19">
        <v>0</v>
      </c>
      <c r="FE75" s="19">
        <v>0</v>
      </c>
      <c r="FF75" s="19">
        <v>1</v>
      </c>
      <c r="FG75" s="19">
        <v>0</v>
      </c>
      <c r="FH75" s="19">
        <v>1</v>
      </c>
      <c r="FI75" s="19">
        <v>1</v>
      </c>
      <c r="FJ75" s="19">
        <v>0</v>
      </c>
      <c r="FK75" s="19">
        <v>0</v>
      </c>
      <c r="FO75" s="19">
        <v>1</v>
      </c>
      <c r="FP75" s="19">
        <v>2</v>
      </c>
      <c r="FQ75" s="19">
        <v>2</v>
      </c>
      <c r="FR75" s="19">
        <v>0</v>
      </c>
      <c r="FT75" s="25" t="s">
        <v>35</v>
      </c>
      <c r="FU75" s="19">
        <v>2</v>
      </c>
      <c r="FV75" s="20">
        <v>3</v>
      </c>
      <c r="FW75" s="19">
        <v>1</v>
      </c>
      <c r="FX75" s="19">
        <v>1</v>
      </c>
      <c r="FY75" s="19">
        <v>1</v>
      </c>
      <c r="FZ75" s="19">
        <v>1</v>
      </c>
      <c r="GA75" s="19">
        <v>1</v>
      </c>
      <c r="GB75" s="19">
        <v>1</v>
      </c>
      <c r="GC75" s="19">
        <v>1</v>
      </c>
      <c r="GD75" s="19">
        <v>0</v>
      </c>
      <c r="GE75" s="19">
        <v>1</v>
      </c>
      <c r="GF75" s="19">
        <v>1</v>
      </c>
      <c r="GG75" s="19">
        <v>0</v>
      </c>
      <c r="GH75" s="19">
        <v>1</v>
      </c>
      <c r="GI75" s="19">
        <v>1</v>
      </c>
      <c r="GJ75" s="19">
        <v>0</v>
      </c>
      <c r="GK75" s="19">
        <v>1</v>
      </c>
      <c r="GL75" s="19">
        <v>0</v>
      </c>
      <c r="GM75" s="19">
        <v>0</v>
      </c>
      <c r="GN75" s="19">
        <v>0</v>
      </c>
      <c r="GO75" s="19">
        <v>0</v>
      </c>
      <c r="GP75" s="19">
        <v>0</v>
      </c>
      <c r="GQ75" s="19">
        <v>0</v>
      </c>
      <c r="GR75" s="19">
        <v>0</v>
      </c>
      <c r="GS75" s="19">
        <v>0</v>
      </c>
      <c r="GT75" s="19">
        <v>1</v>
      </c>
      <c r="GU75" s="19">
        <v>0</v>
      </c>
      <c r="GV75" s="19">
        <v>1</v>
      </c>
      <c r="GW75" s="19">
        <v>1</v>
      </c>
      <c r="GX75" s="19">
        <v>1</v>
      </c>
      <c r="GY75" s="19">
        <v>4</v>
      </c>
      <c r="GZ75" s="25" t="s">
        <v>35</v>
      </c>
      <c r="HA75" s="19">
        <v>0</v>
      </c>
      <c r="HC75" s="19">
        <v>2</v>
      </c>
      <c r="HD75" s="20" t="b">
        <f t="shared" si="87"/>
        <v>1</v>
      </c>
      <c r="HE75" s="21" t="b">
        <f t="shared" si="88"/>
        <v>0</v>
      </c>
      <c r="HF75" s="21" t="b">
        <f t="shared" si="90"/>
        <v>1</v>
      </c>
      <c r="HG75" s="19" t="b">
        <f t="shared" si="91"/>
        <v>0</v>
      </c>
      <c r="HH75" s="20" t="b">
        <f t="shared" si="92"/>
        <v>1</v>
      </c>
      <c r="HI75" s="19" t="b">
        <f t="shared" si="93"/>
        <v>0</v>
      </c>
      <c r="HJ75" s="19" t="b">
        <f t="shared" si="94"/>
        <v>1</v>
      </c>
      <c r="HK75" s="19" t="b">
        <f t="shared" si="95"/>
        <v>0</v>
      </c>
      <c r="HL75" s="20" t="b">
        <f t="shared" si="96"/>
        <v>1</v>
      </c>
      <c r="HM75" s="19" t="b">
        <f t="shared" si="97"/>
        <v>1</v>
      </c>
      <c r="HN75" s="19" t="b">
        <f t="shared" si="98"/>
        <v>0</v>
      </c>
      <c r="HO75" s="19" t="b">
        <f t="shared" si="99"/>
        <v>0</v>
      </c>
      <c r="HP75" s="19" t="b">
        <f t="shared" si="100"/>
        <v>0</v>
      </c>
      <c r="HQ75" s="19" t="b">
        <f t="shared" si="101"/>
        <v>0</v>
      </c>
      <c r="HR75" s="19" t="b">
        <f t="shared" si="102"/>
        <v>1</v>
      </c>
      <c r="HS75" s="20" t="b">
        <f t="shared" si="103"/>
        <v>0</v>
      </c>
      <c r="HT75" s="19" t="b">
        <f t="shared" si="104"/>
        <v>0</v>
      </c>
      <c r="HU75" s="19" t="b">
        <f t="shared" si="105"/>
        <v>0</v>
      </c>
      <c r="HV75" s="19" t="b">
        <f t="shared" si="106"/>
        <v>0</v>
      </c>
      <c r="HW75" s="19" t="b">
        <f t="shared" si="107"/>
        <v>0</v>
      </c>
      <c r="HX75" s="19" t="b">
        <f t="shared" si="108"/>
        <v>0</v>
      </c>
      <c r="HY75" s="19" t="b">
        <f t="shared" si="109"/>
        <v>0</v>
      </c>
      <c r="HZ75" s="19" t="b">
        <f t="shared" si="110"/>
        <v>0</v>
      </c>
      <c r="IA75" s="20" t="b">
        <f t="shared" si="111"/>
        <v>1</v>
      </c>
      <c r="IB75" s="21" t="b">
        <f t="shared" si="112"/>
        <v>1</v>
      </c>
      <c r="IC75" s="19" t="b">
        <f t="shared" si="113"/>
        <v>0</v>
      </c>
      <c r="ID75" s="19" t="b">
        <f t="shared" si="114"/>
        <v>0</v>
      </c>
      <c r="IE75" s="19" t="b">
        <f t="shared" si="115"/>
        <v>1</v>
      </c>
      <c r="IF75" s="19" t="b">
        <f t="shared" si="116"/>
        <v>1</v>
      </c>
      <c r="IG75" s="19" t="b">
        <f t="shared" si="135"/>
        <v>0</v>
      </c>
      <c r="IH75" s="20">
        <f t="shared" si="117"/>
        <v>0</v>
      </c>
      <c r="II75" s="19">
        <f t="shared" si="118"/>
        <v>0</v>
      </c>
      <c r="IJ75" s="19">
        <f t="shared" si="119"/>
        <v>0</v>
      </c>
      <c r="IK75" s="19">
        <f t="shared" si="120"/>
        <v>0</v>
      </c>
      <c r="IL75" s="19">
        <f t="shared" si="121"/>
        <v>0</v>
      </c>
      <c r="IM75" s="19">
        <f t="shared" si="122"/>
        <v>6</v>
      </c>
      <c r="IN75" s="19">
        <f t="shared" si="123"/>
        <v>0</v>
      </c>
      <c r="IO75" s="19">
        <f t="shared" si="124"/>
        <v>0</v>
      </c>
      <c r="IP75" s="19">
        <f t="shared" si="125"/>
        <v>0</v>
      </c>
      <c r="IQ75" s="19">
        <f t="shared" si="126"/>
        <v>0</v>
      </c>
      <c r="IR75" s="19">
        <f t="shared" si="127"/>
        <v>0</v>
      </c>
      <c r="IS75" s="19">
        <f t="shared" si="128"/>
        <v>0</v>
      </c>
      <c r="IT75" s="19">
        <f t="shared" si="129"/>
        <v>0</v>
      </c>
      <c r="IU75" s="19">
        <f t="shared" si="130"/>
        <v>0</v>
      </c>
      <c r="IV75" s="19">
        <f t="shared" si="131"/>
        <v>0</v>
      </c>
      <c r="IW75" s="19">
        <f t="shared" si="132"/>
        <v>0</v>
      </c>
      <c r="IX75" s="19">
        <f t="shared" si="134"/>
        <v>6</v>
      </c>
      <c r="IY75" s="22">
        <f t="shared" si="133"/>
        <v>0.765625</v>
      </c>
    </row>
    <row r="76" spans="1:259" x14ac:dyDescent="0.25">
      <c r="A76" s="18" t="b">
        <f t="shared" si="89"/>
        <v>1</v>
      </c>
      <c r="B76" s="19" t="s">
        <v>830</v>
      </c>
      <c r="C76" s="20" t="s">
        <v>896</v>
      </c>
      <c r="F76" s="19">
        <v>1981.17</v>
      </c>
      <c r="H76" s="19">
        <v>100</v>
      </c>
      <c r="I76" s="19">
        <v>1</v>
      </c>
      <c r="J76" s="19">
        <v>1</v>
      </c>
      <c r="K76" s="19">
        <v>1</v>
      </c>
      <c r="L76" s="19">
        <v>1</v>
      </c>
      <c r="M76" s="19">
        <v>0</v>
      </c>
      <c r="N76" s="19">
        <v>1</v>
      </c>
      <c r="O76" s="19">
        <v>1</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I76" s="19">
        <v>0</v>
      </c>
      <c r="AK76" s="19">
        <v>0</v>
      </c>
      <c r="AL76" s="25" t="s">
        <v>47</v>
      </c>
      <c r="AN76" s="19">
        <v>0</v>
      </c>
      <c r="AO76" s="19">
        <v>0</v>
      </c>
      <c r="AP76" s="19">
        <v>0</v>
      </c>
      <c r="AQ76" s="19">
        <v>0</v>
      </c>
      <c r="AR76" s="19">
        <v>0</v>
      </c>
      <c r="AS76" s="19">
        <v>0</v>
      </c>
      <c r="AT76" s="19">
        <v>0</v>
      </c>
      <c r="AU76" s="19">
        <v>0</v>
      </c>
      <c r="AV76" s="19">
        <v>0</v>
      </c>
      <c r="AW76" s="19">
        <v>0</v>
      </c>
      <c r="AX76" s="19">
        <v>0</v>
      </c>
      <c r="AY76" s="19">
        <v>0</v>
      </c>
      <c r="AZ76" s="19">
        <v>0</v>
      </c>
      <c r="BA76" s="19">
        <v>0</v>
      </c>
      <c r="BB76" s="19">
        <v>0</v>
      </c>
      <c r="BC76" s="19">
        <v>0</v>
      </c>
      <c r="BD76" s="19">
        <v>0</v>
      </c>
      <c r="BE76" s="19">
        <v>0</v>
      </c>
      <c r="BF76" s="19">
        <v>0</v>
      </c>
      <c r="BL76" s="19">
        <v>2</v>
      </c>
      <c r="BM76" s="20">
        <v>1</v>
      </c>
      <c r="BN76" s="19">
        <v>1</v>
      </c>
      <c r="BO76" s="19">
        <v>1</v>
      </c>
      <c r="BP76" s="19">
        <v>0</v>
      </c>
      <c r="BQ76" s="19">
        <v>0</v>
      </c>
      <c r="BR76" s="19">
        <v>3</v>
      </c>
      <c r="BS76" s="19">
        <v>2</v>
      </c>
      <c r="BT76" s="19">
        <v>2</v>
      </c>
      <c r="BU76" s="19">
        <v>1</v>
      </c>
      <c r="BV76" s="19">
        <v>0</v>
      </c>
      <c r="BW76" s="19">
        <v>0</v>
      </c>
      <c r="BX76" s="19">
        <v>0</v>
      </c>
      <c r="BY76" s="19">
        <v>0</v>
      </c>
      <c r="BZ76" s="19">
        <v>0</v>
      </c>
      <c r="CA76" s="19">
        <v>0</v>
      </c>
      <c r="CB76" s="19">
        <v>0</v>
      </c>
      <c r="CC76" s="25" t="s">
        <v>47</v>
      </c>
      <c r="CD76" s="19">
        <v>2</v>
      </c>
      <c r="CE76" s="20">
        <v>1</v>
      </c>
      <c r="CH76" s="19">
        <v>1981.25</v>
      </c>
      <c r="CJ76" s="19">
        <v>99</v>
      </c>
      <c r="CK76" s="19">
        <v>1</v>
      </c>
      <c r="CL76" s="19">
        <v>1</v>
      </c>
      <c r="CM76" s="19">
        <v>1</v>
      </c>
      <c r="CN76" s="19">
        <v>1</v>
      </c>
      <c r="CO76" s="19">
        <v>0</v>
      </c>
      <c r="CP76" s="19">
        <v>1</v>
      </c>
      <c r="CQ76" s="19">
        <v>1</v>
      </c>
      <c r="CR76" s="19">
        <v>0</v>
      </c>
      <c r="CS76" s="19">
        <v>0</v>
      </c>
      <c r="CT76" s="19">
        <v>0</v>
      </c>
      <c r="CU76" s="19">
        <v>0</v>
      </c>
      <c r="CV76" s="19">
        <v>0</v>
      </c>
      <c r="CW76" s="19">
        <v>0</v>
      </c>
      <c r="CX76" s="19">
        <v>0</v>
      </c>
      <c r="CY76" s="19">
        <v>0</v>
      </c>
      <c r="CZ76" s="19">
        <v>0</v>
      </c>
      <c r="DA76" s="19">
        <v>0</v>
      </c>
      <c r="DB76" s="19">
        <v>0</v>
      </c>
      <c r="DC76" s="19">
        <v>0</v>
      </c>
      <c r="DD76" s="19">
        <v>0</v>
      </c>
      <c r="DE76" s="19">
        <v>0</v>
      </c>
      <c r="DF76" s="19">
        <v>0</v>
      </c>
      <c r="DG76" s="19">
        <v>0</v>
      </c>
      <c r="DH76" s="19">
        <v>0</v>
      </c>
      <c r="DI76" s="19">
        <v>0</v>
      </c>
      <c r="DK76" s="19">
        <v>0</v>
      </c>
      <c r="DM76" s="19">
        <v>0</v>
      </c>
      <c r="DN76" s="25" t="s">
        <v>35</v>
      </c>
      <c r="DP76" s="19">
        <v>0</v>
      </c>
      <c r="DQ76" s="19">
        <v>0</v>
      </c>
      <c r="DR76" s="19">
        <v>0</v>
      </c>
      <c r="DS76" s="19">
        <v>0</v>
      </c>
      <c r="DT76" s="19">
        <v>0</v>
      </c>
      <c r="DU76" s="19">
        <v>0</v>
      </c>
      <c r="DV76" s="19">
        <v>0</v>
      </c>
      <c r="DW76" s="19">
        <v>0</v>
      </c>
      <c r="DX76" s="19">
        <v>0</v>
      </c>
      <c r="DY76" s="19">
        <v>0</v>
      </c>
      <c r="DZ76" s="19">
        <v>0</v>
      </c>
      <c r="EA76" s="19">
        <v>0</v>
      </c>
      <c r="EB76" s="19">
        <v>0</v>
      </c>
      <c r="EC76" s="19">
        <v>0</v>
      </c>
      <c r="ED76" s="19">
        <v>0</v>
      </c>
      <c r="EE76" s="19">
        <v>0</v>
      </c>
      <c r="EF76" s="19">
        <v>0</v>
      </c>
      <c r="EG76" s="19">
        <v>0</v>
      </c>
      <c r="EH76" s="19">
        <v>0</v>
      </c>
      <c r="EN76" s="19">
        <v>2</v>
      </c>
      <c r="EO76" s="20">
        <v>1</v>
      </c>
      <c r="EP76" s="19">
        <v>1</v>
      </c>
      <c r="EQ76" s="19">
        <v>0</v>
      </c>
      <c r="ER76" s="19">
        <v>1</v>
      </c>
      <c r="ES76" s="19">
        <v>0</v>
      </c>
      <c r="ET76" s="19">
        <v>1</v>
      </c>
      <c r="EU76" s="19">
        <v>1</v>
      </c>
      <c r="EV76" s="19">
        <v>1</v>
      </c>
      <c r="EW76" s="19">
        <v>1</v>
      </c>
      <c r="EX76" s="19">
        <v>1</v>
      </c>
      <c r="EY76" s="19">
        <v>0</v>
      </c>
      <c r="EZ76" s="19">
        <v>0</v>
      </c>
      <c r="FA76" s="19">
        <v>0</v>
      </c>
      <c r="FB76" s="19">
        <v>0</v>
      </c>
      <c r="FC76" s="19">
        <v>0</v>
      </c>
      <c r="FD76" s="19">
        <v>0</v>
      </c>
      <c r="FE76" s="19">
        <v>0</v>
      </c>
      <c r="FF76" s="19">
        <v>1</v>
      </c>
      <c r="FG76" s="19">
        <v>0</v>
      </c>
      <c r="FH76" s="19">
        <v>1</v>
      </c>
      <c r="FI76" s="19">
        <v>1</v>
      </c>
      <c r="FJ76" s="19">
        <v>1</v>
      </c>
      <c r="FK76" s="19">
        <v>0</v>
      </c>
      <c r="FO76" s="19">
        <v>1</v>
      </c>
      <c r="FP76" s="19">
        <v>2</v>
      </c>
      <c r="FQ76" s="19">
        <v>2</v>
      </c>
      <c r="FR76" s="19">
        <v>0</v>
      </c>
      <c r="FT76" s="25" t="s">
        <v>127</v>
      </c>
      <c r="FU76" s="19">
        <v>2</v>
      </c>
      <c r="FV76" s="20">
        <v>3</v>
      </c>
      <c r="FW76" s="19">
        <v>1</v>
      </c>
      <c r="FX76" s="19">
        <v>3</v>
      </c>
      <c r="GA76" s="19">
        <v>0</v>
      </c>
      <c r="GB76" s="19">
        <v>1</v>
      </c>
      <c r="GC76" s="19">
        <v>0</v>
      </c>
      <c r="GD76" s="19">
        <v>1</v>
      </c>
      <c r="GE76" s="19">
        <v>1</v>
      </c>
      <c r="GF76" s="19">
        <v>1</v>
      </c>
      <c r="GG76" s="19">
        <v>1</v>
      </c>
      <c r="GH76" s="19">
        <v>0</v>
      </c>
      <c r="GI76" s="19">
        <v>1</v>
      </c>
      <c r="GJ76" s="19">
        <v>0</v>
      </c>
      <c r="GK76" s="19">
        <v>1</v>
      </c>
      <c r="GL76" s="19">
        <v>0</v>
      </c>
      <c r="GM76" s="19">
        <v>1</v>
      </c>
      <c r="GN76" s="19">
        <v>0</v>
      </c>
      <c r="GO76" s="19">
        <v>0</v>
      </c>
      <c r="GP76" s="19">
        <v>0</v>
      </c>
      <c r="GQ76" s="19">
        <v>1</v>
      </c>
      <c r="GR76" s="19">
        <v>0</v>
      </c>
      <c r="GS76" s="19">
        <v>0</v>
      </c>
      <c r="GT76" s="19">
        <v>1</v>
      </c>
      <c r="GU76" s="19">
        <v>0</v>
      </c>
      <c r="GV76" s="19">
        <v>1</v>
      </c>
      <c r="GW76" s="19">
        <v>1</v>
      </c>
      <c r="GX76" s="19">
        <v>1</v>
      </c>
      <c r="GY76" s="19">
        <v>1</v>
      </c>
      <c r="GZ76" s="25" t="s">
        <v>35</v>
      </c>
      <c r="HA76" s="19">
        <v>0</v>
      </c>
      <c r="HC76" s="19">
        <v>2</v>
      </c>
      <c r="HD76" s="20" t="b">
        <f t="shared" si="87"/>
        <v>1</v>
      </c>
      <c r="HE76" s="21" t="b">
        <f t="shared" si="88"/>
        <v>0</v>
      </c>
      <c r="HF76" s="21" t="b">
        <f t="shared" si="90"/>
        <v>1</v>
      </c>
      <c r="HG76" s="19" t="b">
        <f t="shared" si="91"/>
        <v>0</v>
      </c>
      <c r="HH76" s="20" t="b">
        <f t="shared" si="92"/>
        <v>1</v>
      </c>
      <c r="HI76" s="19" t="b">
        <f t="shared" si="93"/>
        <v>1</v>
      </c>
      <c r="HJ76" s="19" t="b">
        <f t="shared" si="94"/>
        <v>1</v>
      </c>
      <c r="HK76" s="19" t="b">
        <f t="shared" si="95"/>
        <v>0</v>
      </c>
      <c r="HL76" s="20" t="b">
        <f t="shared" si="96"/>
        <v>1</v>
      </c>
      <c r="HM76" s="19" t="b">
        <f t="shared" si="97"/>
        <v>1</v>
      </c>
      <c r="HN76" s="19" t="b">
        <f t="shared" si="98"/>
        <v>0</v>
      </c>
      <c r="HO76" s="19" t="b">
        <f t="shared" si="99"/>
        <v>0</v>
      </c>
      <c r="HP76" s="19" t="b">
        <f t="shared" si="100"/>
        <v>0</v>
      </c>
      <c r="HQ76" s="19" t="b">
        <f t="shared" si="101"/>
        <v>0</v>
      </c>
      <c r="HR76" s="19" t="b">
        <f t="shared" si="102"/>
        <v>1</v>
      </c>
      <c r="HS76" s="20" t="b">
        <f t="shared" si="103"/>
        <v>0</v>
      </c>
      <c r="HT76" s="19" t="b">
        <f t="shared" si="104"/>
        <v>0</v>
      </c>
      <c r="HU76" s="19" t="b">
        <f t="shared" si="105"/>
        <v>0</v>
      </c>
      <c r="HV76" s="19" t="b">
        <f t="shared" si="106"/>
        <v>0</v>
      </c>
      <c r="HW76" s="19" t="b">
        <f t="shared" si="107"/>
        <v>0</v>
      </c>
      <c r="HX76" s="19" t="b">
        <f t="shared" si="108"/>
        <v>0</v>
      </c>
      <c r="HY76" s="19" t="b">
        <f t="shared" si="109"/>
        <v>0</v>
      </c>
      <c r="HZ76" s="19" t="b">
        <f t="shared" si="110"/>
        <v>0</v>
      </c>
      <c r="IA76" s="20" t="b">
        <f t="shared" si="111"/>
        <v>1</v>
      </c>
      <c r="IB76" s="21" t="b">
        <f t="shared" si="112"/>
        <v>1</v>
      </c>
      <c r="IC76" s="19" t="b">
        <f t="shared" si="113"/>
        <v>0</v>
      </c>
      <c r="ID76" s="19" t="b">
        <f t="shared" si="114"/>
        <v>1</v>
      </c>
      <c r="IE76" s="19" t="b">
        <f t="shared" si="115"/>
        <v>1</v>
      </c>
      <c r="IF76" s="19" t="b">
        <f t="shared" si="116"/>
        <v>1</v>
      </c>
      <c r="IG76" s="19" t="b">
        <f t="shared" si="135"/>
        <v>0</v>
      </c>
      <c r="IH76" s="20">
        <f t="shared" si="117"/>
        <v>0</v>
      </c>
      <c r="II76" s="19">
        <f t="shared" si="118"/>
        <v>2</v>
      </c>
      <c r="IJ76" s="19">
        <f t="shared" si="119"/>
        <v>0</v>
      </c>
      <c r="IK76" s="19">
        <f t="shared" si="120"/>
        <v>0</v>
      </c>
      <c r="IL76" s="19">
        <f t="shared" si="121"/>
        <v>0</v>
      </c>
      <c r="IM76" s="19">
        <f t="shared" si="122"/>
        <v>0</v>
      </c>
      <c r="IN76" s="19">
        <f t="shared" si="123"/>
        <v>0</v>
      </c>
      <c r="IO76" s="19">
        <f t="shared" si="124"/>
        <v>0</v>
      </c>
      <c r="IP76" s="19">
        <f t="shared" si="125"/>
        <v>0</v>
      </c>
      <c r="IQ76" s="19">
        <f t="shared" si="126"/>
        <v>0</v>
      </c>
      <c r="IR76" s="19">
        <f t="shared" si="127"/>
        <v>0</v>
      </c>
      <c r="IS76" s="19">
        <f t="shared" si="128"/>
        <v>0</v>
      </c>
      <c r="IT76" s="19">
        <f t="shared" si="129"/>
        <v>0</v>
      </c>
      <c r="IU76" s="19">
        <f t="shared" si="130"/>
        <v>0</v>
      </c>
      <c r="IV76" s="19">
        <f t="shared" si="131"/>
        <v>0</v>
      </c>
      <c r="IW76" s="19">
        <f t="shared" si="132"/>
        <v>0</v>
      </c>
      <c r="IX76" s="19">
        <f t="shared" si="134"/>
        <v>2</v>
      </c>
      <c r="IY76" s="22">
        <f t="shared" si="133"/>
        <v>0.92500000000000004</v>
      </c>
    </row>
    <row r="77" spans="1:259" x14ac:dyDescent="0.25">
      <c r="A77" s="18" t="b">
        <f t="shared" si="89"/>
        <v>1</v>
      </c>
      <c r="B77" s="19" t="s">
        <v>830</v>
      </c>
      <c r="C77" s="20" t="s">
        <v>897</v>
      </c>
      <c r="F77" s="19">
        <v>1981.13</v>
      </c>
      <c r="H77" s="19">
        <v>100</v>
      </c>
      <c r="I77" s="19">
        <v>1</v>
      </c>
      <c r="J77" s="19">
        <v>1</v>
      </c>
      <c r="K77" s="19">
        <v>1</v>
      </c>
      <c r="L77" s="19">
        <v>1</v>
      </c>
      <c r="M77" s="19">
        <v>0</v>
      </c>
      <c r="N77" s="19">
        <v>1</v>
      </c>
      <c r="O77" s="19">
        <v>1</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I77" s="19">
        <v>0</v>
      </c>
      <c r="AK77" s="19">
        <v>0</v>
      </c>
      <c r="AL77" s="25" t="s">
        <v>35</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L77" s="19">
        <v>2</v>
      </c>
      <c r="BM77" s="20">
        <v>1</v>
      </c>
      <c r="BN77" s="19">
        <v>1</v>
      </c>
      <c r="BO77" s="19">
        <v>1</v>
      </c>
      <c r="BP77" s="19">
        <v>0</v>
      </c>
      <c r="BQ77" s="19">
        <v>0</v>
      </c>
      <c r="BR77" s="19">
        <v>18</v>
      </c>
      <c r="BS77" s="19">
        <v>1</v>
      </c>
      <c r="BT77" s="19">
        <v>2</v>
      </c>
      <c r="BU77" s="19">
        <v>1</v>
      </c>
      <c r="BV77" s="19">
        <v>0</v>
      </c>
      <c r="BW77" s="19">
        <v>0</v>
      </c>
      <c r="BX77" s="19">
        <v>0</v>
      </c>
      <c r="BY77" s="19">
        <v>0</v>
      </c>
      <c r="BZ77" s="19">
        <v>0</v>
      </c>
      <c r="CA77" s="19">
        <v>0</v>
      </c>
      <c r="CB77" s="19">
        <v>0</v>
      </c>
      <c r="CC77" s="25" t="s">
        <v>47</v>
      </c>
      <c r="CD77" s="19">
        <v>2</v>
      </c>
      <c r="CE77" s="20">
        <v>1</v>
      </c>
      <c r="CH77" s="19">
        <v>1981.26</v>
      </c>
      <c r="CJ77" s="19">
        <v>99</v>
      </c>
      <c r="CK77" s="19">
        <v>1</v>
      </c>
      <c r="CL77" s="19">
        <v>1</v>
      </c>
      <c r="CM77" s="19">
        <v>1</v>
      </c>
      <c r="CN77" s="19">
        <v>1</v>
      </c>
      <c r="CO77" s="19">
        <v>0</v>
      </c>
      <c r="CP77" s="19">
        <v>1</v>
      </c>
      <c r="CQ77" s="19">
        <v>1</v>
      </c>
      <c r="CR77" s="19">
        <v>0</v>
      </c>
      <c r="CS77" s="19">
        <v>0</v>
      </c>
      <c r="CT77" s="19">
        <v>0</v>
      </c>
      <c r="CU77" s="19">
        <v>0</v>
      </c>
      <c r="CV77" s="19">
        <v>0</v>
      </c>
      <c r="CW77" s="19">
        <v>0</v>
      </c>
      <c r="CX77" s="19">
        <v>0</v>
      </c>
      <c r="CY77" s="19">
        <v>0</v>
      </c>
      <c r="CZ77" s="19">
        <v>0</v>
      </c>
      <c r="DA77" s="19">
        <v>0</v>
      </c>
      <c r="DB77" s="19">
        <v>0</v>
      </c>
      <c r="DC77" s="19">
        <v>0</v>
      </c>
      <c r="DD77" s="19">
        <v>0</v>
      </c>
      <c r="DE77" s="19">
        <v>0</v>
      </c>
      <c r="DF77" s="19">
        <v>0</v>
      </c>
      <c r="DG77" s="19">
        <v>0</v>
      </c>
      <c r="DH77" s="19">
        <v>0</v>
      </c>
      <c r="DI77" s="19">
        <v>0</v>
      </c>
      <c r="DK77" s="19">
        <v>0</v>
      </c>
      <c r="DM77" s="19">
        <v>0</v>
      </c>
      <c r="DN77" s="25" t="s">
        <v>35</v>
      </c>
      <c r="DP77" s="19">
        <v>0</v>
      </c>
      <c r="DQ77" s="19">
        <v>0</v>
      </c>
      <c r="DR77" s="19">
        <v>0</v>
      </c>
      <c r="DS77" s="19">
        <v>0</v>
      </c>
      <c r="DT77" s="19">
        <v>0</v>
      </c>
      <c r="DU77" s="19">
        <v>0</v>
      </c>
      <c r="DV77" s="19">
        <v>0</v>
      </c>
      <c r="DW77" s="19">
        <v>0</v>
      </c>
      <c r="DX77" s="19">
        <v>0</v>
      </c>
      <c r="DY77" s="19">
        <v>0</v>
      </c>
      <c r="DZ77" s="19">
        <v>0</v>
      </c>
      <c r="EA77" s="19">
        <v>0</v>
      </c>
      <c r="EB77" s="19">
        <v>0</v>
      </c>
      <c r="EC77" s="19">
        <v>0</v>
      </c>
      <c r="ED77" s="19">
        <v>0</v>
      </c>
      <c r="EE77" s="19">
        <v>0</v>
      </c>
      <c r="EF77" s="19">
        <v>0</v>
      </c>
      <c r="EG77" s="19">
        <v>0</v>
      </c>
      <c r="EH77" s="19">
        <v>0</v>
      </c>
      <c r="EN77" s="19">
        <v>2</v>
      </c>
      <c r="EO77" s="20">
        <v>1</v>
      </c>
      <c r="EP77" s="19">
        <v>1</v>
      </c>
      <c r="EQ77" s="19">
        <v>0</v>
      </c>
      <c r="ER77" s="19">
        <v>1</v>
      </c>
      <c r="ES77" s="19">
        <v>0</v>
      </c>
      <c r="ET77" s="19">
        <v>1</v>
      </c>
      <c r="EU77" s="19">
        <v>1</v>
      </c>
      <c r="EV77" s="19">
        <v>1</v>
      </c>
      <c r="EW77" s="19">
        <v>1</v>
      </c>
      <c r="EX77" s="19">
        <v>1</v>
      </c>
      <c r="EY77" s="19">
        <v>0</v>
      </c>
      <c r="EZ77" s="19">
        <v>0</v>
      </c>
      <c r="FA77" s="19">
        <v>0</v>
      </c>
      <c r="FB77" s="19">
        <v>0</v>
      </c>
      <c r="FC77" s="19">
        <v>0</v>
      </c>
      <c r="FD77" s="19">
        <v>0</v>
      </c>
      <c r="FE77" s="19">
        <v>0</v>
      </c>
      <c r="FF77" s="19">
        <v>1</v>
      </c>
      <c r="FG77" s="19">
        <v>1</v>
      </c>
      <c r="FH77" s="19">
        <v>0</v>
      </c>
      <c r="FI77" s="19">
        <v>1</v>
      </c>
      <c r="FJ77" s="19">
        <v>1</v>
      </c>
      <c r="FK77" s="19">
        <v>0</v>
      </c>
      <c r="FO77" s="19">
        <v>1</v>
      </c>
      <c r="FP77" s="19">
        <v>2</v>
      </c>
      <c r="FQ77" s="19">
        <v>2</v>
      </c>
      <c r="FR77" s="19">
        <v>1</v>
      </c>
      <c r="FS77" s="25" t="s">
        <v>128</v>
      </c>
      <c r="FT77" s="25" t="s">
        <v>129</v>
      </c>
      <c r="FU77" s="19">
        <v>2</v>
      </c>
      <c r="FV77" s="20">
        <v>3</v>
      </c>
      <c r="FW77" s="19">
        <v>1</v>
      </c>
      <c r="FX77" s="19">
        <v>1</v>
      </c>
      <c r="FY77" s="19">
        <v>1</v>
      </c>
      <c r="FZ77" s="19">
        <v>1</v>
      </c>
      <c r="GA77" s="19">
        <v>1</v>
      </c>
      <c r="GB77" s="19">
        <v>1</v>
      </c>
      <c r="GC77" s="19">
        <v>1</v>
      </c>
      <c r="GD77" s="19">
        <v>1</v>
      </c>
      <c r="GE77" s="19">
        <v>1</v>
      </c>
      <c r="GF77" s="19">
        <v>1</v>
      </c>
      <c r="GG77" s="19">
        <v>1</v>
      </c>
      <c r="GH77" s="19">
        <v>1</v>
      </c>
      <c r="GI77" s="19">
        <v>1</v>
      </c>
      <c r="GJ77" s="19">
        <v>0</v>
      </c>
      <c r="GK77" s="19">
        <v>1</v>
      </c>
      <c r="GL77" s="19">
        <v>0</v>
      </c>
      <c r="GM77" s="19">
        <v>0</v>
      </c>
      <c r="GN77" s="19">
        <v>0</v>
      </c>
      <c r="GO77" s="19">
        <v>0</v>
      </c>
      <c r="GP77" s="19">
        <v>0</v>
      </c>
      <c r="GQ77" s="19">
        <v>1</v>
      </c>
      <c r="GR77" s="19">
        <v>0</v>
      </c>
      <c r="GS77" s="19">
        <v>0</v>
      </c>
      <c r="GT77" s="19">
        <v>0</v>
      </c>
      <c r="GU77" s="19">
        <v>0</v>
      </c>
      <c r="GV77" s="19">
        <v>1</v>
      </c>
      <c r="GW77" s="19">
        <v>1</v>
      </c>
      <c r="GX77" s="19">
        <v>1</v>
      </c>
      <c r="GY77" s="19">
        <v>6</v>
      </c>
      <c r="GZ77" s="25" t="s">
        <v>130</v>
      </c>
      <c r="HA77" s="19">
        <v>0</v>
      </c>
      <c r="HC77" s="19">
        <v>2</v>
      </c>
      <c r="HD77" s="20" t="b">
        <f t="shared" si="87"/>
        <v>1</v>
      </c>
      <c r="HE77" s="21" t="b">
        <f t="shared" si="88"/>
        <v>0</v>
      </c>
      <c r="HF77" s="21" t="b">
        <f t="shared" si="90"/>
        <v>1</v>
      </c>
      <c r="HG77" s="19" t="b">
        <f t="shared" si="91"/>
        <v>0</v>
      </c>
      <c r="HH77" s="20" t="b">
        <f t="shared" si="92"/>
        <v>1</v>
      </c>
      <c r="HI77" s="19" t="b">
        <f t="shared" si="93"/>
        <v>1</v>
      </c>
      <c r="HJ77" s="19" t="b">
        <f t="shared" si="94"/>
        <v>1</v>
      </c>
      <c r="HK77" s="19" t="b">
        <f t="shared" si="95"/>
        <v>0</v>
      </c>
      <c r="HL77" s="20" t="b">
        <f t="shared" si="96"/>
        <v>1</v>
      </c>
      <c r="HM77" s="19" t="b">
        <f t="shared" si="97"/>
        <v>1</v>
      </c>
      <c r="HN77" s="19" t="b">
        <f t="shared" si="98"/>
        <v>0</v>
      </c>
      <c r="HO77" s="19" t="b">
        <f t="shared" si="99"/>
        <v>0</v>
      </c>
      <c r="HP77" s="19" t="b">
        <f t="shared" si="100"/>
        <v>0</v>
      </c>
      <c r="HQ77" s="19" t="b">
        <f t="shared" si="101"/>
        <v>0</v>
      </c>
      <c r="HR77" s="19" t="b">
        <f t="shared" si="102"/>
        <v>1</v>
      </c>
      <c r="HS77" s="20" t="b">
        <f t="shared" si="103"/>
        <v>0</v>
      </c>
      <c r="HT77" s="19" t="b">
        <f t="shared" si="104"/>
        <v>0</v>
      </c>
      <c r="HU77" s="19" t="b">
        <f t="shared" si="105"/>
        <v>0</v>
      </c>
      <c r="HV77" s="19" t="b">
        <f t="shared" si="106"/>
        <v>0</v>
      </c>
      <c r="HW77" s="19" t="b">
        <f t="shared" si="107"/>
        <v>0</v>
      </c>
      <c r="HX77" s="19" t="b">
        <f t="shared" si="108"/>
        <v>0</v>
      </c>
      <c r="HY77" s="19" t="b">
        <f t="shared" si="109"/>
        <v>0</v>
      </c>
      <c r="HZ77" s="19" t="b">
        <f t="shared" si="110"/>
        <v>0</v>
      </c>
      <c r="IA77" s="20" t="b">
        <f t="shared" si="111"/>
        <v>1</v>
      </c>
      <c r="IB77" s="21" t="b">
        <f t="shared" si="112"/>
        <v>1</v>
      </c>
      <c r="IC77" s="19" t="b">
        <f t="shared" si="113"/>
        <v>0</v>
      </c>
      <c r="ID77" s="19" t="b">
        <f t="shared" si="114"/>
        <v>0</v>
      </c>
      <c r="IE77" s="19" t="b">
        <f t="shared" si="115"/>
        <v>0</v>
      </c>
      <c r="IF77" s="19" t="b">
        <f t="shared" si="116"/>
        <v>0</v>
      </c>
      <c r="IG77" s="19" t="b">
        <f t="shared" si="135"/>
        <v>0</v>
      </c>
      <c r="IH77" s="20">
        <f t="shared" si="117"/>
        <v>0</v>
      </c>
      <c r="II77" s="19">
        <f t="shared" si="118"/>
        <v>2</v>
      </c>
      <c r="IJ77" s="19">
        <f t="shared" si="119"/>
        <v>0</v>
      </c>
      <c r="IK77" s="19">
        <f t="shared" si="120"/>
        <v>0</v>
      </c>
      <c r="IL77" s="19">
        <f t="shared" si="121"/>
        <v>0</v>
      </c>
      <c r="IM77" s="19">
        <f t="shared" si="122"/>
        <v>0</v>
      </c>
      <c r="IN77" s="19">
        <f t="shared" si="123"/>
        <v>0</v>
      </c>
      <c r="IO77" s="19">
        <f t="shared" si="124"/>
        <v>0</v>
      </c>
      <c r="IP77" s="19">
        <f t="shared" si="125"/>
        <v>0</v>
      </c>
      <c r="IQ77" s="19">
        <f t="shared" si="126"/>
        <v>0</v>
      </c>
      <c r="IR77" s="19">
        <f t="shared" si="127"/>
        <v>0</v>
      </c>
      <c r="IS77" s="19">
        <f t="shared" si="128"/>
        <v>0</v>
      </c>
      <c r="IT77" s="19">
        <f t="shared" si="129"/>
        <v>0</v>
      </c>
      <c r="IU77" s="19">
        <f t="shared" si="130"/>
        <v>0</v>
      </c>
      <c r="IV77" s="19">
        <f t="shared" si="131"/>
        <v>0</v>
      </c>
      <c r="IW77" s="19">
        <f t="shared" si="132"/>
        <v>0</v>
      </c>
      <c r="IX77" s="19">
        <f t="shared" si="134"/>
        <v>2</v>
      </c>
      <c r="IY77" s="22">
        <f t="shared" si="133"/>
        <v>0.92500000000000004</v>
      </c>
    </row>
    <row r="78" spans="1:259" x14ac:dyDescent="0.25">
      <c r="A78" s="18" t="b">
        <f t="shared" si="89"/>
        <v>1</v>
      </c>
      <c r="B78" s="19" t="s">
        <v>830</v>
      </c>
      <c r="C78" s="20" t="s">
        <v>898</v>
      </c>
      <c r="F78" s="19">
        <v>1981.18</v>
      </c>
      <c r="H78" s="19">
        <v>50</v>
      </c>
      <c r="I78" s="19">
        <v>1</v>
      </c>
      <c r="J78" s="19">
        <v>0</v>
      </c>
      <c r="K78" s="19">
        <v>0</v>
      </c>
      <c r="L78" s="19">
        <v>1</v>
      </c>
      <c r="M78" s="19">
        <v>1</v>
      </c>
      <c r="N78" s="19">
        <v>1</v>
      </c>
      <c r="O78" s="19">
        <v>1</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I78" s="19">
        <v>0</v>
      </c>
      <c r="AK78" s="19">
        <v>0</v>
      </c>
      <c r="AL78" s="25" t="s">
        <v>35</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L78" s="19">
        <v>2</v>
      </c>
      <c r="BM78" s="20">
        <v>1</v>
      </c>
      <c r="BN78" s="19">
        <v>1</v>
      </c>
      <c r="BO78" s="19">
        <v>1</v>
      </c>
      <c r="BP78" s="19">
        <v>0</v>
      </c>
      <c r="BQ78" s="19">
        <v>0</v>
      </c>
      <c r="BR78" s="19">
        <v>1</v>
      </c>
      <c r="BS78" s="19">
        <v>1</v>
      </c>
      <c r="BT78" s="19">
        <v>1</v>
      </c>
      <c r="BU78" s="19">
        <v>1</v>
      </c>
      <c r="BV78" s="19">
        <v>0</v>
      </c>
      <c r="BW78" s="19">
        <v>0</v>
      </c>
      <c r="BX78" s="19">
        <v>0</v>
      </c>
      <c r="BY78" s="19">
        <v>0</v>
      </c>
      <c r="BZ78" s="19">
        <v>0</v>
      </c>
      <c r="CA78" s="19">
        <v>0</v>
      </c>
      <c r="CB78" s="19">
        <v>0</v>
      </c>
      <c r="CC78" s="25" t="s">
        <v>47</v>
      </c>
      <c r="CD78" s="19">
        <v>2</v>
      </c>
      <c r="CE78" s="20">
        <v>1</v>
      </c>
      <c r="CH78" s="19">
        <v>1981.23</v>
      </c>
      <c r="CJ78" s="19">
        <v>90</v>
      </c>
      <c r="CK78" s="19">
        <v>1</v>
      </c>
      <c r="CL78" s="19">
        <v>0</v>
      </c>
      <c r="CM78" s="19">
        <v>0</v>
      </c>
      <c r="CN78" s="19">
        <v>1</v>
      </c>
      <c r="CO78" s="19">
        <v>1</v>
      </c>
      <c r="CP78" s="19">
        <v>1</v>
      </c>
      <c r="CQ78" s="19">
        <v>1</v>
      </c>
      <c r="CR78" s="19">
        <v>0</v>
      </c>
      <c r="CS78" s="19">
        <v>0</v>
      </c>
      <c r="CT78" s="19">
        <v>0</v>
      </c>
      <c r="CU78" s="19">
        <v>0</v>
      </c>
      <c r="CV78" s="19">
        <v>0</v>
      </c>
      <c r="CW78" s="19">
        <v>0</v>
      </c>
      <c r="CX78" s="19">
        <v>0</v>
      </c>
      <c r="CY78" s="19">
        <v>0</v>
      </c>
      <c r="CZ78" s="19">
        <v>0</v>
      </c>
      <c r="DA78" s="19">
        <v>0</v>
      </c>
      <c r="DB78" s="19">
        <v>0</v>
      </c>
      <c r="DC78" s="19">
        <v>0</v>
      </c>
      <c r="DD78" s="19">
        <v>0</v>
      </c>
      <c r="DE78" s="19">
        <v>0</v>
      </c>
      <c r="DF78" s="19">
        <v>0</v>
      </c>
      <c r="DG78" s="19">
        <v>0</v>
      </c>
      <c r="DH78" s="19">
        <v>0</v>
      </c>
      <c r="DI78" s="19">
        <v>0</v>
      </c>
      <c r="DK78" s="19">
        <v>0</v>
      </c>
      <c r="DM78" s="19">
        <v>0</v>
      </c>
      <c r="DN78" s="25" t="s">
        <v>35</v>
      </c>
      <c r="DP78" s="19">
        <v>0</v>
      </c>
      <c r="DQ78" s="19">
        <v>0</v>
      </c>
      <c r="DR78" s="19">
        <v>0</v>
      </c>
      <c r="DS78" s="19">
        <v>0</v>
      </c>
      <c r="DT78" s="19">
        <v>0</v>
      </c>
      <c r="DU78" s="19">
        <v>0</v>
      </c>
      <c r="DV78" s="19">
        <v>0</v>
      </c>
      <c r="DW78" s="19">
        <v>0</v>
      </c>
      <c r="DX78" s="19">
        <v>0</v>
      </c>
      <c r="DY78" s="19">
        <v>0</v>
      </c>
      <c r="DZ78" s="19">
        <v>0</v>
      </c>
      <c r="EA78" s="19">
        <v>0</v>
      </c>
      <c r="EB78" s="19">
        <v>0</v>
      </c>
      <c r="EC78" s="19">
        <v>0</v>
      </c>
      <c r="ED78" s="19">
        <v>0</v>
      </c>
      <c r="EE78" s="19">
        <v>0</v>
      </c>
      <c r="EF78" s="19">
        <v>0</v>
      </c>
      <c r="EG78" s="19">
        <v>0</v>
      </c>
      <c r="EH78" s="19">
        <v>0</v>
      </c>
      <c r="EN78" s="19">
        <v>2</v>
      </c>
      <c r="EO78" s="20">
        <v>0</v>
      </c>
      <c r="EP78" s="19">
        <v>0</v>
      </c>
      <c r="EQ78" s="19">
        <v>0</v>
      </c>
      <c r="ER78" s="19">
        <v>0</v>
      </c>
      <c r="EV78" s="19">
        <v>1</v>
      </c>
      <c r="EW78" s="19">
        <v>0</v>
      </c>
      <c r="EX78" s="19">
        <v>0</v>
      </c>
      <c r="EY78" s="19">
        <v>0</v>
      </c>
      <c r="EZ78" s="19">
        <v>0</v>
      </c>
      <c r="FA78" s="19">
        <v>1</v>
      </c>
      <c r="FB78" s="19">
        <v>0</v>
      </c>
      <c r="FC78" s="19">
        <v>1</v>
      </c>
      <c r="FD78" s="19">
        <v>0</v>
      </c>
      <c r="FE78" s="19">
        <v>0</v>
      </c>
      <c r="FF78" s="19">
        <v>1</v>
      </c>
      <c r="FG78" s="19">
        <v>1</v>
      </c>
      <c r="FH78" s="19">
        <v>0</v>
      </c>
      <c r="FI78" s="19">
        <v>1</v>
      </c>
      <c r="FJ78" s="19">
        <v>1</v>
      </c>
      <c r="FK78" s="19">
        <v>0</v>
      </c>
      <c r="FO78" s="19">
        <v>0</v>
      </c>
      <c r="FR78" s="19">
        <v>0</v>
      </c>
      <c r="FT78" s="25" t="s">
        <v>131</v>
      </c>
      <c r="FU78" s="19">
        <v>2</v>
      </c>
      <c r="FV78" s="20">
        <v>3</v>
      </c>
      <c r="FW78" s="19">
        <v>1</v>
      </c>
      <c r="FX78" s="19">
        <v>1</v>
      </c>
      <c r="FY78" s="19">
        <v>1</v>
      </c>
      <c r="FZ78" s="19">
        <v>1</v>
      </c>
      <c r="GA78" s="19">
        <v>0</v>
      </c>
      <c r="GB78" s="19">
        <v>1</v>
      </c>
      <c r="GC78" s="19">
        <v>0</v>
      </c>
      <c r="GD78" s="19">
        <v>0</v>
      </c>
      <c r="GE78" s="19">
        <v>1</v>
      </c>
      <c r="GF78" s="19">
        <v>1</v>
      </c>
      <c r="GG78" s="19">
        <v>1</v>
      </c>
      <c r="GH78" s="19">
        <v>0</v>
      </c>
      <c r="GI78" s="19">
        <v>1</v>
      </c>
      <c r="GJ78" s="19">
        <v>0</v>
      </c>
      <c r="GK78" s="19">
        <v>1</v>
      </c>
      <c r="GL78" s="19">
        <v>0</v>
      </c>
      <c r="GM78" s="19">
        <v>1</v>
      </c>
      <c r="GN78" s="19">
        <v>0</v>
      </c>
      <c r="GO78" s="19">
        <v>0</v>
      </c>
      <c r="GP78" s="19">
        <v>0</v>
      </c>
      <c r="GQ78" s="19">
        <v>0</v>
      </c>
      <c r="GR78" s="19">
        <v>0</v>
      </c>
      <c r="GS78" s="19">
        <v>0</v>
      </c>
      <c r="GT78" s="19">
        <v>0</v>
      </c>
      <c r="GU78" s="19">
        <v>0</v>
      </c>
      <c r="GV78" s="19">
        <v>4</v>
      </c>
      <c r="GW78" s="19">
        <v>1</v>
      </c>
      <c r="GX78" s="19">
        <v>1</v>
      </c>
      <c r="GY78" s="19">
        <v>1</v>
      </c>
      <c r="GZ78" s="25" t="s">
        <v>132</v>
      </c>
      <c r="HA78" s="19">
        <v>0</v>
      </c>
      <c r="HC78" s="19">
        <v>2</v>
      </c>
      <c r="HD78" s="20" t="b">
        <f t="shared" si="87"/>
        <v>1</v>
      </c>
      <c r="HE78" s="21" t="b">
        <f t="shared" si="88"/>
        <v>0</v>
      </c>
      <c r="HF78" s="21" t="b">
        <f t="shared" si="90"/>
        <v>1</v>
      </c>
      <c r="HG78" s="19" t="b">
        <f t="shared" si="91"/>
        <v>1</v>
      </c>
      <c r="HH78" s="20" t="b">
        <f t="shared" si="92"/>
        <v>0</v>
      </c>
      <c r="HI78" s="19" t="b">
        <f t="shared" si="93"/>
        <v>0</v>
      </c>
      <c r="HJ78" s="19" t="b">
        <f t="shared" si="94"/>
        <v>1</v>
      </c>
      <c r="HK78" s="19" t="b">
        <f t="shared" si="95"/>
        <v>1</v>
      </c>
      <c r="HL78" s="20" t="b">
        <f t="shared" si="96"/>
        <v>1</v>
      </c>
      <c r="HM78" s="19" t="b">
        <f t="shared" si="97"/>
        <v>1</v>
      </c>
      <c r="HN78" s="19" t="b">
        <f t="shared" si="98"/>
        <v>0</v>
      </c>
      <c r="HO78" s="19" t="b">
        <f t="shared" si="99"/>
        <v>0</v>
      </c>
      <c r="HP78" s="19" t="b">
        <f t="shared" si="100"/>
        <v>0</v>
      </c>
      <c r="HQ78" s="19" t="b">
        <f t="shared" si="101"/>
        <v>0</v>
      </c>
      <c r="HR78" s="19" t="b">
        <f t="shared" si="102"/>
        <v>1</v>
      </c>
      <c r="HS78" s="20" t="b">
        <f t="shared" si="103"/>
        <v>0</v>
      </c>
      <c r="HT78" s="19" t="b">
        <f t="shared" si="104"/>
        <v>0</v>
      </c>
      <c r="HU78" s="19" t="b">
        <f t="shared" si="105"/>
        <v>0</v>
      </c>
      <c r="HV78" s="19" t="b">
        <f t="shared" si="106"/>
        <v>0</v>
      </c>
      <c r="HW78" s="19" t="b">
        <f t="shared" si="107"/>
        <v>0</v>
      </c>
      <c r="HX78" s="19" t="b">
        <f t="shared" si="108"/>
        <v>0</v>
      </c>
      <c r="HY78" s="19" t="b">
        <f t="shared" si="109"/>
        <v>0</v>
      </c>
      <c r="HZ78" s="19" t="b">
        <f t="shared" si="110"/>
        <v>0</v>
      </c>
      <c r="IA78" s="20" t="b">
        <f t="shared" si="111"/>
        <v>1</v>
      </c>
      <c r="IB78" s="21" t="b">
        <f t="shared" si="112"/>
        <v>1</v>
      </c>
      <c r="IC78" s="19" t="b">
        <f t="shared" si="113"/>
        <v>0</v>
      </c>
      <c r="ID78" s="19" t="b">
        <f t="shared" si="114"/>
        <v>1</v>
      </c>
      <c r="IE78" s="19" t="b">
        <f t="shared" si="115"/>
        <v>0</v>
      </c>
      <c r="IF78" s="19" t="b">
        <f t="shared" si="116"/>
        <v>1</v>
      </c>
      <c r="IG78" s="19" t="b">
        <f t="shared" si="135"/>
        <v>0</v>
      </c>
      <c r="IH78" s="20">
        <f t="shared" si="117"/>
        <v>0</v>
      </c>
      <c r="II78" s="19">
        <f t="shared" si="118"/>
        <v>0</v>
      </c>
      <c r="IJ78" s="19">
        <f t="shared" si="119"/>
        <v>0</v>
      </c>
      <c r="IK78" s="19">
        <f t="shared" si="120"/>
        <v>0</v>
      </c>
      <c r="IL78" s="19">
        <f t="shared" si="121"/>
        <v>0</v>
      </c>
      <c r="IM78" s="19">
        <f t="shared" si="122"/>
        <v>0</v>
      </c>
      <c r="IN78" s="19">
        <f t="shared" si="123"/>
        <v>0</v>
      </c>
      <c r="IO78" s="19">
        <f t="shared" si="124"/>
        <v>0</v>
      </c>
      <c r="IP78" s="19">
        <f t="shared" si="125"/>
        <v>0</v>
      </c>
      <c r="IQ78" s="19">
        <f t="shared" si="126"/>
        <v>0</v>
      </c>
      <c r="IR78" s="19">
        <f t="shared" si="127"/>
        <v>0</v>
      </c>
      <c r="IS78" s="19">
        <f t="shared" si="128"/>
        <v>0</v>
      </c>
      <c r="IT78" s="19">
        <f t="shared" si="129"/>
        <v>13</v>
      </c>
      <c r="IU78" s="19">
        <f t="shared" si="130"/>
        <v>0</v>
      </c>
      <c r="IV78" s="19">
        <f t="shared" si="131"/>
        <v>0</v>
      </c>
      <c r="IW78" s="19">
        <f t="shared" si="132"/>
        <v>0</v>
      </c>
      <c r="IX78" s="19">
        <f t="shared" si="134"/>
        <v>13</v>
      </c>
      <c r="IY78" s="22">
        <f t="shared" si="133"/>
        <v>0.23076923076923078</v>
      </c>
    </row>
    <row r="79" spans="1:259" x14ac:dyDescent="0.25">
      <c r="A79" s="18" t="b">
        <f t="shared" si="89"/>
        <v>1</v>
      </c>
      <c r="B79" s="19" t="s">
        <v>830</v>
      </c>
      <c r="C79" s="20" t="s">
        <v>899</v>
      </c>
      <c r="F79" s="19">
        <v>1981.2</v>
      </c>
      <c r="H79" s="19">
        <v>1</v>
      </c>
      <c r="I79" s="19">
        <v>0</v>
      </c>
      <c r="J79" s="19">
        <v>0</v>
      </c>
      <c r="K79" s="19">
        <v>0</v>
      </c>
      <c r="L79" s="19">
        <v>1</v>
      </c>
      <c r="M79" s="19">
        <v>1</v>
      </c>
      <c r="N79" s="19">
        <v>1</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1</v>
      </c>
      <c r="AH79" s="19" t="s">
        <v>694</v>
      </c>
      <c r="AI79" s="19">
        <v>0</v>
      </c>
      <c r="AK79" s="19">
        <v>0</v>
      </c>
      <c r="AL79" s="25" t="s">
        <v>47</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L79" s="19">
        <v>2</v>
      </c>
      <c r="BM79" s="20">
        <v>1</v>
      </c>
      <c r="BN79" s="19">
        <v>1</v>
      </c>
      <c r="BO79" s="19">
        <v>1</v>
      </c>
      <c r="BP79" s="19">
        <v>0</v>
      </c>
      <c r="BQ79" s="19">
        <v>0</v>
      </c>
      <c r="BR79" s="19">
        <v>30</v>
      </c>
      <c r="BS79" s="19">
        <v>1</v>
      </c>
      <c r="BT79" s="19">
        <v>2</v>
      </c>
      <c r="BU79" s="19">
        <v>1</v>
      </c>
      <c r="BV79" s="19">
        <v>0</v>
      </c>
      <c r="BW79" s="19">
        <v>0</v>
      </c>
      <c r="BX79" s="19">
        <v>0</v>
      </c>
      <c r="BY79" s="19">
        <v>0</v>
      </c>
      <c r="BZ79" s="19">
        <v>0</v>
      </c>
      <c r="CA79" s="19">
        <v>0</v>
      </c>
      <c r="CB79" s="19">
        <v>0</v>
      </c>
      <c r="CC79" s="25" t="s">
        <v>47</v>
      </c>
      <c r="CD79" s="19">
        <v>2</v>
      </c>
      <c r="CE79" s="20">
        <v>0</v>
      </c>
      <c r="CR79" s="19">
        <v>0</v>
      </c>
      <c r="CS79" s="19">
        <v>0</v>
      </c>
      <c r="CT79" s="19">
        <v>0</v>
      </c>
      <c r="CU79" s="19">
        <v>0</v>
      </c>
      <c r="CV79" s="19">
        <v>0</v>
      </c>
      <c r="CW79" s="19">
        <v>0</v>
      </c>
      <c r="CX79" s="19">
        <v>0</v>
      </c>
      <c r="CY79" s="19">
        <v>0</v>
      </c>
      <c r="CZ79" s="19">
        <v>0</v>
      </c>
      <c r="DA79" s="19">
        <v>0</v>
      </c>
      <c r="DB79" s="19">
        <v>0</v>
      </c>
      <c r="DC79" s="19">
        <v>0</v>
      </c>
      <c r="DD79" s="19">
        <v>0</v>
      </c>
      <c r="DE79" s="19">
        <v>0</v>
      </c>
      <c r="DF79" s="19">
        <v>0</v>
      </c>
      <c r="DG79" s="19">
        <v>0</v>
      </c>
      <c r="DH79" s="19">
        <v>0</v>
      </c>
      <c r="DI79" s="19">
        <v>0</v>
      </c>
      <c r="DP79" s="19">
        <v>0</v>
      </c>
      <c r="DQ79" s="19">
        <v>0</v>
      </c>
      <c r="DR79" s="19">
        <v>0</v>
      </c>
      <c r="DS79" s="19">
        <v>0</v>
      </c>
      <c r="DT79" s="19">
        <v>0</v>
      </c>
      <c r="DU79" s="19">
        <v>0</v>
      </c>
      <c r="DV79" s="19">
        <v>0</v>
      </c>
      <c r="DW79" s="19">
        <v>0</v>
      </c>
      <c r="DX79" s="19">
        <v>0</v>
      </c>
      <c r="DY79" s="19">
        <v>0</v>
      </c>
      <c r="DZ79" s="19">
        <v>0</v>
      </c>
      <c r="EA79" s="19">
        <v>0</v>
      </c>
      <c r="EB79" s="19">
        <v>0</v>
      </c>
      <c r="EC79" s="19">
        <v>0</v>
      </c>
      <c r="ED79" s="19">
        <v>0</v>
      </c>
      <c r="EE79" s="19">
        <v>0</v>
      </c>
      <c r="EF79" s="19">
        <v>0</v>
      </c>
      <c r="EG79" s="19">
        <v>0</v>
      </c>
      <c r="EH79" s="19">
        <v>0</v>
      </c>
      <c r="EM79" s="25" t="s">
        <v>35</v>
      </c>
      <c r="EN79" s="19">
        <v>2</v>
      </c>
      <c r="EO79" s="20">
        <v>0</v>
      </c>
      <c r="EP79" s="19">
        <v>1</v>
      </c>
      <c r="EQ79" s="19">
        <v>0</v>
      </c>
      <c r="ER79" s="19">
        <v>1</v>
      </c>
      <c r="ES79" s="19">
        <v>1</v>
      </c>
      <c r="EV79" s="19">
        <v>1</v>
      </c>
      <c r="EW79" s="19">
        <v>0</v>
      </c>
      <c r="EX79" s="19">
        <v>0</v>
      </c>
      <c r="EY79" s="19">
        <v>0</v>
      </c>
      <c r="EZ79" s="19">
        <v>0</v>
      </c>
      <c r="FA79" s="19">
        <v>1</v>
      </c>
      <c r="FB79" s="19">
        <v>0</v>
      </c>
      <c r="FC79" s="19">
        <v>1</v>
      </c>
      <c r="FD79" s="19">
        <v>0</v>
      </c>
      <c r="FE79" s="19">
        <v>0</v>
      </c>
      <c r="FF79" s="19">
        <v>1</v>
      </c>
      <c r="FG79" s="19">
        <v>1</v>
      </c>
      <c r="FH79" s="19">
        <v>0</v>
      </c>
      <c r="FI79" s="19">
        <v>1</v>
      </c>
      <c r="FJ79" s="19">
        <v>0</v>
      </c>
      <c r="FK79" s="19">
        <v>0</v>
      </c>
      <c r="FO79" s="19">
        <v>1</v>
      </c>
      <c r="FP79" s="19">
        <v>1</v>
      </c>
      <c r="FQ79" s="19">
        <v>2</v>
      </c>
      <c r="FR79" s="19">
        <v>1</v>
      </c>
      <c r="FS79" s="25" t="s">
        <v>133</v>
      </c>
      <c r="FT79" s="25" t="s">
        <v>134</v>
      </c>
      <c r="FU79" s="19">
        <v>2</v>
      </c>
      <c r="FV79" s="20">
        <v>1</v>
      </c>
      <c r="GB79" s="19">
        <v>1</v>
      </c>
      <c r="GC79" s="19">
        <v>0</v>
      </c>
      <c r="GD79" s="19">
        <v>1</v>
      </c>
      <c r="GE79" s="19">
        <v>1</v>
      </c>
      <c r="GF79" s="19">
        <v>1</v>
      </c>
      <c r="GG79" s="19">
        <v>1</v>
      </c>
      <c r="GH79" s="19">
        <v>1</v>
      </c>
      <c r="GI79" s="19">
        <v>0</v>
      </c>
      <c r="GJ79" s="19">
        <v>0</v>
      </c>
      <c r="GK79" s="19">
        <v>0</v>
      </c>
      <c r="GL79" s="19">
        <v>0</v>
      </c>
      <c r="GM79" s="19">
        <v>0</v>
      </c>
      <c r="GN79" s="19">
        <v>0</v>
      </c>
      <c r="GO79" s="19">
        <v>0</v>
      </c>
      <c r="GP79" s="19">
        <v>0</v>
      </c>
      <c r="GQ79" s="19">
        <v>1</v>
      </c>
      <c r="GR79" s="19">
        <v>1</v>
      </c>
      <c r="GS79" s="19">
        <v>0</v>
      </c>
      <c r="GT79" s="19">
        <v>0</v>
      </c>
      <c r="GU79" s="19">
        <v>0</v>
      </c>
      <c r="GV79" s="19">
        <v>5</v>
      </c>
      <c r="GW79" s="19">
        <v>0</v>
      </c>
      <c r="GX79" s="19">
        <v>0</v>
      </c>
      <c r="GY79" s="19">
        <v>2</v>
      </c>
      <c r="GZ79" s="25" t="s">
        <v>135</v>
      </c>
      <c r="HA79" s="19">
        <v>0</v>
      </c>
      <c r="HC79" s="19">
        <v>2</v>
      </c>
      <c r="HD79" s="20" t="b">
        <f t="shared" si="87"/>
        <v>1</v>
      </c>
      <c r="HE79" s="21" t="b">
        <f t="shared" si="88"/>
        <v>0</v>
      </c>
      <c r="HF79" s="21" t="b">
        <f t="shared" si="90"/>
        <v>1</v>
      </c>
      <c r="HG79" s="19" t="b">
        <f t="shared" si="91"/>
        <v>0</v>
      </c>
      <c r="HH79" s="20" t="b">
        <f t="shared" si="92"/>
        <v>0</v>
      </c>
      <c r="HI79" s="19" t="b">
        <f t="shared" si="93"/>
        <v>0</v>
      </c>
      <c r="HJ79" s="19" t="b">
        <f t="shared" si="94"/>
        <v>1</v>
      </c>
      <c r="HK79" s="19" t="b">
        <f t="shared" si="95"/>
        <v>1</v>
      </c>
      <c r="HL79" s="20" t="b">
        <f t="shared" si="96"/>
        <v>1</v>
      </c>
      <c r="HM79" s="19" t="b">
        <f t="shared" si="97"/>
        <v>0</v>
      </c>
      <c r="HN79" s="19" t="b">
        <f t="shared" si="98"/>
        <v>0</v>
      </c>
      <c r="HO79" s="19" t="b">
        <f t="shared" si="99"/>
        <v>0</v>
      </c>
      <c r="HP79" s="19" t="b">
        <f t="shared" si="100"/>
        <v>0</v>
      </c>
      <c r="HQ79" s="19" t="b">
        <f t="shared" si="101"/>
        <v>1</v>
      </c>
      <c r="HR79" s="19" t="b">
        <f t="shared" si="102"/>
        <v>0</v>
      </c>
      <c r="HS79" s="20" t="b">
        <f t="shared" si="103"/>
        <v>0</v>
      </c>
      <c r="HT79" s="19" t="b">
        <f t="shared" si="104"/>
        <v>0</v>
      </c>
      <c r="HU79" s="19" t="b">
        <f t="shared" si="105"/>
        <v>0</v>
      </c>
      <c r="HV79" s="19" t="b">
        <f t="shared" si="106"/>
        <v>0</v>
      </c>
      <c r="HW79" s="19" t="b">
        <f t="shared" si="107"/>
        <v>0</v>
      </c>
      <c r="HX79" s="19" t="b">
        <f t="shared" si="108"/>
        <v>0</v>
      </c>
      <c r="HY79" s="19" t="b">
        <f t="shared" si="109"/>
        <v>0</v>
      </c>
      <c r="HZ79" s="19" t="b">
        <f t="shared" si="110"/>
        <v>0</v>
      </c>
      <c r="IA79" s="20" t="b">
        <f t="shared" si="111"/>
        <v>0</v>
      </c>
      <c r="IB79" s="21" t="b">
        <f t="shared" si="112"/>
        <v>0</v>
      </c>
      <c r="IC79" s="19" t="b">
        <f t="shared" si="113"/>
        <v>1</v>
      </c>
      <c r="ID79" s="19" t="b">
        <f t="shared" si="114"/>
        <v>0</v>
      </c>
      <c r="IE79" s="19" t="b">
        <f t="shared" si="115"/>
        <v>0</v>
      </c>
      <c r="IF79" s="19" t="b">
        <f t="shared" si="116"/>
        <v>0</v>
      </c>
      <c r="IG79" s="19" t="b">
        <f t="shared" si="135"/>
        <v>1</v>
      </c>
      <c r="IH79" s="20">
        <f t="shared" si="117"/>
        <v>0</v>
      </c>
      <c r="II79" s="19">
        <f t="shared" si="118"/>
        <v>0</v>
      </c>
      <c r="IJ79" s="19">
        <f t="shared" si="119"/>
        <v>0</v>
      </c>
      <c r="IK79" s="19">
        <f t="shared" si="120"/>
        <v>0</v>
      </c>
      <c r="IL79" s="19">
        <f t="shared" si="121"/>
        <v>0</v>
      </c>
      <c r="IM79" s="19">
        <f t="shared" si="122"/>
        <v>0</v>
      </c>
      <c r="IN79" s="19">
        <f t="shared" si="123"/>
        <v>0</v>
      </c>
      <c r="IO79" s="19">
        <f t="shared" si="124"/>
        <v>0</v>
      </c>
      <c r="IP79" s="19">
        <f t="shared" si="125"/>
        <v>0</v>
      </c>
      <c r="IQ79" s="19">
        <f t="shared" si="126"/>
        <v>0</v>
      </c>
      <c r="IR79" s="19">
        <f t="shared" si="127"/>
        <v>0</v>
      </c>
      <c r="IS79" s="19">
        <f t="shared" si="128"/>
        <v>0</v>
      </c>
      <c r="IT79" s="19">
        <f t="shared" si="129"/>
        <v>13</v>
      </c>
      <c r="IU79" s="19">
        <f t="shared" si="130"/>
        <v>0</v>
      </c>
      <c r="IV79" s="19">
        <f t="shared" si="131"/>
        <v>0</v>
      </c>
      <c r="IW79" s="19">
        <f t="shared" si="132"/>
        <v>0</v>
      </c>
      <c r="IX79" s="19">
        <f t="shared" si="134"/>
        <v>13</v>
      </c>
      <c r="IY79" s="22">
        <f t="shared" si="133"/>
        <v>0.23076923076923078</v>
      </c>
    </row>
    <row r="80" spans="1:259" x14ac:dyDescent="0.25">
      <c r="A80" s="18" t="b">
        <f t="shared" si="89"/>
        <v>1</v>
      </c>
      <c r="B80" s="19" t="s">
        <v>830</v>
      </c>
      <c r="C80" s="20" t="s">
        <v>900</v>
      </c>
      <c r="F80" s="19">
        <v>1981.11</v>
      </c>
      <c r="H80" s="19">
        <v>0.05</v>
      </c>
      <c r="I80" s="19">
        <v>0</v>
      </c>
      <c r="J80" s="19">
        <v>1</v>
      </c>
      <c r="K80" s="19">
        <v>0</v>
      </c>
      <c r="L80" s="19">
        <v>0</v>
      </c>
      <c r="M80" s="19">
        <v>1</v>
      </c>
      <c r="N80" s="19">
        <v>1</v>
      </c>
      <c r="O80" s="19">
        <v>0</v>
      </c>
      <c r="P80" s="19">
        <v>0</v>
      </c>
      <c r="Q80" s="19">
        <v>0</v>
      </c>
      <c r="R80" s="19">
        <v>0</v>
      </c>
      <c r="S80" s="19">
        <v>1</v>
      </c>
      <c r="T80" s="19">
        <v>0</v>
      </c>
      <c r="U80" s="19">
        <v>0</v>
      </c>
      <c r="V80" s="19">
        <v>0</v>
      </c>
      <c r="W80" s="19">
        <v>0</v>
      </c>
      <c r="X80" s="19">
        <v>0</v>
      </c>
      <c r="Y80" s="19">
        <v>0</v>
      </c>
      <c r="Z80" s="19">
        <v>0</v>
      </c>
      <c r="AA80" s="19">
        <v>0</v>
      </c>
      <c r="AB80" s="19">
        <v>0</v>
      </c>
      <c r="AC80" s="19">
        <v>0</v>
      </c>
      <c r="AD80" s="19">
        <v>0</v>
      </c>
      <c r="AE80" s="19">
        <v>0</v>
      </c>
      <c r="AF80" s="19">
        <v>0</v>
      </c>
      <c r="AG80" s="19">
        <v>1</v>
      </c>
      <c r="AH80" s="19" t="s">
        <v>695</v>
      </c>
      <c r="AI80" s="19">
        <v>0</v>
      </c>
      <c r="AK80" s="19">
        <v>0</v>
      </c>
      <c r="AL80" s="25" t="s">
        <v>136</v>
      </c>
      <c r="AN80" s="19">
        <v>0</v>
      </c>
      <c r="AO80" s="19">
        <v>0</v>
      </c>
      <c r="AP80" s="19">
        <v>0</v>
      </c>
      <c r="AQ80" s="19">
        <v>0</v>
      </c>
      <c r="AR80" s="19">
        <v>0</v>
      </c>
      <c r="AS80" s="19">
        <v>0</v>
      </c>
      <c r="AT80" s="19">
        <v>0</v>
      </c>
      <c r="AU80" s="19">
        <v>0</v>
      </c>
      <c r="AV80" s="19">
        <v>0</v>
      </c>
      <c r="AW80" s="19">
        <v>0</v>
      </c>
      <c r="AX80" s="19">
        <v>0</v>
      </c>
      <c r="AY80" s="19">
        <v>0</v>
      </c>
      <c r="AZ80" s="19">
        <v>0</v>
      </c>
      <c r="BA80" s="19">
        <v>0</v>
      </c>
      <c r="BB80" s="19">
        <v>0</v>
      </c>
      <c r="BC80" s="19">
        <v>0</v>
      </c>
      <c r="BD80" s="19">
        <v>0</v>
      </c>
      <c r="BE80" s="19">
        <v>0</v>
      </c>
      <c r="BF80" s="19">
        <v>0</v>
      </c>
      <c r="BL80" s="19">
        <v>2</v>
      </c>
      <c r="BM80" s="20">
        <v>1</v>
      </c>
      <c r="BN80" s="19">
        <v>1</v>
      </c>
      <c r="BO80" s="19">
        <v>1</v>
      </c>
      <c r="BP80" s="19">
        <v>0</v>
      </c>
      <c r="BQ80" s="19">
        <v>0</v>
      </c>
      <c r="BR80" s="19">
        <v>28</v>
      </c>
      <c r="BS80" s="19">
        <v>1</v>
      </c>
      <c r="BT80" s="19">
        <v>1</v>
      </c>
      <c r="BU80" s="19">
        <v>1</v>
      </c>
      <c r="BV80" s="19">
        <v>0</v>
      </c>
      <c r="BW80" s="19">
        <v>0</v>
      </c>
      <c r="BX80" s="19">
        <v>0</v>
      </c>
      <c r="BY80" s="19">
        <v>0</v>
      </c>
      <c r="BZ80" s="19">
        <v>0</v>
      </c>
      <c r="CA80" s="19">
        <v>0</v>
      </c>
      <c r="CB80" s="19">
        <v>0</v>
      </c>
      <c r="CC80" s="25" t="s">
        <v>35</v>
      </c>
      <c r="CD80" s="19">
        <v>2</v>
      </c>
      <c r="CE80" s="20">
        <v>0</v>
      </c>
      <c r="CR80" s="19">
        <v>0</v>
      </c>
      <c r="CS80" s="19">
        <v>0</v>
      </c>
      <c r="CT80" s="19">
        <v>0</v>
      </c>
      <c r="CU80" s="19">
        <v>0</v>
      </c>
      <c r="CV80" s="19">
        <v>0</v>
      </c>
      <c r="CW80" s="19">
        <v>0</v>
      </c>
      <c r="CX80" s="19">
        <v>0</v>
      </c>
      <c r="CY80" s="19">
        <v>0</v>
      </c>
      <c r="CZ80" s="19">
        <v>0</v>
      </c>
      <c r="DA80" s="19">
        <v>0</v>
      </c>
      <c r="DB80" s="19">
        <v>0</v>
      </c>
      <c r="DC80" s="19">
        <v>0</v>
      </c>
      <c r="DD80" s="19">
        <v>0</v>
      </c>
      <c r="DE80" s="19">
        <v>0</v>
      </c>
      <c r="DF80" s="19">
        <v>0</v>
      </c>
      <c r="DG80" s="19">
        <v>0</v>
      </c>
      <c r="DH80" s="19">
        <v>0</v>
      </c>
      <c r="DI80" s="19">
        <v>0</v>
      </c>
      <c r="DP80" s="19">
        <v>0</v>
      </c>
      <c r="DQ80" s="19">
        <v>0</v>
      </c>
      <c r="DR80" s="19">
        <v>0</v>
      </c>
      <c r="DS80" s="19">
        <v>0</v>
      </c>
      <c r="DT80" s="19">
        <v>0</v>
      </c>
      <c r="DU80" s="19">
        <v>0</v>
      </c>
      <c r="DV80" s="19">
        <v>0</v>
      </c>
      <c r="DW80" s="19">
        <v>0</v>
      </c>
      <c r="DX80" s="19">
        <v>0</v>
      </c>
      <c r="DY80" s="19">
        <v>0</v>
      </c>
      <c r="DZ80" s="19">
        <v>0</v>
      </c>
      <c r="EA80" s="19">
        <v>0</v>
      </c>
      <c r="EB80" s="19">
        <v>0</v>
      </c>
      <c r="EC80" s="19">
        <v>0</v>
      </c>
      <c r="ED80" s="19">
        <v>0</v>
      </c>
      <c r="EE80" s="19">
        <v>0</v>
      </c>
      <c r="EF80" s="19">
        <v>0</v>
      </c>
      <c r="EG80" s="19">
        <v>0</v>
      </c>
      <c r="EH80" s="19">
        <v>0</v>
      </c>
      <c r="EM80" s="25" t="s">
        <v>696</v>
      </c>
      <c r="EN80" s="19">
        <v>2</v>
      </c>
      <c r="EO80" s="20">
        <v>1</v>
      </c>
      <c r="EP80" s="19">
        <v>0</v>
      </c>
      <c r="EQ80" s="19">
        <v>0</v>
      </c>
      <c r="ER80" s="19">
        <v>1</v>
      </c>
      <c r="ES80" s="19">
        <v>0</v>
      </c>
      <c r="ET80" s="19">
        <v>0</v>
      </c>
      <c r="EV80" s="19">
        <v>1</v>
      </c>
      <c r="EW80" s="19">
        <v>0</v>
      </c>
      <c r="EX80" s="19">
        <v>0</v>
      </c>
      <c r="EY80" s="19">
        <v>0</v>
      </c>
      <c r="EZ80" s="19">
        <v>0</v>
      </c>
      <c r="FA80" s="19">
        <v>1</v>
      </c>
      <c r="FB80" s="19">
        <v>0</v>
      </c>
      <c r="FC80" s="19">
        <v>1</v>
      </c>
      <c r="FD80" s="19">
        <v>1</v>
      </c>
      <c r="FE80" s="19">
        <v>0</v>
      </c>
      <c r="FF80" s="19">
        <v>0</v>
      </c>
      <c r="FG80" s="19">
        <v>0</v>
      </c>
      <c r="FH80" s="19">
        <v>0</v>
      </c>
      <c r="FI80" s="19">
        <v>0</v>
      </c>
      <c r="FJ80" s="19">
        <v>0</v>
      </c>
      <c r="FK80" s="19">
        <v>0</v>
      </c>
      <c r="FO80" s="19">
        <v>0</v>
      </c>
      <c r="FR80" s="19">
        <v>0</v>
      </c>
      <c r="FT80" s="25" t="s">
        <v>137</v>
      </c>
      <c r="FU80" s="19">
        <v>2</v>
      </c>
      <c r="FV80" s="20">
        <v>3</v>
      </c>
      <c r="FW80" s="19">
        <v>1</v>
      </c>
      <c r="FX80" s="19">
        <v>1</v>
      </c>
      <c r="FY80" s="19">
        <v>1</v>
      </c>
      <c r="FZ80" s="19">
        <v>1</v>
      </c>
      <c r="GA80" s="19">
        <v>1</v>
      </c>
      <c r="GB80" s="19">
        <v>1</v>
      </c>
      <c r="GC80" s="19">
        <v>0</v>
      </c>
      <c r="GD80" s="19">
        <v>0</v>
      </c>
      <c r="GE80" s="19">
        <v>1</v>
      </c>
      <c r="GF80" s="19">
        <v>1</v>
      </c>
      <c r="GG80" s="19">
        <v>1</v>
      </c>
      <c r="GH80" s="19">
        <v>0</v>
      </c>
      <c r="GI80" s="19">
        <v>0</v>
      </c>
      <c r="GJ80" s="19">
        <v>0</v>
      </c>
      <c r="GK80" s="19">
        <v>1</v>
      </c>
      <c r="GL80" s="19">
        <v>0</v>
      </c>
      <c r="GM80" s="19">
        <v>0</v>
      </c>
      <c r="GN80" s="19">
        <v>0</v>
      </c>
      <c r="GO80" s="19">
        <v>0</v>
      </c>
      <c r="GP80" s="19">
        <v>0</v>
      </c>
      <c r="GQ80" s="19">
        <v>0</v>
      </c>
      <c r="GR80" s="19">
        <v>0</v>
      </c>
      <c r="GS80" s="19">
        <v>0</v>
      </c>
      <c r="GT80" s="19">
        <v>0</v>
      </c>
      <c r="GU80" s="19">
        <v>1</v>
      </c>
      <c r="GV80" s="19">
        <v>4</v>
      </c>
      <c r="GW80" s="19">
        <v>0</v>
      </c>
      <c r="GX80" s="19">
        <v>0</v>
      </c>
      <c r="GY80" s="19">
        <v>3</v>
      </c>
      <c r="GZ80" s="25" t="s">
        <v>138</v>
      </c>
      <c r="HA80" s="19">
        <v>0</v>
      </c>
      <c r="HC80" s="19">
        <v>2</v>
      </c>
      <c r="HD80" s="20" t="b">
        <f t="shared" si="87"/>
        <v>1</v>
      </c>
      <c r="HE80" s="21" t="b">
        <f t="shared" si="88"/>
        <v>0</v>
      </c>
      <c r="HF80" s="21" t="b">
        <f t="shared" si="90"/>
        <v>1</v>
      </c>
      <c r="HG80" s="19" t="b">
        <f t="shared" si="91"/>
        <v>1</v>
      </c>
      <c r="HH80" s="20" t="b">
        <f t="shared" si="92"/>
        <v>1</v>
      </c>
      <c r="HI80" s="19" t="b">
        <f t="shared" si="93"/>
        <v>0</v>
      </c>
      <c r="HJ80" s="19" t="b">
        <f t="shared" si="94"/>
        <v>0</v>
      </c>
      <c r="HK80" s="19" t="b">
        <f t="shared" si="95"/>
        <v>1</v>
      </c>
      <c r="HL80" s="20" t="b">
        <f t="shared" si="96"/>
        <v>1</v>
      </c>
      <c r="HM80" s="19" t="b">
        <f t="shared" si="97"/>
        <v>0</v>
      </c>
      <c r="HN80" s="19" t="b">
        <f t="shared" si="98"/>
        <v>0</v>
      </c>
      <c r="HO80" s="19" t="b">
        <f t="shared" si="99"/>
        <v>1</v>
      </c>
      <c r="HP80" s="19" t="b">
        <f t="shared" si="100"/>
        <v>1</v>
      </c>
      <c r="HQ80" s="19" t="b">
        <f t="shared" si="101"/>
        <v>0</v>
      </c>
      <c r="HR80" s="19" t="b">
        <f t="shared" si="102"/>
        <v>1</v>
      </c>
      <c r="HS80" s="20" t="b">
        <f t="shared" si="103"/>
        <v>0</v>
      </c>
      <c r="HT80" s="19" t="b">
        <f t="shared" si="104"/>
        <v>0</v>
      </c>
      <c r="HU80" s="19" t="b">
        <f t="shared" si="105"/>
        <v>0</v>
      </c>
      <c r="HV80" s="19" t="b">
        <f t="shared" si="106"/>
        <v>0</v>
      </c>
      <c r="HW80" s="19" t="b">
        <f t="shared" si="107"/>
        <v>0</v>
      </c>
      <c r="HX80" s="19" t="b">
        <f t="shared" si="108"/>
        <v>0</v>
      </c>
      <c r="HY80" s="19" t="b">
        <f t="shared" si="109"/>
        <v>0</v>
      </c>
      <c r="HZ80" s="19" t="b">
        <f t="shared" si="110"/>
        <v>0</v>
      </c>
      <c r="IA80" s="20" t="b">
        <f t="shared" si="111"/>
        <v>0</v>
      </c>
      <c r="IB80" s="21" t="b">
        <f t="shared" si="112"/>
        <v>1</v>
      </c>
      <c r="IC80" s="19" t="b">
        <f t="shared" si="113"/>
        <v>1</v>
      </c>
      <c r="ID80" s="19" t="b">
        <f t="shared" si="114"/>
        <v>0</v>
      </c>
      <c r="IE80" s="19" t="b">
        <f t="shared" si="115"/>
        <v>0</v>
      </c>
      <c r="IF80" s="19" t="b">
        <f t="shared" si="116"/>
        <v>0</v>
      </c>
      <c r="IG80" s="19" t="b">
        <f t="shared" si="135"/>
        <v>1</v>
      </c>
      <c r="IH80" s="20">
        <f t="shared" si="117"/>
        <v>0</v>
      </c>
      <c r="II80" s="19">
        <f t="shared" si="118"/>
        <v>0</v>
      </c>
      <c r="IJ80" s="19">
        <f t="shared" si="119"/>
        <v>0</v>
      </c>
      <c r="IK80" s="19">
        <f t="shared" si="120"/>
        <v>0</v>
      </c>
      <c r="IL80" s="19">
        <f t="shared" si="121"/>
        <v>0</v>
      </c>
      <c r="IM80" s="19">
        <f t="shared" si="122"/>
        <v>0</v>
      </c>
      <c r="IN80" s="19">
        <f t="shared" si="123"/>
        <v>7</v>
      </c>
      <c r="IO80" s="19">
        <f t="shared" si="124"/>
        <v>0</v>
      </c>
      <c r="IP80" s="19">
        <f t="shared" si="125"/>
        <v>0</v>
      </c>
      <c r="IQ80" s="19">
        <f t="shared" si="126"/>
        <v>0</v>
      </c>
      <c r="IR80" s="19">
        <f t="shared" si="127"/>
        <v>0</v>
      </c>
      <c r="IS80" s="19">
        <f t="shared" si="128"/>
        <v>0</v>
      </c>
      <c r="IT80" s="19">
        <f t="shared" si="129"/>
        <v>0</v>
      </c>
      <c r="IU80" s="19">
        <f t="shared" si="130"/>
        <v>0</v>
      </c>
      <c r="IV80" s="19">
        <f t="shared" si="131"/>
        <v>0</v>
      </c>
      <c r="IW80" s="19">
        <f t="shared" si="132"/>
        <v>0</v>
      </c>
      <c r="IX80" s="19">
        <f t="shared" si="134"/>
        <v>7</v>
      </c>
      <c r="IY80" s="22">
        <f t="shared" si="133"/>
        <v>5.5555555555555552E-2</v>
      </c>
    </row>
    <row r="81" spans="1:259" x14ac:dyDescent="0.25">
      <c r="A81" s="18" t="b">
        <f t="shared" si="89"/>
        <v>1</v>
      </c>
      <c r="B81" s="23" t="s">
        <v>833</v>
      </c>
      <c r="C81" s="20" t="s">
        <v>901</v>
      </c>
      <c r="F81" s="19">
        <v>1981.19</v>
      </c>
      <c r="H81" s="19">
        <v>10</v>
      </c>
      <c r="I81" s="19">
        <v>1</v>
      </c>
      <c r="J81" s="19">
        <v>1</v>
      </c>
      <c r="K81" s="19">
        <v>0</v>
      </c>
      <c r="L81" s="19">
        <v>0</v>
      </c>
      <c r="M81" s="19">
        <v>1</v>
      </c>
      <c r="N81" s="19">
        <v>1</v>
      </c>
      <c r="O81" s="19">
        <v>1</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I81" s="19">
        <v>1</v>
      </c>
      <c r="AJ81" s="19">
        <v>6</v>
      </c>
      <c r="AK81" s="19">
        <v>0</v>
      </c>
      <c r="AL81" s="25" t="s">
        <v>47</v>
      </c>
      <c r="AN81" s="19">
        <v>0</v>
      </c>
      <c r="AO81" s="19">
        <v>0</v>
      </c>
      <c r="AP81" s="19">
        <v>0</v>
      </c>
      <c r="AQ81" s="19">
        <v>0</v>
      </c>
      <c r="AR81" s="19">
        <v>0</v>
      </c>
      <c r="AS81" s="19">
        <v>0</v>
      </c>
      <c r="AT81" s="19">
        <v>0</v>
      </c>
      <c r="AU81" s="19">
        <v>0</v>
      </c>
      <c r="AV81" s="19">
        <v>0</v>
      </c>
      <c r="AW81" s="19">
        <v>0</v>
      </c>
      <c r="AX81" s="19">
        <v>0</v>
      </c>
      <c r="AY81" s="19">
        <v>0</v>
      </c>
      <c r="AZ81" s="19">
        <v>0</v>
      </c>
      <c r="BA81" s="19">
        <v>0</v>
      </c>
      <c r="BB81" s="19">
        <v>0</v>
      </c>
      <c r="BC81" s="19">
        <v>0</v>
      </c>
      <c r="BD81" s="19">
        <v>0</v>
      </c>
      <c r="BE81" s="19">
        <v>0</v>
      </c>
      <c r="BF81" s="19">
        <v>0</v>
      </c>
      <c r="BL81" s="19">
        <v>2</v>
      </c>
      <c r="BM81" s="20">
        <v>1</v>
      </c>
      <c r="BN81" s="19">
        <v>1</v>
      </c>
      <c r="BO81" s="19">
        <v>1</v>
      </c>
      <c r="BP81" s="19">
        <v>0</v>
      </c>
      <c r="BQ81" s="19">
        <v>0</v>
      </c>
      <c r="BR81" s="19">
        <v>9</v>
      </c>
      <c r="BS81" s="19">
        <v>1</v>
      </c>
      <c r="BT81" s="19">
        <v>2</v>
      </c>
      <c r="BU81" s="19">
        <v>1</v>
      </c>
      <c r="BV81" s="19">
        <v>0</v>
      </c>
      <c r="BW81" s="19">
        <v>0</v>
      </c>
      <c r="BX81" s="19">
        <v>0</v>
      </c>
      <c r="BY81" s="19">
        <v>0</v>
      </c>
      <c r="BZ81" s="19">
        <v>0</v>
      </c>
      <c r="CA81" s="19">
        <v>0</v>
      </c>
      <c r="CB81" s="19">
        <v>0</v>
      </c>
      <c r="CC81" s="25" t="s">
        <v>47</v>
      </c>
      <c r="CD81" s="19">
        <v>2</v>
      </c>
      <c r="CE81" s="20">
        <v>1</v>
      </c>
      <c r="CH81" s="19">
        <v>1981.23</v>
      </c>
      <c r="CJ81" s="19">
        <v>30</v>
      </c>
      <c r="CK81" s="19">
        <v>1</v>
      </c>
      <c r="CL81" s="19">
        <v>1</v>
      </c>
      <c r="CM81" s="19">
        <v>0</v>
      </c>
      <c r="CN81" s="19">
        <v>0</v>
      </c>
      <c r="CO81" s="19">
        <v>1</v>
      </c>
      <c r="CP81" s="19">
        <v>1</v>
      </c>
      <c r="CQ81" s="19">
        <v>1</v>
      </c>
      <c r="CR81" s="19">
        <v>0</v>
      </c>
      <c r="CS81" s="19">
        <v>0</v>
      </c>
      <c r="CT81" s="19">
        <v>0</v>
      </c>
      <c r="CU81" s="19">
        <v>0</v>
      </c>
      <c r="CV81" s="19">
        <v>0</v>
      </c>
      <c r="CW81" s="19">
        <v>0</v>
      </c>
      <c r="CX81" s="19">
        <v>0</v>
      </c>
      <c r="CY81" s="19">
        <v>0</v>
      </c>
      <c r="CZ81" s="19">
        <v>0</v>
      </c>
      <c r="DA81" s="19">
        <v>0</v>
      </c>
      <c r="DB81" s="19">
        <v>0</v>
      </c>
      <c r="DC81" s="19">
        <v>0</v>
      </c>
      <c r="DD81" s="19">
        <v>0</v>
      </c>
      <c r="DE81" s="19">
        <v>0</v>
      </c>
      <c r="DF81" s="19">
        <v>0</v>
      </c>
      <c r="DG81" s="19">
        <v>0</v>
      </c>
      <c r="DH81" s="19">
        <v>0</v>
      </c>
      <c r="DI81" s="19">
        <v>0</v>
      </c>
      <c r="DK81" s="19">
        <v>0</v>
      </c>
      <c r="DM81" s="19">
        <v>0</v>
      </c>
      <c r="DN81" s="25" t="s">
        <v>35</v>
      </c>
      <c r="DP81" s="19">
        <v>0</v>
      </c>
      <c r="DQ81" s="19">
        <v>0</v>
      </c>
      <c r="DR81" s="19">
        <v>0</v>
      </c>
      <c r="DS81" s="19">
        <v>0</v>
      </c>
      <c r="DT81" s="19">
        <v>0</v>
      </c>
      <c r="DU81" s="19">
        <v>0</v>
      </c>
      <c r="DV81" s="19">
        <v>0</v>
      </c>
      <c r="DW81" s="19">
        <v>0</v>
      </c>
      <c r="DX81" s="19">
        <v>0</v>
      </c>
      <c r="DY81" s="19">
        <v>0</v>
      </c>
      <c r="DZ81" s="19">
        <v>0</v>
      </c>
      <c r="EA81" s="19">
        <v>0</v>
      </c>
      <c r="EB81" s="19">
        <v>0</v>
      </c>
      <c r="EC81" s="19">
        <v>0</v>
      </c>
      <c r="ED81" s="19">
        <v>0</v>
      </c>
      <c r="EE81" s="19">
        <v>0</v>
      </c>
      <c r="EF81" s="19">
        <v>0</v>
      </c>
      <c r="EG81" s="19">
        <v>0</v>
      </c>
      <c r="EH81" s="19">
        <v>0</v>
      </c>
      <c r="EN81" s="19">
        <v>2</v>
      </c>
      <c r="EO81" s="20">
        <v>1</v>
      </c>
      <c r="EP81" s="19">
        <v>1</v>
      </c>
      <c r="EQ81" s="19">
        <v>0</v>
      </c>
      <c r="ER81" s="19">
        <v>1</v>
      </c>
      <c r="ES81" s="19">
        <v>0</v>
      </c>
      <c r="ET81" s="19">
        <v>0</v>
      </c>
      <c r="EV81" s="19">
        <v>0</v>
      </c>
      <c r="EW81" s="19">
        <v>0</v>
      </c>
      <c r="EX81" s="19">
        <v>0</v>
      </c>
      <c r="EY81" s="19">
        <v>0</v>
      </c>
      <c r="EZ81" s="19">
        <v>0</v>
      </c>
      <c r="FA81" s="19">
        <v>1</v>
      </c>
      <c r="FB81" s="19">
        <v>0</v>
      </c>
      <c r="FC81" s="19">
        <v>1</v>
      </c>
      <c r="FD81" s="19">
        <v>0</v>
      </c>
      <c r="FE81" s="19">
        <v>1</v>
      </c>
      <c r="FF81" s="19">
        <v>0</v>
      </c>
      <c r="FG81" s="19">
        <v>0</v>
      </c>
      <c r="FH81" s="19">
        <v>0</v>
      </c>
      <c r="FI81" s="19">
        <v>0</v>
      </c>
      <c r="FJ81" s="19">
        <v>0</v>
      </c>
      <c r="FK81" s="19">
        <v>0</v>
      </c>
      <c r="FO81" s="19">
        <v>0</v>
      </c>
      <c r="FR81" s="19">
        <v>0</v>
      </c>
      <c r="FT81" s="25" t="s">
        <v>139</v>
      </c>
      <c r="FU81" s="19">
        <v>2</v>
      </c>
      <c r="FV81" s="20">
        <v>3</v>
      </c>
      <c r="FW81" s="19">
        <v>1</v>
      </c>
      <c r="FX81" s="19">
        <v>1</v>
      </c>
      <c r="FY81" s="19">
        <v>1</v>
      </c>
      <c r="FZ81" s="19">
        <v>1</v>
      </c>
      <c r="GA81" s="19">
        <v>0</v>
      </c>
      <c r="GB81" s="19">
        <v>1</v>
      </c>
      <c r="GC81" s="19">
        <v>0</v>
      </c>
      <c r="GD81" s="19">
        <v>0</v>
      </c>
      <c r="GE81" s="19">
        <v>1</v>
      </c>
      <c r="GF81" s="19">
        <v>1</v>
      </c>
      <c r="GG81" s="19">
        <v>1</v>
      </c>
      <c r="GH81" s="19">
        <v>1</v>
      </c>
      <c r="GI81" s="19">
        <v>1</v>
      </c>
      <c r="GJ81" s="19">
        <v>0</v>
      </c>
      <c r="GK81" s="19">
        <v>1</v>
      </c>
      <c r="GL81" s="19">
        <v>0</v>
      </c>
      <c r="GM81" s="19">
        <v>0</v>
      </c>
      <c r="GN81" s="19">
        <v>0</v>
      </c>
      <c r="GO81" s="19">
        <v>0</v>
      </c>
      <c r="GP81" s="19">
        <v>0</v>
      </c>
      <c r="GQ81" s="19">
        <v>0</v>
      </c>
      <c r="GR81" s="19">
        <v>0</v>
      </c>
      <c r="GS81" s="19">
        <v>0</v>
      </c>
      <c r="GT81" s="19">
        <v>0</v>
      </c>
      <c r="GU81" s="19">
        <v>1</v>
      </c>
      <c r="GV81" s="19">
        <v>4</v>
      </c>
      <c r="GW81" s="19">
        <v>1</v>
      </c>
      <c r="GX81" s="19">
        <v>1</v>
      </c>
      <c r="GY81" s="19">
        <v>1</v>
      </c>
      <c r="GZ81" s="25" t="s">
        <v>35</v>
      </c>
      <c r="HA81" s="19">
        <v>0</v>
      </c>
      <c r="HC81" s="19">
        <v>2</v>
      </c>
      <c r="HD81" s="20" t="b">
        <f t="shared" si="87"/>
        <v>1</v>
      </c>
      <c r="HE81" s="21" t="b">
        <f t="shared" si="88"/>
        <v>0</v>
      </c>
      <c r="HF81" s="21" t="b">
        <f t="shared" si="90"/>
        <v>1</v>
      </c>
      <c r="HG81" s="19" t="b">
        <f t="shared" si="91"/>
        <v>0</v>
      </c>
      <c r="HH81" s="20" t="b">
        <f t="shared" si="92"/>
        <v>1</v>
      </c>
      <c r="HI81" s="19" t="b">
        <f t="shared" si="93"/>
        <v>0</v>
      </c>
      <c r="HJ81" s="19" t="b">
        <f t="shared" si="94"/>
        <v>0</v>
      </c>
      <c r="HK81" s="19" t="b">
        <f t="shared" si="95"/>
        <v>1</v>
      </c>
      <c r="HL81" s="20" t="b">
        <f t="shared" si="96"/>
        <v>1</v>
      </c>
      <c r="HM81" s="19" t="b">
        <f t="shared" si="97"/>
        <v>1</v>
      </c>
      <c r="HN81" s="19" t="b">
        <f t="shared" si="98"/>
        <v>0</v>
      </c>
      <c r="HO81" s="19" t="b">
        <f t="shared" si="99"/>
        <v>0</v>
      </c>
      <c r="HP81" s="19" t="b">
        <f t="shared" si="100"/>
        <v>0</v>
      </c>
      <c r="HQ81" s="19" t="b">
        <f t="shared" si="101"/>
        <v>0</v>
      </c>
      <c r="HR81" s="19" t="b">
        <f t="shared" si="102"/>
        <v>1</v>
      </c>
      <c r="HS81" s="20" t="b">
        <f t="shared" si="103"/>
        <v>0</v>
      </c>
      <c r="HT81" s="19" t="b">
        <f t="shared" si="104"/>
        <v>0</v>
      </c>
      <c r="HU81" s="19" t="b">
        <f t="shared" si="105"/>
        <v>0</v>
      </c>
      <c r="HV81" s="19" t="b">
        <f t="shared" si="106"/>
        <v>0</v>
      </c>
      <c r="HW81" s="19" t="b">
        <f t="shared" si="107"/>
        <v>0</v>
      </c>
      <c r="HX81" s="19" t="b">
        <f t="shared" si="108"/>
        <v>0</v>
      </c>
      <c r="HY81" s="19" t="b">
        <f t="shared" si="109"/>
        <v>0</v>
      </c>
      <c r="HZ81" s="19" t="b">
        <f t="shared" si="110"/>
        <v>0</v>
      </c>
      <c r="IA81" s="20" t="b">
        <f t="shared" si="111"/>
        <v>1</v>
      </c>
      <c r="IB81" s="21" t="b">
        <f t="shared" si="112"/>
        <v>1</v>
      </c>
      <c r="IC81" s="19" t="b">
        <f t="shared" si="113"/>
        <v>0</v>
      </c>
      <c r="ID81" s="19" t="b">
        <f t="shared" si="114"/>
        <v>0</v>
      </c>
      <c r="IE81" s="19" t="b">
        <f t="shared" si="115"/>
        <v>0</v>
      </c>
      <c r="IF81" s="19" t="b">
        <f t="shared" si="116"/>
        <v>0</v>
      </c>
      <c r="IG81" s="19" t="b">
        <f t="shared" si="135"/>
        <v>0</v>
      </c>
      <c r="IH81" s="20">
        <f t="shared" si="117"/>
        <v>0</v>
      </c>
      <c r="II81" s="19">
        <f t="shared" si="118"/>
        <v>0</v>
      </c>
      <c r="IJ81" s="19">
        <f t="shared" si="119"/>
        <v>0</v>
      </c>
      <c r="IK81" s="19">
        <f t="shared" si="120"/>
        <v>0</v>
      </c>
      <c r="IL81" s="19">
        <f t="shared" si="121"/>
        <v>0</v>
      </c>
      <c r="IM81" s="19">
        <f t="shared" si="122"/>
        <v>0</v>
      </c>
      <c r="IN81" s="19">
        <f t="shared" si="123"/>
        <v>7</v>
      </c>
      <c r="IO81" s="19">
        <f t="shared" si="124"/>
        <v>0</v>
      </c>
      <c r="IP81" s="19">
        <f t="shared" si="125"/>
        <v>0</v>
      </c>
      <c r="IQ81" s="19">
        <f t="shared" si="126"/>
        <v>0</v>
      </c>
      <c r="IR81" s="19">
        <f t="shared" si="127"/>
        <v>0</v>
      </c>
      <c r="IS81" s="19">
        <f t="shared" si="128"/>
        <v>0</v>
      </c>
      <c r="IT81" s="19">
        <f t="shared" si="129"/>
        <v>0</v>
      </c>
      <c r="IU81" s="19">
        <f t="shared" si="130"/>
        <v>0</v>
      </c>
      <c r="IV81" s="19">
        <f t="shared" si="131"/>
        <v>0</v>
      </c>
      <c r="IW81" s="19">
        <f t="shared" si="132"/>
        <v>0</v>
      </c>
      <c r="IX81" s="19">
        <f t="shared" si="134"/>
        <v>7</v>
      </c>
      <c r="IY81" s="22">
        <f t="shared" si="133"/>
        <v>5.5555555555555552E-2</v>
      </c>
    </row>
    <row r="82" spans="1:259" x14ac:dyDescent="0.25">
      <c r="A82" s="18" t="b">
        <f t="shared" si="89"/>
        <v>1</v>
      </c>
      <c r="B82" s="23" t="s">
        <v>833</v>
      </c>
      <c r="C82" s="20" t="s">
        <v>902</v>
      </c>
      <c r="F82" s="19">
        <v>1981.13</v>
      </c>
      <c r="H82" s="19">
        <v>30</v>
      </c>
      <c r="I82" s="19">
        <v>0</v>
      </c>
      <c r="J82" s="19">
        <v>1</v>
      </c>
      <c r="K82" s="19">
        <v>0</v>
      </c>
      <c r="L82" s="19">
        <v>0</v>
      </c>
      <c r="M82" s="19">
        <v>1</v>
      </c>
      <c r="N82" s="19">
        <v>1</v>
      </c>
      <c r="O82" s="19">
        <v>0</v>
      </c>
      <c r="P82" s="19">
        <v>0</v>
      </c>
      <c r="Q82" s="19">
        <v>0</v>
      </c>
      <c r="R82" s="19">
        <v>0</v>
      </c>
      <c r="S82" s="19">
        <v>1</v>
      </c>
      <c r="T82" s="19">
        <v>0</v>
      </c>
      <c r="U82" s="19">
        <v>0</v>
      </c>
      <c r="V82" s="19">
        <v>0</v>
      </c>
      <c r="W82" s="19">
        <v>0</v>
      </c>
      <c r="X82" s="19">
        <v>0</v>
      </c>
      <c r="Y82" s="19">
        <v>0</v>
      </c>
      <c r="Z82" s="19">
        <v>0</v>
      </c>
      <c r="AA82" s="19">
        <v>0</v>
      </c>
      <c r="AB82" s="19">
        <v>0</v>
      </c>
      <c r="AC82" s="19">
        <v>0</v>
      </c>
      <c r="AD82" s="19">
        <v>0</v>
      </c>
      <c r="AE82" s="19">
        <v>0</v>
      </c>
      <c r="AF82" s="19">
        <v>0</v>
      </c>
      <c r="AG82" s="19">
        <v>0</v>
      </c>
      <c r="AI82" s="19">
        <v>0</v>
      </c>
      <c r="AK82" s="19">
        <v>0</v>
      </c>
      <c r="AL82" s="25" t="s">
        <v>35</v>
      </c>
      <c r="AN82" s="19">
        <v>0</v>
      </c>
      <c r="AO82" s="19">
        <v>0</v>
      </c>
      <c r="AP82" s="19">
        <v>0</v>
      </c>
      <c r="AQ82" s="19">
        <v>0</v>
      </c>
      <c r="AR82" s="19">
        <v>0</v>
      </c>
      <c r="AS82" s="19">
        <v>0</v>
      </c>
      <c r="AT82" s="19">
        <v>0</v>
      </c>
      <c r="AU82" s="19">
        <v>0</v>
      </c>
      <c r="AV82" s="19">
        <v>0</v>
      </c>
      <c r="AW82" s="19">
        <v>0</v>
      </c>
      <c r="AX82" s="19">
        <v>0</v>
      </c>
      <c r="AY82" s="19">
        <v>0</v>
      </c>
      <c r="AZ82" s="19">
        <v>0</v>
      </c>
      <c r="BA82" s="19">
        <v>0</v>
      </c>
      <c r="BB82" s="19">
        <v>0</v>
      </c>
      <c r="BC82" s="19">
        <v>0</v>
      </c>
      <c r="BD82" s="19">
        <v>0</v>
      </c>
      <c r="BE82" s="19">
        <v>0</v>
      </c>
      <c r="BF82" s="19">
        <v>0</v>
      </c>
      <c r="BL82" s="19">
        <v>2</v>
      </c>
      <c r="BM82" s="20">
        <v>1</v>
      </c>
      <c r="BN82" s="19">
        <v>1</v>
      </c>
      <c r="BO82" s="19">
        <v>1</v>
      </c>
      <c r="BP82" s="19">
        <v>0</v>
      </c>
      <c r="BQ82" s="19">
        <v>0</v>
      </c>
      <c r="BR82" s="19">
        <v>24</v>
      </c>
      <c r="BS82" s="19">
        <v>2</v>
      </c>
      <c r="BT82" s="19">
        <v>2</v>
      </c>
      <c r="BU82" s="19">
        <v>1</v>
      </c>
      <c r="BV82" s="19">
        <v>0</v>
      </c>
      <c r="BW82" s="19">
        <v>0</v>
      </c>
      <c r="BX82" s="19">
        <v>0</v>
      </c>
      <c r="BY82" s="19">
        <v>0</v>
      </c>
      <c r="BZ82" s="19">
        <v>0</v>
      </c>
      <c r="CA82" s="19">
        <v>0</v>
      </c>
      <c r="CB82" s="19">
        <v>0</v>
      </c>
      <c r="CC82" s="25" t="s">
        <v>35</v>
      </c>
      <c r="CD82" s="19">
        <v>2</v>
      </c>
      <c r="CE82" s="20">
        <v>0</v>
      </c>
      <c r="CR82" s="19">
        <v>0</v>
      </c>
      <c r="CS82" s="19">
        <v>0</v>
      </c>
      <c r="CT82" s="19">
        <v>0</v>
      </c>
      <c r="CU82" s="19">
        <v>0</v>
      </c>
      <c r="CV82" s="19">
        <v>0</v>
      </c>
      <c r="CW82" s="19">
        <v>0</v>
      </c>
      <c r="CX82" s="19">
        <v>0</v>
      </c>
      <c r="CY82" s="19">
        <v>0</v>
      </c>
      <c r="CZ82" s="19">
        <v>0</v>
      </c>
      <c r="DA82" s="19">
        <v>0</v>
      </c>
      <c r="DB82" s="19">
        <v>0</v>
      </c>
      <c r="DC82" s="19">
        <v>0</v>
      </c>
      <c r="DD82" s="19">
        <v>0</v>
      </c>
      <c r="DE82" s="19">
        <v>0</v>
      </c>
      <c r="DF82" s="19">
        <v>0</v>
      </c>
      <c r="DG82" s="19">
        <v>0</v>
      </c>
      <c r="DH82" s="19">
        <v>0</v>
      </c>
      <c r="DI82" s="19">
        <v>0</v>
      </c>
      <c r="DP82" s="19">
        <v>0</v>
      </c>
      <c r="DQ82" s="19">
        <v>0</v>
      </c>
      <c r="DR82" s="19">
        <v>0</v>
      </c>
      <c r="DS82" s="19">
        <v>0</v>
      </c>
      <c r="DT82" s="19">
        <v>0</v>
      </c>
      <c r="DU82" s="19">
        <v>0</v>
      </c>
      <c r="DV82" s="19">
        <v>0</v>
      </c>
      <c r="DW82" s="19">
        <v>0</v>
      </c>
      <c r="DX82" s="19">
        <v>0</v>
      </c>
      <c r="DY82" s="19">
        <v>0</v>
      </c>
      <c r="DZ82" s="19">
        <v>0</v>
      </c>
      <c r="EA82" s="19">
        <v>0</v>
      </c>
      <c r="EB82" s="19">
        <v>0</v>
      </c>
      <c r="EC82" s="19">
        <v>0</v>
      </c>
      <c r="ED82" s="19">
        <v>0</v>
      </c>
      <c r="EE82" s="19">
        <v>0</v>
      </c>
      <c r="EF82" s="19">
        <v>0</v>
      </c>
      <c r="EG82" s="19">
        <v>0</v>
      </c>
      <c r="EH82" s="19">
        <v>0</v>
      </c>
      <c r="EM82" s="25" t="s">
        <v>35</v>
      </c>
      <c r="EN82" s="19">
        <v>2</v>
      </c>
      <c r="EO82" s="20">
        <v>1</v>
      </c>
      <c r="EP82" s="19">
        <v>0</v>
      </c>
      <c r="EQ82" s="19">
        <v>0</v>
      </c>
      <c r="ER82" s="19">
        <v>1</v>
      </c>
      <c r="ES82" s="19">
        <v>0</v>
      </c>
      <c r="ET82" s="19">
        <v>1</v>
      </c>
      <c r="EU82" s="19">
        <v>1</v>
      </c>
      <c r="EV82" s="19">
        <v>0</v>
      </c>
      <c r="EW82" s="19">
        <v>0</v>
      </c>
      <c r="EX82" s="19">
        <v>0</v>
      </c>
      <c r="EY82" s="19">
        <v>0</v>
      </c>
      <c r="EZ82" s="19">
        <v>0</v>
      </c>
      <c r="FA82" s="19">
        <v>1</v>
      </c>
      <c r="FB82" s="19">
        <v>0</v>
      </c>
      <c r="FC82" s="19">
        <v>0</v>
      </c>
      <c r="FD82" s="19">
        <v>1</v>
      </c>
      <c r="FE82" s="19">
        <v>0</v>
      </c>
      <c r="FF82" s="19">
        <v>1</v>
      </c>
      <c r="FG82" s="19">
        <v>1</v>
      </c>
      <c r="FH82" s="19">
        <v>0</v>
      </c>
      <c r="FI82" s="19">
        <v>0</v>
      </c>
      <c r="FJ82" s="19">
        <v>0</v>
      </c>
      <c r="FK82" s="19">
        <v>0</v>
      </c>
      <c r="FO82" s="19">
        <v>1</v>
      </c>
      <c r="FP82" s="19">
        <v>2</v>
      </c>
      <c r="FQ82" s="19">
        <v>1</v>
      </c>
      <c r="FR82" s="19">
        <v>0</v>
      </c>
      <c r="FT82" s="25" t="s">
        <v>140</v>
      </c>
      <c r="FU82" s="19">
        <v>2</v>
      </c>
      <c r="FV82" s="20">
        <v>3</v>
      </c>
      <c r="FW82" s="19">
        <v>1</v>
      </c>
      <c r="FX82" s="19">
        <v>1</v>
      </c>
      <c r="FY82" s="19">
        <v>1</v>
      </c>
      <c r="FZ82" s="19">
        <v>1</v>
      </c>
      <c r="GA82" s="19">
        <v>1</v>
      </c>
      <c r="GB82" s="19">
        <v>1</v>
      </c>
      <c r="GC82" s="19">
        <v>1</v>
      </c>
      <c r="GD82" s="19">
        <v>0</v>
      </c>
      <c r="GE82" s="19">
        <v>1</v>
      </c>
      <c r="GF82" s="19">
        <v>1</v>
      </c>
      <c r="GG82" s="19">
        <v>1</v>
      </c>
      <c r="GH82" s="19">
        <v>0</v>
      </c>
      <c r="GI82" s="19">
        <v>0</v>
      </c>
      <c r="GJ82" s="19">
        <v>0</v>
      </c>
      <c r="GK82" s="19">
        <v>0</v>
      </c>
      <c r="GL82" s="19">
        <v>0</v>
      </c>
      <c r="GM82" s="19">
        <v>0</v>
      </c>
      <c r="GN82" s="19">
        <v>0</v>
      </c>
      <c r="GO82" s="19">
        <v>0</v>
      </c>
      <c r="GP82" s="19">
        <v>0</v>
      </c>
      <c r="GQ82" s="19">
        <v>0</v>
      </c>
      <c r="GR82" s="19">
        <v>0</v>
      </c>
      <c r="GS82" s="19">
        <v>0</v>
      </c>
      <c r="GT82" s="19">
        <v>0</v>
      </c>
      <c r="GU82" s="19">
        <v>1</v>
      </c>
      <c r="GV82" s="19">
        <v>4</v>
      </c>
      <c r="GW82" s="19">
        <v>0</v>
      </c>
      <c r="GX82" s="19">
        <v>0</v>
      </c>
      <c r="GY82" s="19">
        <v>4</v>
      </c>
      <c r="GZ82" s="25" t="s">
        <v>35</v>
      </c>
      <c r="HA82" s="19">
        <v>0</v>
      </c>
      <c r="HC82" s="19">
        <v>2</v>
      </c>
      <c r="HD82" s="20" t="b">
        <f t="shared" si="87"/>
        <v>1</v>
      </c>
      <c r="HE82" s="21" t="b">
        <f t="shared" si="88"/>
        <v>0</v>
      </c>
      <c r="HF82" s="21" t="b">
        <f t="shared" si="90"/>
        <v>1</v>
      </c>
      <c r="HG82" s="19" t="b">
        <f t="shared" si="91"/>
        <v>0</v>
      </c>
      <c r="HH82" s="20" t="b">
        <f t="shared" si="92"/>
        <v>1</v>
      </c>
      <c r="HI82" s="19" t="b">
        <f t="shared" si="93"/>
        <v>0</v>
      </c>
      <c r="HJ82" s="19" t="b">
        <f t="shared" si="94"/>
        <v>0</v>
      </c>
      <c r="HK82" s="19" t="b">
        <f t="shared" si="95"/>
        <v>1</v>
      </c>
      <c r="HL82" s="20" t="b">
        <f t="shared" si="96"/>
        <v>1</v>
      </c>
      <c r="HM82" s="19" t="b">
        <f t="shared" si="97"/>
        <v>0</v>
      </c>
      <c r="HN82" s="19" t="b">
        <f t="shared" si="98"/>
        <v>0</v>
      </c>
      <c r="HO82" s="19" t="b">
        <f t="shared" si="99"/>
        <v>0</v>
      </c>
      <c r="HP82" s="19" t="b">
        <f t="shared" si="100"/>
        <v>0</v>
      </c>
      <c r="HQ82" s="19" t="b">
        <f t="shared" si="101"/>
        <v>1</v>
      </c>
      <c r="HR82" s="19" t="b">
        <f t="shared" si="102"/>
        <v>0</v>
      </c>
      <c r="HS82" s="20" t="b">
        <f t="shared" si="103"/>
        <v>0</v>
      </c>
      <c r="HT82" s="19" t="b">
        <f t="shared" si="104"/>
        <v>0</v>
      </c>
      <c r="HU82" s="19" t="b">
        <f t="shared" si="105"/>
        <v>0</v>
      </c>
      <c r="HV82" s="19" t="b">
        <f t="shared" si="106"/>
        <v>0</v>
      </c>
      <c r="HW82" s="19" t="b">
        <f t="shared" si="107"/>
        <v>0</v>
      </c>
      <c r="HX82" s="19" t="b">
        <f t="shared" si="108"/>
        <v>0</v>
      </c>
      <c r="HY82" s="19" t="b">
        <f t="shared" si="109"/>
        <v>0</v>
      </c>
      <c r="HZ82" s="19" t="b">
        <f t="shared" si="110"/>
        <v>0</v>
      </c>
      <c r="IA82" s="20" t="b">
        <f t="shared" si="111"/>
        <v>0</v>
      </c>
      <c r="IB82" s="21" t="b">
        <f t="shared" si="112"/>
        <v>0</v>
      </c>
      <c r="IC82" s="19" t="b">
        <f t="shared" si="113"/>
        <v>1</v>
      </c>
      <c r="ID82" s="19" t="b">
        <f t="shared" si="114"/>
        <v>0</v>
      </c>
      <c r="IE82" s="19" t="b">
        <f t="shared" si="115"/>
        <v>0</v>
      </c>
      <c r="IF82" s="19" t="b">
        <f t="shared" si="116"/>
        <v>0</v>
      </c>
      <c r="IG82" s="19" t="b">
        <f t="shared" si="135"/>
        <v>1</v>
      </c>
      <c r="IH82" s="20">
        <f t="shared" si="117"/>
        <v>0</v>
      </c>
      <c r="II82" s="19">
        <f t="shared" si="118"/>
        <v>0</v>
      </c>
      <c r="IJ82" s="19">
        <f t="shared" si="119"/>
        <v>0</v>
      </c>
      <c r="IK82" s="19">
        <f t="shared" si="120"/>
        <v>0</v>
      </c>
      <c r="IL82" s="19">
        <f t="shared" si="121"/>
        <v>0</v>
      </c>
      <c r="IM82" s="19">
        <f t="shared" si="122"/>
        <v>0</v>
      </c>
      <c r="IN82" s="19">
        <f t="shared" si="123"/>
        <v>7</v>
      </c>
      <c r="IO82" s="19">
        <f t="shared" si="124"/>
        <v>0</v>
      </c>
      <c r="IP82" s="19">
        <f t="shared" si="125"/>
        <v>0</v>
      </c>
      <c r="IQ82" s="19">
        <f t="shared" si="126"/>
        <v>0</v>
      </c>
      <c r="IR82" s="19">
        <f t="shared" si="127"/>
        <v>0</v>
      </c>
      <c r="IS82" s="19">
        <f t="shared" si="128"/>
        <v>0</v>
      </c>
      <c r="IT82" s="19">
        <f t="shared" si="129"/>
        <v>0</v>
      </c>
      <c r="IU82" s="19">
        <f t="shared" si="130"/>
        <v>0</v>
      </c>
      <c r="IV82" s="19">
        <f t="shared" si="131"/>
        <v>0</v>
      </c>
      <c r="IW82" s="19">
        <f t="shared" si="132"/>
        <v>0</v>
      </c>
      <c r="IX82" s="19">
        <f t="shared" si="134"/>
        <v>7</v>
      </c>
      <c r="IY82" s="22">
        <f t="shared" si="133"/>
        <v>5.5555555555555552E-2</v>
      </c>
    </row>
    <row r="83" spans="1:259" x14ac:dyDescent="0.25">
      <c r="A83" s="18" t="b">
        <f t="shared" si="89"/>
        <v>1</v>
      </c>
      <c r="B83" s="23" t="s">
        <v>833</v>
      </c>
      <c r="C83" s="20" t="s">
        <v>903</v>
      </c>
      <c r="F83" s="19">
        <v>1981.13</v>
      </c>
      <c r="H83" s="19">
        <v>50</v>
      </c>
      <c r="I83" s="19">
        <v>1</v>
      </c>
      <c r="J83" s="19">
        <v>0</v>
      </c>
      <c r="K83" s="19">
        <v>0</v>
      </c>
      <c r="L83" s="19">
        <v>0</v>
      </c>
      <c r="M83" s="19">
        <v>0</v>
      </c>
      <c r="N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M83" s="19">
        <v>1</v>
      </c>
      <c r="AN83" s="19">
        <v>0</v>
      </c>
      <c r="AO83" s="19">
        <v>0</v>
      </c>
      <c r="AP83" s="19">
        <v>0</v>
      </c>
      <c r="AQ83" s="19">
        <v>1</v>
      </c>
      <c r="AR83" s="19">
        <v>0</v>
      </c>
      <c r="AS83" s="19">
        <v>0</v>
      </c>
      <c r="AT83" s="19">
        <v>0</v>
      </c>
      <c r="AU83" s="19">
        <v>0</v>
      </c>
      <c r="AV83" s="19">
        <v>0</v>
      </c>
      <c r="AW83" s="19">
        <v>0</v>
      </c>
      <c r="AX83" s="19">
        <v>0</v>
      </c>
      <c r="AY83" s="19">
        <v>0</v>
      </c>
      <c r="AZ83" s="19">
        <v>0</v>
      </c>
      <c r="BA83" s="19">
        <v>0</v>
      </c>
      <c r="BB83" s="19">
        <v>0</v>
      </c>
      <c r="BC83" s="19">
        <v>0</v>
      </c>
      <c r="BD83" s="19">
        <v>0</v>
      </c>
      <c r="BE83" s="19">
        <v>0</v>
      </c>
      <c r="BF83" s="19">
        <v>0</v>
      </c>
      <c r="BH83" s="19">
        <v>0</v>
      </c>
      <c r="BJ83" s="19">
        <v>0</v>
      </c>
      <c r="BK83" s="25" t="s">
        <v>35</v>
      </c>
      <c r="BL83" s="19">
        <v>2</v>
      </c>
      <c r="BM83" s="20">
        <v>1</v>
      </c>
      <c r="BN83" s="19">
        <v>1</v>
      </c>
      <c r="BO83" s="19">
        <v>1</v>
      </c>
      <c r="BP83" s="19">
        <v>0</v>
      </c>
      <c r="BQ83" s="19">
        <v>0</v>
      </c>
      <c r="BR83" s="19">
        <v>7</v>
      </c>
      <c r="BS83" s="19">
        <v>1</v>
      </c>
      <c r="BT83" s="19">
        <v>2</v>
      </c>
      <c r="BU83" s="19">
        <v>1</v>
      </c>
      <c r="BV83" s="19">
        <v>0</v>
      </c>
      <c r="BW83" s="19">
        <v>0</v>
      </c>
      <c r="BX83" s="19">
        <v>0</v>
      </c>
      <c r="BY83" s="19">
        <v>0</v>
      </c>
      <c r="BZ83" s="19">
        <v>0</v>
      </c>
      <c r="CA83" s="19">
        <v>0</v>
      </c>
      <c r="CB83" s="19">
        <v>0</v>
      </c>
      <c r="CC83" s="25" t="s">
        <v>35</v>
      </c>
      <c r="CD83" s="19">
        <v>2</v>
      </c>
      <c r="CE83" s="20">
        <v>1</v>
      </c>
      <c r="CH83" s="19">
        <v>1981.23</v>
      </c>
      <c r="CJ83" s="19">
        <v>10</v>
      </c>
      <c r="CK83" s="19">
        <v>1</v>
      </c>
      <c r="CL83" s="19">
        <v>0</v>
      </c>
      <c r="CM83" s="19">
        <v>0</v>
      </c>
      <c r="CN83" s="19">
        <v>0</v>
      </c>
      <c r="CO83" s="19">
        <v>0</v>
      </c>
      <c r="CP83" s="19">
        <v>0</v>
      </c>
      <c r="CR83" s="19">
        <v>0</v>
      </c>
      <c r="CS83" s="19">
        <v>0</v>
      </c>
      <c r="CT83" s="19">
        <v>0</v>
      </c>
      <c r="CU83" s="19">
        <v>0</v>
      </c>
      <c r="CV83" s="19">
        <v>0</v>
      </c>
      <c r="CW83" s="19">
        <v>0</v>
      </c>
      <c r="CX83" s="19">
        <v>0</v>
      </c>
      <c r="CY83" s="19">
        <v>0</v>
      </c>
      <c r="CZ83" s="19">
        <v>0</v>
      </c>
      <c r="DA83" s="19">
        <v>0</v>
      </c>
      <c r="DB83" s="19">
        <v>0</v>
      </c>
      <c r="DC83" s="19">
        <v>0</v>
      </c>
      <c r="DD83" s="19">
        <v>0</v>
      </c>
      <c r="DE83" s="19">
        <v>0</v>
      </c>
      <c r="DF83" s="19">
        <v>0</v>
      </c>
      <c r="DG83" s="19">
        <v>0</v>
      </c>
      <c r="DH83" s="19">
        <v>0</v>
      </c>
      <c r="DI83" s="19">
        <v>0</v>
      </c>
      <c r="DO83" s="19">
        <v>0</v>
      </c>
      <c r="DP83" s="19">
        <v>0</v>
      </c>
      <c r="DQ83" s="19">
        <v>0</v>
      </c>
      <c r="DR83" s="19">
        <v>0</v>
      </c>
      <c r="DS83" s="19">
        <v>0</v>
      </c>
      <c r="DT83" s="19">
        <v>0</v>
      </c>
      <c r="DU83" s="19">
        <v>0</v>
      </c>
      <c r="DV83" s="19">
        <v>0</v>
      </c>
      <c r="DW83" s="19">
        <v>0</v>
      </c>
      <c r="DX83" s="19">
        <v>0</v>
      </c>
      <c r="DY83" s="19">
        <v>0</v>
      </c>
      <c r="DZ83" s="19">
        <v>0</v>
      </c>
      <c r="EA83" s="19">
        <v>0</v>
      </c>
      <c r="EB83" s="19">
        <v>0</v>
      </c>
      <c r="EC83" s="19">
        <v>0</v>
      </c>
      <c r="ED83" s="19">
        <v>0</v>
      </c>
      <c r="EE83" s="19">
        <v>0</v>
      </c>
      <c r="EF83" s="19">
        <v>0</v>
      </c>
      <c r="EG83" s="19">
        <v>0</v>
      </c>
      <c r="EH83" s="19">
        <v>0</v>
      </c>
      <c r="EJ83" s="19">
        <v>0</v>
      </c>
      <c r="EL83" s="19">
        <v>0</v>
      </c>
      <c r="EM83" s="25" t="s">
        <v>35</v>
      </c>
      <c r="EN83" s="19">
        <v>2</v>
      </c>
      <c r="EO83" s="20">
        <v>0</v>
      </c>
      <c r="EP83" s="19">
        <v>0</v>
      </c>
      <c r="EQ83" s="19">
        <v>0</v>
      </c>
      <c r="ER83" s="19">
        <v>0</v>
      </c>
      <c r="EV83" s="19">
        <v>1</v>
      </c>
      <c r="EW83" s="19">
        <v>0</v>
      </c>
      <c r="EX83" s="19">
        <v>0</v>
      </c>
      <c r="EY83" s="19">
        <v>0</v>
      </c>
      <c r="EZ83" s="19">
        <v>0</v>
      </c>
      <c r="FA83" s="19">
        <v>1</v>
      </c>
      <c r="FB83" s="19">
        <v>1</v>
      </c>
      <c r="FC83" s="19">
        <v>0</v>
      </c>
      <c r="FD83" s="19">
        <v>0</v>
      </c>
      <c r="FE83" s="19">
        <v>1</v>
      </c>
      <c r="FF83" s="19">
        <v>0</v>
      </c>
      <c r="FG83" s="19">
        <v>0</v>
      </c>
      <c r="FH83" s="19">
        <v>0</v>
      </c>
      <c r="FI83" s="19">
        <v>0</v>
      </c>
      <c r="FJ83" s="19">
        <v>0</v>
      </c>
      <c r="FK83" s="19">
        <v>0</v>
      </c>
      <c r="FO83" s="19">
        <v>0</v>
      </c>
      <c r="FR83" s="19">
        <v>0</v>
      </c>
      <c r="FT83" s="25" t="s">
        <v>141</v>
      </c>
      <c r="FU83" s="19">
        <v>2</v>
      </c>
      <c r="FV83" s="20">
        <v>3</v>
      </c>
      <c r="FW83" s="19">
        <v>1</v>
      </c>
      <c r="FX83" s="19">
        <v>1</v>
      </c>
      <c r="FY83" s="19">
        <v>1</v>
      </c>
      <c r="FZ83" s="19">
        <v>1</v>
      </c>
      <c r="GA83" s="19">
        <v>0</v>
      </c>
      <c r="GB83" s="19">
        <v>1</v>
      </c>
      <c r="GC83" s="19">
        <v>0</v>
      </c>
      <c r="GD83" s="19">
        <v>0</v>
      </c>
      <c r="GE83" s="19">
        <v>1</v>
      </c>
      <c r="GF83" s="19">
        <v>1</v>
      </c>
      <c r="GG83" s="19">
        <v>1</v>
      </c>
      <c r="GH83" s="19">
        <v>0</v>
      </c>
      <c r="GI83" s="19">
        <v>1</v>
      </c>
      <c r="GJ83" s="19">
        <v>0</v>
      </c>
      <c r="GK83" s="19">
        <v>0</v>
      </c>
      <c r="GL83" s="19">
        <v>0</v>
      </c>
      <c r="GM83" s="19">
        <v>0</v>
      </c>
      <c r="GN83" s="19">
        <v>0</v>
      </c>
      <c r="GO83" s="19">
        <v>0</v>
      </c>
      <c r="GP83" s="19">
        <v>0</v>
      </c>
      <c r="GQ83" s="19">
        <v>0</v>
      </c>
      <c r="GR83" s="19">
        <v>0</v>
      </c>
      <c r="GS83" s="19">
        <v>0</v>
      </c>
      <c r="GT83" s="19">
        <v>0</v>
      </c>
      <c r="GU83" s="19">
        <v>1</v>
      </c>
      <c r="GV83" s="19">
        <v>4</v>
      </c>
      <c r="GW83" s="19">
        <v>1</v>
      </c>
      <c r="GX83" s="19">
        <v>0</v>
      </c>
      <c r="GY83" s="19">
        <v>1</v>
      </c>
      <c r="GZ83" s="25" t="s">
        <v>35</v>
      </c>
      <c r="HA83" s="19">
        <v>0</v>
      </c>
      <c r="HC83" s="19">
        <v>2</v>
      </c>
      <c r="HD83" s="20" t="b">
        <f t="shared" si="87"/>
        <v>1</v>
      </c>
      <c r="HE83" s="21" t="b">
        <f t="shared" si="88"/>
        <v>0</v>
      </c>
      <c r="HF83" s="21" t="b">
        <f t="shared" si="90"/>
        <v>1</v>
      </c>
      <c r="HG83" s="19" t="b">
        <f t="shared" si="91"/>
        <v>0</v>
      </c>
      <c r="HH83" s="20" t="b">
        <f t="shared" si="92"/>
        <v>0</v>
      </c>
      <c r="HI83" s="19" t="b">
        <f t="shared" si="93"/>
        <v>0</v>
      </c>
      <c r="HJ83" s="19" t="b">
        <f t="shared" si="94"/>
        <v>0</v>
      </c>
      <c r="HK83" s="19" t="b">
        <f t="shared" si="95"/>
        <v>0</v>
      </c>
      <c r="HL83" s="20" t="b">
        <f t="shared" si="96"/>
        <v>0</v>
      </c>
      <c r="HM83" s="19" t="b">
        <f t="shared" si="97"/>
        <v>0</v>
      </c>
      <c r="HN83" s="19" t="b">
        <f t="shared" si="98"/>
        <v>0</v>
      </c>
      <c r="HO83" s="19" t="b">
        <f t="shared" si="99"/>
        <v>0</v>
      </c>
      <c r="HP83" s="19" t="b">
        <f t="shared" si="100"/>
        <v>0</v>
      </c>
      <c r="HQ83" s="19" t="b">
        <f t="shared" si="101"/>
        <v>0</v>
      </c>
      <c r="HR83" s="19" t="b">
        <f t="shared" si="102"/>
        <v>0</v>
      </c>
      <c r="HS83" s="20" t="b">
        <f t="shared" si="103"/>
        <v>1</v>
      </c>
      <c r="HT83" s="19" t="b">
        <f t="shared" si="104"/>
        <v>0</v>
      </c>
      <c r="HU83" s="19" t="b">
        <f t="shared" si="105"/>
        <v>1</v>
      </c>
      <c r="HV83" s="19" t="b">
        <f t="shared" si="106"/>
        <v>0</v>
      </c>
      <c r="HW83" s="19" t="b">
        <f t="shared" si="107"/>
        <v>1</v>
      </c>
      <c r="HX83" s="19" t="b">
        <f t="shared" si="108"/>
        <v>0</v>
      </c>
      <c r="HY83" s="19" t="b">
        <f t="shared" si="109"/>
        <v>1</v>
      </c>
      <c r="HZ83" s="19" t="b">
        <f t="shared" si="110"/>
        <v>1</v>
      </c>
      <c r="IA83" s="20" t="b">
        <f t="shared" si="111"/>
        <v>0</v>
      </c>
      <c r="IB83" s="21" t="b">
        <f t="shared" si="112"/>
        <v>1</v>
      </c>
      <c r="IC83" s="19" t="b">
        <f t="shared" si="113"/>
        <v>1</v>
      </c>
      <c r="ID83" s="19" t="b">
        <f t="shared" si="114"/>
        <v>0</v>
      </c>
      <c r="IE83" s="19" t="b">
        <f t="shared" si="115"/>
        <v>0</v>
      </c>
      <c r="IF83" s="19" t="b">
        <f t="shared" si="116"/>
        <v>0</v>
      </c>
      <c r="IG83" s="19" t="b">
        <f t="shared" si="135"/>
        <v>1</v>
      </c>
      <c r="IH83" s="20">
        <f t="shared" si="117"/>
        <v>0</v>
      </c>
      <c r="II83" s="19">
        <f t="shared" si="118"/>
        <v>0</v>
      </c>
      <c r="IJ83" s="19">
        <f t="shared" si="119"/>
        <v>0</v>
      </c>
      <c r="IK83" s="19">
        <f t="shared" si="120"/>
        <v>0</v>
      </c>
      <c r="IL83" s="19">
        <f t="shared" si="121"/>
        <v>0</v>
      </c>
      <c r="IM83" s="19">
        <f t="shared" si="122"/>
        <v>0</v>
      </c>
      <c r="IN83" s="19">
        <f t="shared" si="123"/>
        <v>0</v>
      </c>
      <c r="IO83" s="19">
        <f t="shared" si="124"/>
        <v>0</v>
      </c>
      <c r="IP83" s="19">
        <f t="shared" si="125"/>
        <v>0</v>
      </c>
      <c r="IQ83" s="19">
        <f t="shared" si="126"/>
        <v>0</v>
      </c>
      <c r="IR83" s="19">
        <f t="shared" si="127"/>
        <v>0</v>
      </c>
      <c r="IS83" s="19">
        <f t="shared" si="128"/>
        <v>0</v>
      </c>
      <c r="IT83" s="19">
        <f t="shared" si="129"/>
        <v>0</v>
      </c>
      <c r="IU83" s="19">
        <f t="shared" si="130"/>
        <v>0</v>
      </c>
      <c r="IV83" s="19">
        <f t="shared" si="131"/>
        <v>0</v>
      </c>
      <c r="IW83" s="19">
        <f t="shared" si="132"/>
        <v>16</v>
      </c>
      <c r="IX83" s="19">
        <f t="shared" si="134"/>
        <v>16</v>
      </c>
      <c r="IY83" s="22">
        <f t="shared" si="133"/>
        <v>7.43801652892562E-2</v>
      </c>
    </row>
    <row r="84" spans="1:259" x14ac:dyDescent="0.25">
      <c r="A84" s="18" t="b">
        <f t="shared" si="89"/>
        <v>1</v>
      </c>
      <c r="B84" s="23" t="s">
        <v>833</v>
      </c>
      <c r="C84" s="20" t="s">
        <v>904</v>
      </c>
      <c r="F84" s="19">
        <v>1981.12</v>
      </c>
      <c r="H84" s="19">
        <v>50</v>
      </c>
      <c r="I84" s="19">
        <v>1</v>
      </c>
      <c r="J84" s="19">
        <v>1</v>
      </c>
      <c r="K84" s="19">
        <v>0</v>
      </c>
      <c r="L84" s="19">
        <v>0</v>
      </c>
      <c r="M84" s="19">
        <v>1</v>
      </c>
      <c r="N84" s="19">
        <v>1</v>
      </c>
      <c r="O84" s="19">
        <v>1</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I84" s="19">
        <v>1</v>
      </c>
      <c r="AJ84" s="19">
        <v>6</v>
      </c>
      <c r="AK84" s="19">
        <v>0</v>
      </c>
      <c r="AL84" s="25" t="s">
        <v>35</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0</v>
      </c>
      <c r="BE84" s="19">
        <v>0</v>
      </c>
      <c r="BF84" s="19">
        <v>0</v>
      </c>
      <c r="BL84" s="19">
        <v>2</v>
      </c>
      <c r="BM84" s="20">
        <v>1</v>
      </c>
      <c r="BN84" s="19">
        <v>1</v>
      </c>
      <c r="BO84" s="19">
        <v>1</v>
      </c>
      <c r="BP84" s="19">
        <v>0</v>
      </c>
      <c r="BQ84" s="19">
        <v>0</v>
      </c>
      <c r="BR84" s="19">
        <v>7</v>
      </c>
      <c r="BS84" s="19">
        <v>1</v>
      </c>
      <c r="BT84" s="19">
        <v>2</v>
      </c>
      <c r="BU84" s="19">
        <v>1</v>
      </c>
      <c r="BV84" s="19">
        <v>0</v>
      </c>
      <c r="BW84" s="19">
        <v>0</v>
      </c>
      <c r="BX84" s="19">
        <v>0</v>
      </c>
      <c r="BY84" s="19">
        <v>0</v>
      </c>
      <c r="BZ84" s="19">
        <v>0</v>
      </c>
      <c r="CA84" s="19">
        <v>0</v>
      </c>
      <c r="CB84" s="19">
        <v>0</v>
      </c>
      <c r="CC84" s="25" t="s">
        <v>35</v>
      </c>
      <c r="CD84" s="19">
        <v>2</v>
      </c>
      <c r="CE84" s="20">
        <v>1</v>
      </c>
      <c r="CH84" s="19">
        <v>1981.27</v>
      </c>
      <c r="CJ84" s="19">
        <v>15</v>
      </c>
      <c r="CK84" s="19">
        <v>1</v>
      </c>
      <c r="CL84" s="19">
        <v>1</v>
      </c>
      <c r="CM84" s="19">
        <v>0</v>
      </c>
      <c r="CN84" s="19">
        <v>0</v>
      </c>
      <c r="CO84" s="19">
        <v>1</v>
      </c>
      <c r="CP84" s="19">
        <v>1</v>
      </c>
      <c r="CQ84" s="19">
        <v>1</v>
      </c>
      <c r="CR84" s="19">
        <v>0</v>
      </c>
      <c r="CS84" s="19">
        <v>0</v>
      </c>
      <c r="CT84" s="19">
        <v>0</v>
      </c>
      <c r="CU84" s="19">
        <v>0</v>
      </c>
      <c r="CV84" s="19">
        <v>0</v>
      </c>
      <c r="CW84" s="19">
        <v>0</v>
      </c>
      <c r="CX84" s="19">
        <v>0</v>
      </c>
      <c r="CY84" s="19">
        <v>0</v>
      </c>
      <c r="CZ84" s="19">
        <v>0</v>
      </c>
      <c r="DA84" s="19">
        <v>0</v>
      </c>
      <c r="DB84" s="19">
        <v>0</v>
      </c>
      <c r="DC84" s="19">
        <v>0</v>
      </c>
      <c r="DD84" s="19">
        <v>0</v>
      </c>
      <c r="DE84" s="19">
        <v>0</v>
      </c>
      <c r="DF84" s="19">
        <v>0</v>
      </c>
      <c r="DG84" s="19">
        <v>0</v>
      </c>
      <c r="DH84" s="19">
        <v>0</v>
      </c>
      <c r="DI84" s="19">
        <v>0</v>
      </c>
      <c r="DK84" s="19">
        <v>0</v>
      </c>
      <c r="DM84" s="19">
        <v>0</v>
      </c>
      <c r="DN84" s="25" t="s">
        <v>35</v>
      </c>
      <c r="DP84" s="19">
        <v>0</v>
      </c>
      <c r="DQ84" s="19">
        <v>0</v>
      </c>
      <c r="DR84" s="19">
        <v>0</v>
      </c>
      <c r="DS84" s="19">
        <v>0</v>
      </c>
      <c r="DT84" s="19">
        <v>0</v>
      </c>
      <c r="DU84" s="19">
        <v>0</v>
      </c>
      <c r="DV84" s="19">
        <v>0</v>
      </c>
      <c r="DW84" s="19">
        <v>0</v>
      </c>
      <c r="DX84" s="19">
        <v>0</v>
      </c>
      <c r="DY84" s="19">
        <v>0</v>
      </c>
      <c r="DZ84" s="19">
        <v>0</v>
      </c>
      <c r="EA84" s="19">
        <v>0</v>
      </c>
      <c r="EB84" s="19">
        <v>0</v>
      </c>
      <c r="EC84" s="19">
        <v>0</v>
      </c>
      <c r="ED84" s="19">
        <v>0</v>
      </c>
      <c r="EE84" s="19">
        <v>0</v>
      </c>
      <c r="EF84" s="19">
        <v>0</v>
      </c>
      <c r="EG84" s="19">
        <v>0</v>
      </c>
      <c r="EH84" s="19">
        <v>0</v>
      </c>
      <c r="EN84" s="19">
        <v>2</v>
      </c>
      <c r="EO84" s="20">
        <v>1</v>
      </c>
      <c r="EP84" s="19">
        <v>0</v>
      </c>
      <c r="EQ84" s="19">
        <v>0</v>
      </c>
      <c r="ER84" s="19">
        <v>1</v>
      </c>
      <c r="ES84" s="19">
        <v>0</v>
      </c>
      <c r="ET84" s="19">
        <v>0</v>
      </c>
      <c r="EV84" s="19">
        <v>1</v>
      </c>
      <c r="EW84" s="19">
        <v>0</v>
      </c>
      <c r="EX84" s="19">
        <v>0</v>
      </c>
      <c r="EY84" s="19">
        <v>0</v>
      </c>
      <c r="EZ84" s="19">
        <v>0</v>
      </c>
      <c r="FA84" s="19">
        <v>1</v>
      </c>
      <c r="FB84" s="19">
        <v>0</v>
      </c>
      <c r="FC84" s="19">
        <v>1</v>
      </c>
      <c r="FD84" s="19">
        <v>0</v>
      </c>
      <c r="FE84" s="19">
        <v>1</v>
      </c>
      <c r="FF84" s="19">
        <v>0</v>
      </c>
      <c r="FG84" s="19">
        <v>0</v>
      </c>
      <c r="FH84" s="19">
        <v>0</v>
      </c>
      <c r="FI84" s="19">
        <v>0</v>
      </c>
      <c r="FJ84" s="19">
        <v>0</v>
      </c>
      <c r="FK84" s="19">
        <v>0</v>
      </c>
      <c r="FO84" s="19">
        <v>0</v>
      </c>
      <c r="FR84" s="19">
        <v>0</v>
      </c>
      <c r="FT84" s="25" t="s">
        <v>142</v>
      </c>
      <c r="FU84" s="19">
        <v>2</v>
      </c>
      <c r="FV84" s="20">
        <v>3</v>
      </c>
      <c r="FW84" s="19">
        <v>1</v>
      </c>
      <c r="FX84" s="19">
        <v>1</v>
      </c>
      <c r="FY84" s="19">
        <v>1</v>
      </c>
      <c r="FZ84" s="19">
        <v>1</v>
      </c>
      <c r="GA84" s="19">
        <v>0</v>
      </c>
      <c r="GB84" s="19">
        <v>1</v>
      </c>
      <c r="GC84" s="19">
        <v>1</v>
      </c>
      <c r="GD84" s="19">
        <v>0</v>
      </c>
      <c r="GE84" s="19">
        <v>1</v>
      </c>
      <c r="GF84" s="19">
        <v>1</v>
      </c>
      <c r="GG84" s="19">
        <v>1</v>
      </c>
      <c r="GH84" s="19">
        <v>0</v>
      </c>
      <c r="GI84" s="19">
        <v>1</v>
      </c>
      <c r="GJ84" s="19">
        <v>0</v>
      </c>
      <c r="GK84" s="19">
        <v>0</v>
      </c>
      <c r="GL84" s="19">
        <v>0</v>
      </c>
      <c r="GM84" s="19">
        <v>0</v>
      </c>
      <c r="GN84" s="19">
        <v>0</v>
      </c>
      <c r="GO84" s="19">
        <v>0</v>
      </c>
      <c r="GP84" s="19">
        <v>0</v>
      </c>
      <c r="GQ84" s="19">
        <v>1</v>
      </c>
      <c r="GR84" s="19">
        <v>0</v>
      </c>
      <c r="GS84" s="19">
        <v>0</v>
      </c>
      <c r="GT84" s="19">
        <v>0</v>
      </c>
      <c r="GU84" s="19">
        <v>0</v>
      </c>
      <c r="GV84" s="19">
        <v>4</v>
      </c>
      <c r="GW84" s="19">
        <v>1</v>
      </c>
      <c r="GX84" s="19">
        <v>1</v>
      </c>
      <c r="GY84" s="19">
        <v>3</v>
      </c>
      <c r="GZ84" s="25" t="s">
        <v>35</v>
      </c>
      <c r="HA84" s="19">
        <v>0</v>
      </c>
      <c r="HC84" s="19">
        <v>2</v>
      </c>
      <c r="HD84" s="20" t="b">
        <f t="shared" si="87"/>
        <v>1</v>
      </c>
      <c r="HE84" s="21" t="b">
        <f t="shared" si="88"/>
        <v>0</v>
      </c>
      <c r="HF84" s="21" t="b">
        <f t="shared" si="90"/>
        <v>1</v>
      </c>
      <c r="HG84" s="19" t="b">
        <f t="shared" si="91"/>
        <v>0</v>
      </c>
      <c r="HH84" s="20" t="b">
        <f t="shared" si="92"/>
        <v>1</v>
      </c>
      <c r="HI84" s="19" t="b">
        <f t="shared" si="93"/>
        <v>0</v>
      </c>
      <c r="HJ84" s="19" t="b">
        <f t="shared" si="94"/>
        <v>0</v>
      </c>
      <c r="HK84" s="19" t="b">
        <f t="shared" si="95"/>
        <v>1</v>
      </c>
      <c r="HL84" s="20" t="b">
        <f t="shared" si="96"/>
        <v>1</v>
      </c>
      <c r="HM84" s="19" t="b">
        <f t="shared" si="97"/>
        <v>0</v>
      </c>
      <c r="HN84" s="19" t="b">
        <f t="shared" si="98"/>
        <v>1</v>
      </c>
      <c r="HO84" s="19" t="b">
        <f t="shared" si="99"/>
        <v>0</v>
      </c>
      <c r="HP84" s="19" t="b">
        <f t="shared" si="100"/>
        <v>1</v>
      </c>
      <c r="HQ84" s="19" t="b">
        <f t="shared" si="101"/>
        <v>0</v>
      </c>
      <c r="HR84" s="19" t="b">
        <f t="shared" si="102"/>
        <v>1</v>
      </c>
      <c r="HS84" s="20" t="b">
        <f t="shared" si="103"/>
        <v>0</v>
      </c>
      <c r="HT84" s="19" t="b">
        <f t="shared" si="104"/>
        <v>0</v>
      </c>
      <c r="HU84" s="19" t="b">
        <f t="shared" si="105"/>
        <v>0</v>
      </c>
      <c r="HV84" s="19" t="b">
        <f t="shared" si="106"/>
        <v>0</v>
      </c>
      <c r="HW84" s="19" t="b">
        <f t="shared" si="107"/>
        <v>0</v>
      </c>
      <c r="HX84" s="19" t="b">
        <f t="shared" si="108"/>
        <v>0</v>
      </c>
      <c r="HY84" s="19" t="b">
        <f t="shared" si="109"/>
        <v>0</v>
      </c>
      <c r="HZ84" s="19" t="b">
        <f t="shared" si="110"/>
        <v>0</v>
      </c>
      <c r="IA84" s="20" t="b">
        <f t="shared" si="111"/>
        <v>0</v>
      </c>
      <c r="IB84" s="21" t="b">
        <f t="shared" si="112"/>
        <v>1</v>
      </c>
      <c r="IC84" s="19" t="b">
        <f t="shared" si="113"/>
        <v>1</v>
      </c>
      <c r="ID84" s="19" t="b">
        <f t="shared" si="114"/>
        <v>0</v>
      </c>
      <c r="IE84" s="19" t="b">
        <f t="shared" si="115"/>
        <v>0</v>
      </c>
      <c r="IF84" s="19" t="b">
        <f t="shared" si="116"/>
        <v>0</v>
      </c>
      <c r="IG84" s="19" t="b">
        <f t="shared" si="135"/>
        <v>1</v>
      </c>
      <c r="IH84" s="20">
        <f t="shared" si="117"/>
        <v>0</v>
      </c>
      <c r="II84" s="19">
        <f t="shared" si="118"/>
        <v>0</v>
      </c>
      <c r="IJ84" s="19">
        <f t="shared" si="119"/>
        <v>0</v>
      </c>
      <c r="IK84" s="19">
        <f t="shared" si="120"/>
        <v>0</v>
      </c>
      <c r="IL84" s="19">
        <f t="shared" si="121"/>
        <v>0</v>
      </c>
      <c r="IM84" s="19">
        <f t="shared" si="122"/>
        <v>0</v>
      </c>
      <c r="IN84" s="19">
        <f t="shared" si="123"/>
        <v>7</v>
      </c>
      <c r="IO84" s="19">
        <f t="shared" si="124"/>
        <v>0</v>
      </c>
      <c r="IP84" s="19">
        <f t="shared" si="125"/>
        <v>0</v>
      </c>
      <c r="IQ84" s="19">
        <f t="shared" si="126"/>
        <v>0</v>
      </c>
      <c r="IR84" s="19">
        <f t="shared" si="127"/>
        <v>0</v>
      </c>
      <c r="IS84" s="19">
        <f t="shared" si="128"/>
        <v>0</v>
      </c>
      <c r="IT84" s="19">
        <f t="shared" si="129"/>
        <v>0</v>
      </c>
      <c r="IU84" s="19">
        <f t="shared" si="130"/>
        <v>0</v>
      </c>
      <c r="IV84" s="19">
        <f t="shared" si="131"/>
        <v>0</v>
      </c>
      <c r="IW84" s="19">
        <f t="shared" si="132"/>
        <v>0</v>
      </c>
      <c r="IX84" s="19">
        <f t="shared" si="134"/>
        <v>7</v>
      </c>
      <c r="IY84" s="22">
        <f t="shared" si="133"/>
        <v>5.5555555555555552E-2</v>
      </c>
    </row>
    <row r="85" spans="1:259" x14ac:dyDescent="0.25">
      <c r="A85" s="18" t="b">
        <f t="shared" si="89"/>
        <v>1</v>
      </c>
      <c r="B85" s="23" t="s">
        <v>844</v>
      </c>
      <c r="C85" s="20" t="s">
        <v>144</v>
      </c>
      <c r="F85" s="19">
        <v>1981.17</v>
      </c>
      <c r="H85" s="19">
        <v>100</v>
      </c>
      <c r="I85" s="19">
        <v>1</v>
      </c>
      <c r="J85" s="19">
        <v>1</v>
      </c>
      <c r="K85" s="19">
        <v>1</v>
      </c>
      <c r="L85" s="19">
        <v>1</v>
      </c>
      <c r="M85" s="19">
        <v>0</v>
      </c>
      <c r="N85" s="19">
        <v>1</v>
      </c>
      <c r="O85" s="19">
        <v>1</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I85" s="19">
        <v>1</v>
      </c>
      <c r="AJ85" s="19">
        <v>93</v>
      </c>
      <c r="AK85" s="19">
        <v>0</v>
      </c>
      <c r="AL85" s="25" t="s">
        <v>47</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L85" s="19">
        <v>2</v>
      </c>
      <c r="BM85" s="20">
        <v>1</v>
      </c>
      <c r="BN85" s="19">
        <v>1</v>
      </c>
      <c r="BO85" s="19">
        <v>1</v>
      </c>
      <c r="BP85" s="19">
        <v>0</v>
      </c>
      <c r="BQ85" s="19">
        <v>0</v>
      </c>
      <c r="BR85" s="19">
        <v>25</v>
      </c>
      <c r="BS85" s="19">
        <v>1</v>
      </c>
      <c r="BT85" s="19">
        <v>1</v>
      </c>
      <c r="BU85" s="19">
        <v>1</v>
      </c>
      <c r="BV85" s="19">
        <v>0</v>
      </c>
      <c r="BW85" s="19">
        <v>0</v>
      </c>
      <c r="BX85" s="19">
        <v>0</v>
      </c>
      <c r="BY85" s="19">
        <v>0</v>
      </c>
      <c r="BZ85" s="19">
        <v>0</v>
      </c>
      <c r="CA85" s="19">
        <v>0</v>
      </c>
      <c r="CB85" s="19">
        <v>0</v>
      </c>
      <c r="CC85" s="25" t="s">
        <v>143</v>
      </c>
      <c r="CD85" s="19">
        <v>2</v>
      </c>
      <c r="CE85" s="20">
        <v>1</v>
      </c>
      <c r="CH85" s="19">
        <v>1981.27</v>
      </c>
      <c r="CJ85" s="19">
        <v>90</v>
      </c>
      <c r="CK85" s="19">
        <v>1</v>
      </c>
      <c r="CL85" s="19">
        <v>1</v>
      </c>
      <c r="CM85" s="19">
        <v>1</v>
      </c>
      <c r="CN85" s="19">
        <v>1</v>
      </c>
      <c r="CO85" s="19">
        <v>0</v>
      </c>
      <c r="CP85" s="19">
        <v>1</v>
      </c>
      <c r="CQ85" s="19">
        <v>1</v>
      </c>
      <c r="CR85" s="19">
        <v>0</v>
      </c>
      <c r="CS85" s="19">
        <v>0</v>
      </c>
      <c r="CT85" s="19">
        <v>0</v>
      </c>
      <c r="CU85" s="19">
        <v>0</v>
      </c>
      <c r="CV85" s="19">
        <v>0</v>
      </c>
      <c r="CW85" s="19">
        <v>0</v>
      </c>
      <c r="CX85" s="19">
        <v>0</v>
      </c>
      <c r="CY85" s="19">
        <v>0</v>
      </c>
      <c r="CZ85" s="19">
        <v>0</v>
      </c>
      <c r="DA85" s="19">
        <v>0</v>
      </c>
      <c r="DB85" s="19">
        <v>0</v>
      </c>
      <c r="DC85" s="19">
        <v>0</v>
      </c>
      <c r="DD85" s="19">
        <v>0</v>
      </c>
      <c r="DE85" s="19">
        <v>0</v>
      </c>
      <c r="DF85" s="19">
        <v>0</v>
      </c>
      <c r="DG85" s="19">
        <v>0</v>
      </c>
      <c r="DH85" s="19">
        <v>0</v>
      </c>
      <c r="DI85" s="19">
        <v>0</v>
      </c>
      <c r="DK85" s="19">
        <v>1</v>
      </c>
      <c r="DL85" s="19">
        <v>93</v>
      </c>
      <c r="DM85" s="19">
        <v>0</v>
      </c>
      <c r="DN85" s="25" t="s">
        <v>35</v>
      </c>
      <c r="DP85" s="19">
        <v>0</v>
      </c>
      <c r="DQ85" s="19">
        <v>0</v>
      </c>
      <c r="DR85" s="19">
        <v>0</v>
      </c>
      <c r="DS85" s="19">
        <v>0</v>
      </c>
      <c r="DT85" s="19">
        <v>0</v>
      </c>
      <c r="DU85" s="19">
        <v>0</v>
      </c>
      <c r="DV85" s="19">
        <v>0</v>
      </c>
      <c r="DW85" s="19">
        <v>0</v>
      </c>
      <c r="DX85" s="19">
        <v>0</v>
      </c>
      <c r="DY85" s="19">
        <v>0</v>
      </c>
      <c r="DZ85" s="19">
        <v>0</v>
      </c>
      <c r="EA85" s="19">
        <v>0</v>
      </c>
      <c r="EB85" s="19">
        <v>0</v>
      </c>
      <c r="EC85" s="19">
        <v>0</v>
      </c>
      <c r="ED85" s="19">
        <v>0</v>
      </c>
      <c r="EE85" s="19">
        <v>0</v>
      </c>
      <c r="EF85" s="19">
        <v>0</v>
      </c>
      <c r="EG85" s="19">
        <v>0</v>
      </c>
      <c r="EH85" s="19">
        <v>0</v>
      </c>
      <c r="EN85" s="19">
        <v>2</v>
      </c>
      <c r="EO85" s="20">
        <v>1</v>
      </c>
      <c r="EP85" s="19">
        <v>1</v>
      </c>
      <c r="EQ85" s="19">
        <v>1</v>
      </c>
      <c r="ER85" s="19">
        <v>1</v>
      </c>
      <c r="ES85" s="19">
        <v>0</v>
      </c>
      <c r="ET85" s="19">
        <v>0</v>
      </c>
      <c r="EV85" s="19">
        <v>1</v>
      </c>
      <c r="EW85" s="19">
        <v>1</v>
      </c>
      <c r="EX85" s="19">
        <v>1</v>
      </c>
      <c r="EY85" s="19">
        <v>0</v>
      </c>
      <c r="EZ85" s="19">
        <v>0</v>
      </c>
      <c r="FA85" s="19">
        <v>0</v>
      </c>
      <c r="FB85" s="19">
        <v>0</v>
      </c>
      <c r="FC85" s="19">
        <v>0</v>
      </c>
      <c r="FD85" s="19">
        <v>0</v>
      </c>
      <c r="FE85" s="19">
        <v>0</v>
      </c>
      <c r="FF85" s="19">
        <v>1</v>
      </c>
      <c r="FG85" s="19">
        <v>1</v>
      </c>
      <c r="FH85" s="19">
        <v>0</v>
      </c>
      <c r="FI85" s="19">
        <v>1</v>
      </c>
      <c r="FJ85" s="19">
        <v>0</v>
      </c>
      <c r="FK85" s="19">
        <v>0</v>
      </c>
      <c r="FO85" s="19">
        <v>1</v>
      </c>
      <c r="FP85" s="19">
        <v>2</v>
      </c>
      <c r="FQ85" s="19">
        <v>1</v>
      </c>
      <c r="FR85" s="19">
        <v>0</v>
      </c>
      <c r="FT85" s="25" t="s">
        <v>145</v>
      </c>
      <c r="FU85" s="19">
        <v>2</v>
      </c>
      <c r="FV85" s="20">
        <v>3</v>
      </c>
      <c r="FW85" s="19">
        <v>1</v>
      </c>
      <c r="FX85" s="19">
        <v>1</v>
      </c>
      <c r="FY85" s="19">
        <v>1</v>
      </c>
      <c r="FZ85" s="19">
        <v>1</v>
      </c>
      <c r="GA85" s="19">
        <v>1</v>
      </c>
      <c r="GB85" s="19">
        <v>1</v>
      </c>
      <c r="GC85" s="19">
        <v>1</v>
      </c>
      <c r="GD85" s="19">
        <v>1</v>
      </c>
      <c r="GE85" s="19">
        <v>1</v>
      </c>
      <c r="GF85" s="19">
        <v>1</v>
      </c>
      <c r="GG85" s="19">
        <v>1</v>
      </c>
      <c r="GH85" s="19">
        <v>1</v>
      </c>
      <c r="GI85" s="19">
        <v>1</v>
      </c>
      <c r="GJ85" s="19">
        <v>0</v>
      </c>
      <c r="GK85" s="19">
        <v>1</v>
      </c>
      <c r="GL85" s="19">
        <v>0</v>
      </c>
      <c r="GM85" s="19">
        <v>0</v>
      </c>
      <c r="GN85" s="19">
        <v>0</v>
      </c>
      <c r="GO85" s="19">
        <v>0</v>
      </c>
      <c r="GP85" s="19">
        <v>0</v>
      </c>
      <c r="GQ85" s="19">
        <v>1</v>
      </c>
      <c r="GR85" s="19">
        <v>0</v>
      </c>
      <c r="GS85" s="19">
        <v>0</v>
      </c>
      <c r="GT85" s="19">
        <v>0</v>
      </c>
      <c r="GU85" s="19">
        <v>0</v>
      </c>
      <c r="GV85" s="19">
        <v>1</v>
      </c>
      <c r="GW85" s="19">
        <v>1</v>
      </c>
      <c r="GX85" s="19">
        <v>1</v>
      </c>
      <c r="GY85" s="19">
        <v>1</v>
      </c>
      <c r="GZ85" s="25" t="s">
        <v>35</v>
      </c>
      <c r="HA85" s="19">
        <v>0</v>
      </c>
      <c r="HC85" s="19">
        <v>2</v>
      </c>
      <c r="HD85" s="20" t="b">
        <f t="shared" si="87"/>
        <v>1</v>
      </c>
      <c r="HE85" s="21" t="b">
        <f t="shared" si="88"/>
        <v>0</v>
      </c>
      <c r="HF85" s="21" t="b">
        <f t="shared" si="90"/>
        <v>1</v>
      </c>
      <c r="HG85" s="19" t="b">
        <f t="shared" si="91"/>
        <v>1</v>
      </c>
      <c r="HH85" s="20" t="b">
        <f t="shared" si="92"/>
        <v>1</v>
      </c>
      <c r="HI85" s="19" t="b">
        <f t="shared" si="93"/>
        <v>1</v>
      </c>
      <c r="HJ85" s="19" t="b">
        <f t="shared" si="94"/>
        <v>1</v>
      </c>
      <c r="HK85" s="19" t="b">
        <f t="shared" si="95"/>
        <v>0</v>
      </c>
      <c r="HL85" s="20" t="b">
        <f t="shared" si="96"/>
        <v>1</v>
      </c>
      <c r="HM85" s="19" t="b">
        <f t="shared" si="97"/>
        <v>1</v>
      </c>
      <c r="HN85" s="19" t="b">
        <f t="shared" si="98"/>
        <v>0</v>
      </c>
      <c r="HO85" s="19" t="b">
        <f t="shared" si="99"/>
        <v>0</v>
      </c>
      <c r="HP85" s="19" t="b">
        <f t="shared" si="100"/>
        <v>0</v>
      </c>
      <c r="HQ85" s="19" t="b">
        <f t="shared" si="101"/>
        <v>0</v>
      </c>
      <c r="HR85" s="19" t="b">
        <f t="shared" si="102"/>
        <v>1</v>
      </c>
      <c r="HS85" s="20" t="b">
        <f t="shared" si="103"/>
        <v>0</v>
      </c>
      <c r="HT85" s="19" t="b">
        <f t="shared" si="104"/>
        <v>0</v>
      </c>
      <c r="HU85" s="19" t="b">
        <f t="shared" si="105"/>
        <v>0</v>
      </c>
      <c r="HV85" s="19" t="b">
        <f t="shared" si="106"/>
        <v>0</v>
      </c>
      <c r="HW85" s="19" t="b">
        <f t="shared" si="107"/>
        <v>0</v>
      </c>
      <c r="HX85" s="19" t="b">
        <f t="shared" si="108"/>
        <v>0</v>
      </c>
      <c r="HY85" s="19" t="b">
        <f t="shared" si="109"/>
        <v>0</v>
      </c>
      <c r="HZ85" s="19" t="b">
        <f t="shared" si="110"/>
        <v>0</v>
      </c>
      <c r="IA85" s="20" t="b">
        <f t="shared" si="111"/>
        <v>1</v>
      </c>
      <c r="IB85" s="21" t="b">
        <f t="shared" si="112"/>
        <v>1</v>
      </c>
      <c r="IC85" s="19" t="b">
        <f t="shared" si="113"/>
        <v>0</v>
      </c>
      <c r="ID85" s="19" t="b">
        <f t="shared" si="114"/>
        <v>0</v>
      </c>
      <c r="IE85" s="19" t="b">
        <f t="shared" si="115"/>
        <v>0</v>
      </c>
      <c r="IF85" s="19" t="b">
        <f t="shared" si="116"/>
        <v>0</v>
      </c>
      <c r="IG85" s="19" t="b">
        <f t="shared" si="135"/>
        <v>0</v>
      </c>
      <c r="IH85" s="20">
        <f t="shared" si="117"/>
        <v>0</v>
      </c>
      <c r="II85" s="19">
        <f t="shared" si="118"/>
        <v>2</v>
      </c>
      <c r="IJ85" s="19">
        <f t="shared" si="119"/>
        <v>0</v>
      </c>
      <c r="IK85" s="19">
        <f t="shared" si="120"/>
        <v>0</v>
      </c>
      <c r="IL85" s="19">
        <f t="shared" si="121"/>
        <v>0</v>
      </c>
      <c r="IM85" s="19">
        <f t="shared" si="122"/>
        <v>0</v>
      </c>
      <c r="IN85" s="19">
        <f t="shared" si="123"/>
        <v>0</v>
      </c>
      <c r="IO85" s="19">
        <f t="shared" si="124"/>
        <v>0</v>
      </c>
      <c r="IP85" s="19">
        <f t="shared" si="125"/>
        <v>0</v>
      </c>
      <c r="IQ85" s="19">
        <f t="shared" si="126"/>
        <v>0</v>
      </c>
      <c r="IR85" s="19">
        <f t="shared" si="127"/>
        <v>0</v>
      </c>
      <c r="IS85" s="19">
        <f t="shared" si="128"/>
        <v>0</v>
      </c>
      <c r="IT85" s="19">
        <f t="shared" si="129"/>
        <v>0</v>
      </c>
      <c r="IU85" s="19">
        <f t="shared" si="130"/>
        <v>0</v>
      </c>
      <c r="IV85" s="19">
        <f t="shared" si="131"/>
        <v>0</v>
      </c>
      <c r="IW85" s="19">
        <f t="shared" si="132"/>
        <v>0</v>
      </c>
      <c r="IX85" s="19">
        <f t="shared" si="134"/>
        <v>2</v>
      </c>
      <c r="IY85" s="22">
        <f t="shared" si="133"/>
        <v>0.92500000000000004</v>
      </c>
    </row>
    <row r="86" spans="1:259" x14ac:dyDescent="0.25">
      <c r="A86" s="18" t="b">
        <f t="shared" si="89"/>
        <v>1</v>
      </c>
      <c r="B86" s="23" t="s">
        <v>844</v>
      </c>
      <c r="C86" s="20" t="s">
        <v>146</v>
      </c>
      <c r="F86" s="19">
        <v>1981.13</v>
      </c>
      <c r="H86" s="19">
        <v>90</v>
      </c>
      <c r="I86" s="19">
        <v>1</v>
      </c>
      <c r="J86" s="19">
        <v>1</v>
      </c>
      <c r="K86" s="19">
        <v>1</v>
      </c>
      <c r="L86" s="19">
        <v>1</v>
      </c>
      <c r="M86" s="19">
        <v>1</v>
      </c>
      <c r="N86" s="19">
        <v>1</v>
      </c>
      <c r="O86" s="19">
        <v>1</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I86" s="19">
        <v>0</v>
      </c>
      <c r="AK86" s="19">
        <v>0</v>
      </c>
      <c r="AL86" s="25" t="s">
        <v>35</v>
      </c>
      <c r="AN86" s="19">
        <v>0</v>
      </c>
      <c r="AO86" s="19">
        <v>0</v>
      </c>
      <c r="AP86" s="19">
        <v>0</v>
      </c>
      <c r="AQ86" s="19">
        <v>0</v>
      </c>
      <c r="AR86" s="19">
        <v>0</v>
      </c>
      <c r="AS86" s="19">
        <v>0</v>
      </c>
      <c r="AT86" s="19">
        <v>0</v>
      </c>
      <c r="AU86" s="19">
        <v>0</v>
      </c>
      <c r="AV86" s="19">
        <v>0</v>
      </c>
      <c r="AW86" s="19">
        <v>0</v>
      </c>
      <c r="AX86" s="19">
        <v>0</v>
      </c>
      <c r="AY86" s="19">
        <v>0</v>
      </c>
      <c r="AZ86" s="19">
        <v>0</v>
      </c>
      <c r="BA86" s="19">
        <v>0</v>
      </c>
      <c r="BB86" s="19">
        <v>0</v>
      </c>
      <c r="BC86" s="19">
        <v>0</v>
      </c>
      <c r="BD86" s="19">
        <v>0</v>
      </c>
      <c r="BE86" s="19">
        <v>0</v>
      </c>
      <c r="BF86" s="19">
        <v>0</v>
      </c>
      <c r="BL86" s="19">
        <v>2</v>
      </c>
      <c r="BM86" s="20">
        <v>1</v>
      </c>
      <c r="BN86" s="19">
        <v>1</v>
      </c>
      <c r="BO86" s="19">
        <v>1</v>
      </c>
      <c r="BP86" s="19">
        <v>0</v>
      </c>
      <c r="BQ86" s="19">
        <v>0</v>
      </c>
      <c r="BR86" s="19">
        <v>6</v>
      </c>
      <c r="BS86" s="19">
        <v>2</v>
      </c>
      <c r="BT86" s="19">
        <v>2</v>
      </c>
      <c r="BU86" s="19">
        <v>1</v>
      </c>
      <c r="BV86" s="19">
        <v>0</v>
      </c>
      <c r="BW86" s="19">
        <v>0</v>
      </c>
      <c r="BX86" s="19">
        <v>0</v>
      </c>
      <c r="BY86" s="19">
        <v>0</v>
      </c>
      <c r="BZ86" s="19">
        <v>0</v>
      </c>
      <c r="CA86" s="19">
        <v>0</v>
      </c>
      <c r="CB86" s="19">
        <v>0</v>
      </c>
      <c r="CC86" s="25" t="s">
        <v>35</v>
      </c>
      <c r="CD86" s="19">
        <v>2</v>
      </c>
      <c r="CE86" s="20">
        <v>1</v>
      </c>
      <c r="CH86" s="19">
        <v>1981.23</v>
      </c>
      <c r="CJ86" s="19">
        <v>90</v>
      </c>
      <c r="CK86" s="19">
        <v>1</v>
      </c>
      <c r="CL86" s="19">
        <v>1</v>
      </c>
      <c r="CM86" s="19">
        <v>1</v>
      </c>
      <c r="CN86" s="19">
        <v>1</v>
      </c>
      <c r="CO86" s="19">
        <v>1</v>
      </c>
      <c r="CP86" s="19">
        <v>1</v>
      </c>
      <c r="CQ86" s="19">
        <v>1</v>
      </c>
      <c r="CR86" s="19">
        <v>0</v>
      </c>
      <c r="CS86" s="19">
        <v>0</v>
      </c>
      <c r="CT86" s="19">
        <v>0</v>
      </c>
      <c r="CU86" s="19">
        <v>0</v>
      </c>
      <c r="CV86" s="19">
        <v>0</v>
      </c>
      <c r="CW86" s="19">
        <v>0</v>
      </c>
      <c r="CX86" s="19">
        <v>0</v>
      </c>
      <c r="CY86" s="19">
        <v>0</v>
      </c>
      <c r="CZ86" s="19">
        <v>0</v>
      </c>
      <c r="DA86" s="19">
        <v>0</v>
      </c>
      <c r="DB86" s="19">
        <v>0</v>
      </c>
      <c r="DC86" s="19">
        <v>0</v>
      </c>
      <c r="DD86" s="19">
        <v>0</v>
      </c>
      <c r="DE86" s="19">
        <v>0</v>
      </c>
      <c r="DF86" s="19">
        <v>0</v>
      </c>
      <c r="DG86" s="19">
        <v>0</v>
      </c>
      <c r="DH86" s="19">
        <v>0</v>
      </c>
      <c r="DI86" s="19">
        <v>0</v>
      </c>
      <c r="DK86" s="19">
        <v>1</v>
      </c>
      <c r="DL86" s="19">
        <v>80</v>
      </c>
      <c r="DM86" s="19">
        <v>0</v>
      </c>
      <c r="DN86" s="25" t="s">
        <v>35</v>
      </c>
      <c r="DP86" s="19">
        <v>0</v>
      </c>
      <c r="DQ86" s="19">
        <v>0</v>
      </c>
      <c r="DR86" s="19">
        <v>0</v>
      </c>
      <c r="DS86" s="19">
        <v>0</v>
      </c>
      <c r="DT86" s="19">
        <v>0</v>
      </c>
      <c r="DU86" s="19">
        <v>0</v>
      </c>
      <c r="DV86" s="19">
        <v>0</v>
      </c>
      <c r="DW86" s="19">
        <v>0</v>
      </c>
      <c r="DX86" s="19">
        <v>0</v>
      </c>
      <c r="DY86" s="19">
        <v>0</v>
      </c>
      <c r="DZ86" s="19">
        <v>0</v>
      </c>
      <c r="EA86" s="19">
        <v>0</v>
      </c>
      <c r="EB86" s="19">
        <v>0</v>
      </c>
      <c r="EC86" s="19">
        <v>0</v>
      </c>
      <c r="ED86" s="19">
        <v>0</v>
      </c>
      <c r="EE86" s="19">
        <v>0</v>
      </c>
      <c r="EF86" s="19">
        <v>0</v>
      </c>
      <c r="EG86" s="19">
        <v>0</v>
      </c>
      <c r="EH86" s="19">
        <v>0</v>
      </c>
      <c r="EN86" s="19">
        <v>2</v>
      </c>
      <c r="EO86" s="20">
        <v>1</v>
      </c>
      <c r="EP86" s="19">
        <v>1</v>
      </c>
      <c r="EQ86" s="19">
        <v>1</v>
      </c>
      <c r="ER86" s="19">
        <v>1</v>
      </c>
      <c r="ES86" s="19">
        <v>1</v>
      </c>
      <c r="EV86" s="19">
        <v>1</v>
      </c>
      <c r="EW86" s="19">
        <v>1</v>
      </c>
      <c r="EX86" s="19">
        <v>1</v>
      </c>
      <c r="EY86" s="19">
        <v>0</v>
      </c>
      <c r="EZ86" s="19">
        <v>0</v>
      </c>
      <c r="FA86" s="19">
        <v>1</v>
      </c>
      <c r="FB86" s="19">
        <v>0</v>
      </c>
      <c r="FC86" s="19">
        <v>0</v>
      </c>
      <c r="FD86" s="19">
        <v>1</v>
      </c>
      <c r="FE86" s="19">
        <v>0</v>
      </c>
      <c r="FF86" s="19">
        <v>1</v>
      </c>
      <c r="FG86" s="19">
        <v>0</v>
      </c>
      <c r="FH86" s="19">
        <v>1</v>
      </c>
      <c r="FI86" s="19">
        <v>1</v>
      </c>
      <c r="FJ86" s="19">
        <v>0</v>
      </c>
      <c r="FK86" s="19">
        <v>0</v>
      </c>
      <c r="FO86" s="19">
        <v>1</v>
      </c>
      <c r="FP86" s="19">
        <v>1</v>
      </c>
      <c r="FQ86" s="19">
        <v>1</v>
      </c>
      <c r="FR86" s="19">
        <v>0</v>
      </c>
      <c r="FT86" s="25" t="s">
        <v>147</v>
      </c>
      <c r="FU86" s="19">
        <v>2</v>
      </c>
      <c r="FV86" s="20">
        <v>3</v>
      </c>
      <c r="FW86" s="19">
        <v>1</v>
      </c>
      <c r="FX86" s="19">
        <v>1</v>
      </c>
      <c r="FY86" s="19">
        <v>1</v>
      </c>
      <c r="FZ86" s="19">
        <v>1</v>
      </c>
      <c r="GA86" s="19">
        <v>0</v>
      </c>
      <c r="GB86" s="19">
        <v>1</v>
      </c>
      <c r="GC86" s="19">
        <v>1</v>
      </c>
      <c r="GD86" s="19">
        <v>0</v>
      </c>
      <c r="GE86" s="19">
        <v>1</v>
      </c>
      <c r="GF86" s="19">
        <v>1</v>
      </c>
      <c r="GG86" s="19">
        <v>1</v>
      </c>
      <c r="GH86" s="19">
        <v>0</v>
      </c>
      <c r="GI86" s="19">
        <v>1</v>
      </c>
      <c r="GJ86" s="19">
        <v>0</v>
      </c>
      <c r="GK86" s="19">
        <v>1</v>
      </c>
      <c r="GL86" s="19">
        <v>0</v>
      </c>
      <c r="GM86" s="19">
        <v>0</v>
      </c>
      <c r="GN86" s="19">
        <v>0</v>
      </c>
      <c r="GO86" s="19">
        <v>0</v>
      </c>
      <c r="GP86" s="19">
        <v>0</v>
      </c>
      <c r="GQ86" s="19">
        <v>0</v>
      </c>
      <c r="GR86" s="19">
        <v>0</v>
      </c>
      <c r="GS86" s="19">
        <v>0</v>
      </c>
      <c r="GT86" s="19">
        <v>1</v>
      </c>
      <c r="GU86" s="19">
        <v>0</v>
      </c>
      <c r="GV86" s="19">
        <v>1</v>
      </c>
      <c r="GW86" s="19">
        <v>1</v>
      </c>
      <c r="GX86" s="19">
        <v>1</v>
      </c>
      <c r="GY86" s="19">
        <v>2</v>
      </c>
      <c r="GZ86" s="25" t="s">
        <v>148</v>
      </c>
      <c r="HA86" s="19">
        <v>0</v>
      </c>
      <c r="HC86" s="19">
        <v>2</v>
      </c>
      <c r="HD86" s="20" t="b">
        <f t="shared" si="87"/>
        <v>1</v>
      </c>
      <c r="HE86" s="21" t="b">
        <f t="shared" si="88"/>
        <v>0</v>
      </c>
      <c r="HF86" s="21" t="b">
        <f t="shared" si="90"/>
        <v>1</v>
      </c>
      <c r="HG86" s="19" t="b">
        <f t="shared" si="91"/>
        <v>0</v>
      </c>
      <c r="HH86" s="20" t="b">
        <f t="shared" si="92"/>
        <v>1</v>
      </c>
      <c r="HI86" s="19" t="b">
        <f t="shared" si="93"/>
        <v>1</v>
      </c>
      <c r="HJ86" s="19" t="b">
        <f t="shared" si="94"/>
        <v>1</v>
      </c>
      <c r="HK86" s="19" t="b">
        <f t="shared" si="95"/>
        <v>1</v>
      </c>
      <c r="HL86" s="20" t="b">
        <f t="shared" si="96"/>
        <v>1</v>
      </c>
      <c r="HM86" s="19" t="b">
        <f t="shared" si="97"/>
        <v>1</v>
      </c>
      <c r="HN86" s="19" t="b">
        <f t="shared" si="98"/>
        <v>0</v>
      </c>
      <c r="HO86" s="19" t="b">
        <f t="shared" si="99"/>
        <v>0</v>
      </c>
      <c r="HP86" s="19" t="b">
        <f t="shared" si="100"/>
        <v>0</v>
      </c>
      <c r="HQ86" s="19" t="b">
        <f t="shared" si="101"/>
        <v>0</v>
      </c>
      <c r="HR86" s="19" t="b">
        <f t="shared" si="102"/>
        <v>1</v>
      </c>
      <c r="HS86" s="20" t="b">
        <f t="shared" si="103"/>
        <v>0</v>
      </c>
      <c r="HT86" s="19" t="b">
        <f t="shared" si="104"/>
        <v>0</v>
      </c>
      <c r="HU86" s="19" t="b">
        <f t="shared" si="105"/>
        <v>0</v>
      </c>
      <c r="HV86" s="19" t="b">
        <f t="shared" si="106"/>
        <v>0</v>
      </c>
      <c r="HW86" s="19" t="b">
        <f t="shared" si="107"/>
        <v>0</v>
      </c>
      <c r="HX86" s="19" t="b">
        <f t="shared" si="108"/>
        <v>0</v>
      </c>
      <c r="HY86" s="19" t="b">
        <f t="shared" si="109"/>
        <v>0</v>
      </c>
      <c r="HZ86" s="19" t="b">
        <f t="shared" si="110"/>
        <v>0</v>
      </c>
      <c r="IA86" s="20" t="b">
        <f t="shared" si="111"/>
        <v>1</v>
      </c>
      <c r="IB86" s="21" t="b">
        <f t="shared" si="112"/>
        <v>1</v>
      </c>
      <c r="IC86" s="19" t="b">
        <f t="shared" si="113"/>
        <v>0</v>
      </c>
      <c r="ID86" s="19" t="b">
        <f t="shared" si="114"/>
        <v>0</v>
      </c>
      <c r="IE86" s="19" t="b">
        <f t="shared" si="115"/>
        <v>1</v>
      </c>
      <c r="IF86" s="19" t="b">
        <f t="shared" si="116"/>
        <v>1</v>
      </c>
      <c r="IG86" s="19" t="b">
        <f t="shared" si="135"/>
        <v>0</v>
      </c>
      <c r="IH86" s="20">
        <f t="shared" si="117"/>
        <v>1</v>
      </c>
      <c r="II86" s="19">
        <f t="shared" si="118"/>
        <v>0</v>
      </c>
      <c r="IJ86" s="19">
        <f t="shared" si="119"/>
        <v>0</v>
      </c>
      <c r="IK86" s="19">
        <f t="shared" si="120"/>
        <v>0</v>
      </c>
      <c r="IL86" s="19">
        <f t="shared" si="121"/>
        <v>0</v>
      </c>
      <c r="IM86" s="19">
        <f t="shared" si="122"/>
        <v>0</v>
      </c>
      <c r="IN86" s="19">
        <f t="shared" si="123"/>
        <v>0</v>
      </c>
      <c r="IO86" s="19">
        <f t="shared" si="124"/>
        <v>0</v>
      </c>
      <c r="IP86" s="19">
        <f t="shared" si="125"/>
        <v>0</v>
      </c>
      <c r="IQ86" s="19">
        <f t="shared" si="126"/>
        <v>0</v>
      </c>
      <c r="IR86" s="19">
        <f t="shared" si="127"/>
        <v>0</v>
      </c>
      <c r="IS86" s="19">
        <f t="shared" si="128"/>
        <v>0</v>
      </c>
      <c r="IT86" s="19">
        <f t="shared" si="129"/>
        <v>0</v>
      </c>
      <c r="IU86" s="19">
        <f t="shared" si="130"/>
        <v>0</v>
      </c>
      <c r="IV86" s="19">
        <f t="shared" si="131"/>
        <v>0</v>
      </c>
      <c r="IW86" s="19">
        <f t="shared" si="132"/>
        <v>0</v>
      </c>
      <c r="IX86" s="19">
        <f t="shared" si="134"/>
        <v>1</v>
      </c>
      <c r="IY86" s="22">
        <f t="shared" si="133"/>
        <v>0.8</v>
      </c>
    </row>
    <row r="87" spans="1:259" x14ac:dyDescent="0.25">
      <c r="A87" s="18" t="b">
        <f t="shared" si="89"/>
        <v>1</v>
      </c>
      <c r="B87" s="23" t="s">
        <v>844</v>
      </c>
      <c r="C87" s="20" t="s">
        <v>149</v>
      </c>
      <c r="F87" s="19">
        <v>1981.13</v>
      </c>
      <c r="H87" s="19">
        <v>10</v>
      </c>
      <c r="I87" s="19">
        <v>0</v>
      </c>
      <c r="J87" s="19">
        <v>0</v>
      </c>
      <c r="K87" s="19">
        <v>0</v>
      </c>
      <c r="L87" s="19">
        <v>0</v>
      </c>
      <c r="M87" s="19">
        <v>0</v>
      </c>
      <c r="N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M87" s="19">
        <v>0</v>
      </c>
      <c r="AN87" s="19">
        <v>0</v>
      </c>
      <c r="AO87" s="19">
        <v>0</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0</v>
      </c>
      <c r="BF87" s="19">
        <v>0</v>
      </c>
      <c r="BH87" s="19">
        <v>0</v>
      </c>
      <c r="BJ87" s="19">
        <v>0</v>
      </c>
      <c r="BK87" s="25" t="s">
        <v>35</v>
      </c>
      <c r="BL87" s="19">
        <v>2</v>
      </c>
      <c r="BM87" s="20">
        <v>1</v>
      </c>
      <c r="BN87" s="19">
        <v>1</v>
      </c>
      <c r="BO87" s="19">
        <v>1</v>
      </c>
      <c r="BP87" s="19">
        <v>0</v>
      </c>
      <c r="BQ87" s="19">
        <v>0</v>
      </c>
      <c r="BR87" s="19">
        <v>10</v>
      </c>
      <c r="BS87" s="19">
        <v>1</v>
      </c>
      <c r="BT87" s="19">
        <v>2</v>
      </c>
      <c r="BU87" s="19">
        <v>1</v>
      </c>
      <c r="BV87" s="19">
        <v>0</v>
      </c>
      <c r="BW87" s="19">
        <v>0</v>
      </c>
      <c r="BX87" s="19">
        <v>0</v>
      </c>
      <c r="BY87" s="19">
        <v>0</v>
      </c>
      <c r="BZ87" s="19">
        <v>0</v>
      </c>
      <c r="CA87" s="19">
        <v>0</v>
      </c>
      <c r="CB87" s="19">
        <v>0</v>
      </c>
      <c r="CC87" s="25" t="s">
        <v>35</v>
      </c>
      <c r="CD87" s="19">
        <v>2</v>
      </c>
      <c r="CE87" s="20">
        <v>0</v>
      </c>
      <c r="CR87" s="19">
        <v>0</v>
      </c>
      <c r="CS87" s="19">
        <v>0</v>
      </c>
      <c r="CT87" s="19">
        <v>0</v>
      </c>
      <c r="CU87" s="19">
        <v>0</v>
      </c>
      <c r="CV87" s="19">
        <v>0</v>
      </c>
      <c r="CW87" s="19">
        <v>0</v>
      </c>
      <c r="CX87" s="19">
        <v>0</v>
      </c>
      <c r="CY87" s="19">
        <v>0</v>
      </c>
      <c r="CZ87" s="19">
        <v>0</v>
      </c>
      <c r="DA87" s="19">
        <v>0</v>
      </c>
      <c r="DB87" s="19">
        <v>0</v>
      </c>
      <c r="DC87" s="19">
        <v>0</v>
      </c>
      <c r="DD87" s="19">
        <v>0</v>
      </c>
      <c r="DE87" s="19">
        <v>0</v>
      </c>
      <c r="DF87" s="19">
        <v>0</v>
      </c>
      <c r="DG87" s="19">
        <v>0</v>
      </c>
      <c r="DH87" s="19">
        <v>0</v>
      </c>
      <c r="DI87" s="19">
        <v>0</v>
      </c>
      <c r="DP87" s="19">
        <v>0</v>
      </c>
      <c r="DQ87" s="19">
        <v>0</v>
      </c>
      <c r="DR87" s="19">
        <v>0</v>
      </c>
      <c r="DS87" s="19">
        <v>0</v>
      </c>
      <c r="DT87" s="19">
        <v>0</v>
      </c>
      <c r="DU87" s="19">
        <v>0</v>
      </c>
      <c r="DV87" s="19">
        <v>0</v>
      </c>
      <c r="DW87" s="19">
        <v>0</v>
      </c>
      <c r="DX87" s="19">
        <v>0</v>
      </c>
      <c r="DY87" s="19">
        <v>0</v>
      </c>
      <c r="DZ87" s="19">
        <v>0</v>
      </c>
      <c r="EA87" s="19">
        <v>0</v>
      </c>
      <c r="EB87" s="19">
        <v>0</v>
      </c>
      <c r="EC87" s="19">
        <v>0</v>
      </c>
      <c r="ED87" s="19">
        <v>0</v>
      </c>
      <c r="EE87" s="19">
        <v>0</v>
      </c>
      <c r="EF87" s="19">
        <v>0</v>
      </c>
      <c r="EG87" s="19">
        <v>0</v>
      </c>
      <c r="EH87" s="19">
        <v>0</v>
      </c>
      <c r="EM87" s="25" t="s">
        <v>35</v>
      </c>
      <c r="EN87" s="19">
        <v>2</v>
      </c>
      <c r="EO87" s="20">
        <v>0</v>
      </c>
      <c r="EP87" s="19">
        <v>0</v>
      </c>
      <c r="EQ87" s="19">
        <v>0</v>
      </c>
      <c r="ER87" s="19">
        <v>0</v>
      </c>
      <c r="EV87" s="19">
        <v>0</v>
      </c>
      <c r="EW87" s="19">
        <v>0</v>
      </c>
      <c r="EX87" s="19">
        <v>0</v>
      </c>
      <c r="EY87" s="19">
        <v>0</v>
      </c>
      <c r="EZ87" s="19">
        <v>0</v>
      </c>
      <c r="FA87" s="19">
        <v>1</v>
      </c>
      <c r="FB87" s="19">
        <v>1</v>
      </c>
      <c r="FC87" s="19">
        <v>0</v>
      </c>
      <c r="FD87" s="19">
        <v>0</v>
      </c>
      <c r="FE87" s="19">
        <v>1</v>
      </c>
      <c r="FF87" s="19">
        <v>0</v>
      </c>
      <c r="FG87" s="19">
        <v>0</v>
      </c>
      <c r="FH87" s="19">
        <v>0</v>
      </c>
      <c r="FI87" s="19">
        <v>0</v>
      </c>
      <c r="FJ87" s="19">
        <v>0</v>
      </c>
      <c r="FK87" s="19">
        <v>0</v>
      </c>
      <c r="FO87" s="19">
        <v>0</v>
      </c>
      <c r="FR87" s="19">
        <v>0</v>
      </c>
      <c r="FT87" s="25" t="s">
        <v>150</v>
      </c>
      <c r="FU87" s="19">
        <v>2</v>
      </c>
      <c r="FV87" s="20">
        <v>3</v>
      </c>
      <c r="FW87" s="19">
        <v>1</v>
      </c>
      <c r="FX87" s="19">
        <v>1</v>
      </c>
      <c r="FY87" s="19">
        <v>1</v>
      </c>
      <c r="FZ87" s="19">
        <v>1</v>
      </c>
      <c r="GA87" s="19">
        <v>0</v>
      </c>
      <c r="GB87" s="19">
        <v>1</v>
      </c>
      <c r="GC87" s="19">
        <v>0</v>
      </c>
      <c r="GD87" s="19">
        <v>0</v>
      </c>
      <c r="GE87" s="19">
        <v>1</v>
      </c>
      <c r="GF87" s="19">
        <v>1</v>
      </c>
      <c r="GG87" s="19">
        <v>0</v>
      </c>
      <c r="GH87" s="19">
        <v>0</v>
      </c>
      <c r="GI87" s="19">
        <v>0</v>
      </c>
      <c r="GJ87" s="19">
        <v>0</v>
      </c>
      <c r="GK87" s="19">
        <v>0</v>
      </c>
      <c r="GL87" s="19">
        <v>0</v>
      </c>
      <c r="GM87" s="19">
        <v>0</v>
      </c>
      <c r="GN87" s="19">
        <v>0</v>
      </c>
      <c r="GO87" s="19">
        <v>0</v>
      </c>
      <c r="GP87" s="19">
        <v>0</v>
      </c>
      <c r="GQ87" s="19">
        <v>0</v>
      </c>
      <c r="GR87" s="19">
        <v>0</v>
      </c>
      <c r="GS87" s="19">
        <v>0</v>
      </c>
      <c r="GT87" s="19">
        <v>0</v>
      </c>
      <c r="GU87" s="19">
        <v>1</v>
      </c>
      <c r="GV87" s="19">
        <v>4</v>
      </c>
      <c r="GW87" s="19">
        <v>0</v>
      </c>
      <c r="GX87" s="19">
        <v>0</v>
      </c>
      <c r="GY87" s="19">
        <v>1</v>
      </c>
      <c r="GZ87" s="25" t="s">
        <v>35</v>
      </c>
      <c r="HA87" s="19">
        <v>0</v>
      </c>
      <c r="HC87" s="19">
        <v>2</v>
      </c>
      <c r="HD87" s="20" t="b">
        <f t="shared" si="87"/>
        <v>1</v>
      </c>
      <c r="HE87" s="21" t="b">
        <f t="shared" si="88"/>
        <v>0</v>
      </c>
      <c r="HF87" s="21" t="b">
        <f t="shared" si="90"/>
        <v>1</v>
      </c>
      <c r="HG87" s="19" t="b">
        <f t="shared" si="91"/>
        <v>0</v>
      </c>
      <c r="HH87" s="20" t="b">
        <f t="shared" si="92"/>
        <v>0</v>
      </c>
      <c r="HI87" s="19" t="b">
        <f t="shared" si="93"/>
        <v>0</v>
      </c>
      <c r="HJ87" s="19" t="b">
        <f t="shared" si="94"/>
        <v>0</v>
      </c>
      <c r="HK87" s="19" t="b">
        <f t="shared" si="95"/>
        <v>0</v>
      </c>
      <c r="HL87" s="20" t="b">
        <f t="shared" si="96"/>
        <v>0</v>
      </c>
      <c r="HM87" s="19" t="b">
        <f t="shared" si="97"/>
        <v>0</v>
      </c>
      <c r="HN87" s="19" t="b">
        <f t="shared" si="98"/>
        <v>0</v>
      </c>
      <c r="HO87" s="19" t="b">
        <f t="shared" si="99"/>
        <v>0</v>
      </c>
      <c r="HP87" s="19" t="b">
        <f t="shared" si="100"/>
        <v>0</v>
      </c>
      <c r="HQ87" s="19" t="b">
        <f t="shared" si="101"/>
        <v>0</v>
      </c>
      <c r="HR87" s="19" t="b">
        <f t="shared" si="102"/>
        <v>0</v>
      </c>
      <c r="HS87" s="20" t="b">
        <f t="shared" si="103"/>
        <v>1</v>
      </c>
      <c r="HT87" s="19" t="b">
        <f t="shared" si="104"/>
        <v>1</v>
      </c>
      <c r="HU87" s="19" t="b">
        <f t="shared" si="105"/>
        <v>0</v>
      </c>
      <c r="HV87" s="19" t="b">
        <f t="shared" si="106"/>
        <v>0</v>
      </c>
      <c r="HW87" s="19" t="b">
        <f t="shared" si="107"/>
        <v>0</v>
      </c>
      <c r="HX87" s="19" t="b">
        <f t="shared" si="108"/>
        <v>0</v>
      </c>
      <c r="HY87" s="19" t="b">
        <f t="shared" si="109"/>
        <v>0</v>
      </c>
      <c r="HZ87" s="19" t="b">
        <f t="shared" si="110"/>
        <v>0</v>
      </c>
      <c r="IA87" s="20" t="b">
        <f t="shared" si="111"/>
        <v>0</v>
      </c>
      <c r="IB87" s="21" t="b">
        <f t="shared" si="112"/>
        <v>0</v>
      </c>
      <c r="IC87" s="19" t="b">
        <f t="shared" si="113"/>
        <v>1</v>
      </c>
      <c r="ID87" s="19" t="b">
        <f t="shared" si="114"/>
        <v>0</v>
      </c>
      <c r="IE87" s="19" t="b">
        <f t="shared" si="115"/>
        <v>0</v>
      </c>
      <c r="IF87" s="19" t="b">
        <f t="shared" si="116"/>
        <v>0</v>
      </c>
      <c r="IG87" s="19" t="b">
        <f t="shared" si="135"/>
        <v>1</v>
      </c>
      <c r="IH87" s="20">
        <f t="shared" si="117"/>
        <v>0</v>
      </c>
      <c r="II87" s="19">
        <f t="shared" si="118"/>
        <v>0</v>
      </c>
      <c r="IJ87" s="19">
        <f t="shared" si="119"/>
        <v>0</v>
      </c>
      <c r="IK87" s="19">
        <f t="shared" si="120"/>
        <v>0</v>
      </c>
      <c r="IL87" s="19">
        <f t="shared" si="121"/>
        <v>0</v>
      </c>
      <c r="IM87" s="19">
        <f t="shared" si="122"/>
        <v>0</v>
      </c>
      <c r="IN87" s="19">
        <f t="shared" si="123"/>
        <v>0</v>
      </c>
      <c r="IO87" s="19">
        <f t="shared" si="124"/>
        <v>0</v>
      </c>
      <c r="IP87" s="19">
        <f t="shared" si="125"/>
        <v>0</v>
      </c>
      <c r="IQ87" s="19">
        <f t="shared" si="126"/>
        <v>0</v>
      </c>
      <c r="IR87" s="19">
        <f t="shared" si="127"/>
        <v>0</v>
      </c>
      <c r="IS87" s="19">
        <f t="shared" si="128"/>
        <v>0</v>
      </c>
      <c r="IT87" s="19">
        <f t="shared" si="129"/>
        <v>0</v>
      </c>
      <c r="IU87" s="19">
        <f t="shared" si="130"/>
        <v>0</v>
      </c>
      <c r="IV87" s="19">
        <f t="shared" si="131"/>
        <v>0</v>
      </c>
      <c r="IW87" s="19">
        <f t="shared" si="132"/>
        <v>16</v>
      </c>
      <c r="IX87" s="19">
        <f t="shared" si="134"/>
        <v>16</v>
      </c>
      <c r="IY87" s="22">
        <f t="shared" si="133"/>
        <v>7.43801652892562E-2</v>
      </c>
    </row>
    <row r="88" spans="1:259" x14ac:dyDescent="0.25">
      <c r="A88" s="18" t="b">
        <f t="shared" si="89"/>
        <v>1</v>
      </c>
      <c r="B88" s="23" t="s">
        <v>844</v>
      </c>
      <c r="C88" s="20" t="s">
        <v>151</v>
      </c>
      <c r="F88" s="19">
        <v>1981.29</v>
      </c>
      <c r="H88" s="19">
        <v>100</v>
      </c>
      <c r="I88" s="19">
        <v>1</v>
      </c>
      <c r="J88" s="19">
        <v>0</v>
      </c>
      <c r="K88" s="19">
        <v>0</v>
      </c>
      <c r="L88" s="19">
        <v>1</v>
      </c>
      <c r="M88" s="19">
        <v>0</v>
      </c>
      <c r="N88" s="19">
        <v>1</v>
      </c>
      <c r="O88" s="19">
        <v>1</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I88" s="19">
        <v>0</v>
      </c>
      <c r="AK88" s="19">
        <v>0</v>
      </c>
      <c r="AL88" s="25" t="s">
        <v>35</v>
      </c>
      <c r="AN88" s="19">
        <v>0</v>
      </c>
      <c r="AO88" s="19">
        <v>0</v>
      </c>
      <c r="AP88" s="19">
        <v>0</v>
      </c>
      <c r="AQ88" s="19">
        <v>0</v>
      </c>
      <c r="AR88" s="19">
        <v>0</v>
      </c>
      <c r="AS88" s="19">
        <v>0</v>
      </c>
      <c r="AT88" s="19">
        <v>0</v>
      </c>
      <c r="AU88" s="19">
        <v>0</v>
      </c>
      <c r="AV88" s="19">
        <v>0</v>
      </c>
      <c r="AW88" s="19">
        <v>0</v>
      </c>
      <c r="AX88" s="19">
        <v>0</v>
      </c>
      <c r="AY88" s="19">
        <v>0</v>
      </c>
      <c r="AZ88" s="19">
        <v>0</v>
      </c>
      <c r="BA88" s="19">
        <v>0</v>
      </c>
      <c r="BB88" s="19">
        <v>0</v>
      </c>
      <c r="BC88" s="19">
        <v>0</v>
      </c>
      <c r="BD88" s="19">
        <v>0</v>
      </c>
      <c r="BE88" s="19">
        <v>0</v>
      </c>
      <c r="BF88" s="19">
        <v>0</v>
      </c>
      <c r="BL88" s="19">
        <v>2</v>
      </c>
      <c r="BM88" s="20">
        <v>1</v>
      </c>
      <c r="BN88" s="19">
        <v>1</v>
      </c>
      <c r="BO88" s="19">
        <v>1</v>
      </c>
      <c r="BP88" s="19">
        <v>0</v>
      </c>
      <c r="BQ88" s="19">
        <v>0</v>
      </c>
      <c r="BR88" s="19">
        <v>4</v>
      </c>
      <c r="BS88" s="19">
        <v>1</v>
      </c>
      <c r="BT88" s="19">
        <v>2</v>
      </c>
      <c r="BU88" s="19">
        <v>3</v>
      </c>
      <c r="BV88" s="19">
        <v>0</v>
      </c>
      <c r="BW88" s="19">
        <v>0</v>
      </c>
      <c r="BX88" s="19">
        <v>1</v>
      </c>
      <c r="BY88" s="19">
        <v>0</v>
      </c>
      <c r="BZ88" s="19">
        <v>0</v>
      </c>
      <c r="CA88" s="19">
        <v>0</v>
      </c>
      <c r="CB88" s="19">
        <v>0</v>
      </c>
      <c r="CC88" s="25" t="s">
        <v>35</v>
      </c>
      <c r="CD88" s="19">
        <v>2</v>
      </c>
      <c r="CE88" s="20">
        <v>1</v>
      </c>
      <c r="CH88" s="19">
        <v>1981.23</v>
      </c>
      <c r="CJ88" s="19">
        <v>90</v>
      </c>
      <c r="CK88" s="19">
        <v>1</v>
      </c>
      <c r="CL88" s="19">
        <v>0</v>
      </c>
      <c r="CM88" s="19">
        <v>0</v>
      </c>
      <c r="CN88" s="19">
        <v>1</v>
      </c>
      <c r="CO88" s="19">
        <v>0</v>
      </c>
      <c r="CP88" s="19">
        <v>1</v>
      </c>
      <c r="CQ88" s="19">
        <v>1</v>
      </c>
      <c r="CR88" s="19">
        <v>0</v>
      </c>
      <c r="CS88" s="19">
        <v>0</v>
      </c>
      <c r="CT88" s="19">
        <v>0</v>
      </c>
      <c r="CU88" s="19">
        <v>0</v>
      </c>
      <c r="CV88" s="19">
        <v>0</v>
      </c>
      <c r="CW88" s="19">
        <v>0</v>
      </c>
      <c r="CX88" s="19">
        <v>0</v>
      </c>
      <c r="CY88" s="19">
        <v>0</v>
      </c>
      <c r="CZ88" s="19">
        <v>0</v>
      </c>
      <c r="DA88" s="19">
        <v>0</v>
      </c>
      <c r="DB88" s="19">
        <v>0</v>
      </c>
      <c r="DC88" s="19">
        <v>0</v>
      </c>
      <c r="DD88" s="19">
        <v>0</v>
      </c>
      <c r="DE88" s="19">
        <v>0</v>
      </c>
      <c r="DF88" s="19">
        <v>0</v>
      </c>
      <c r="DG88" s="19">
        <v>0</v>
      </c>
      <c r="DH88" s="19">
        <v>0</v>
      </c>
      <c r="DI88" s="19">
        <v>0</v>
      </c>
      <c r="DK88" s="19">
        <v>1</v>
      </c>
      <c r="DL88" s="19">
        <v>66</v>
      </c>
      <c r="DM88" s="19">
        <v>0</v>
      </c>
      <c r="DN88" s="25" t="s">
        <v>35</v>
      </c>
      <c r="DP88" s="19">
        <v>0</v>
      </c>
      <c r="DQ88" s="19">
        <v>0</v>
      </c>
      <c r="DR88" s="19">
        <v>0</v>
      </c>
      <c r="DS88" s="19">
        <v>0</v>
      </c>
      <c r="DT88" s="19">
        <v>0</v>
      </c>
      <c r="DU88" s="19">
        <v>0</v>
      </c>
      <c r="DV88" s="19">
        <v>0</v>
      </c>
      <c r="DW88" s="19">
        <v>0</v>
      </c>
      <c r="DX88" s="19">
        <v>0</v>
      </c>
      <c r="DY88" s="19">
        <v>0</v>
      </c>
      <c r="DZ88" s="19">
        <v>0</v>
      </c>
      <c r="EA88" s="19">
        <v>0</v>
      </c>
      <c r="EB88" s="19">
        <v>0</v>
      </c>
      <c r="EC88" s="19">
        <v>0</v>
      </c>
      <c r="ED88" s="19">
        <v>0</v>
      </c>
      <c r="EE88" s="19">
        <v>0</v>
      </c>
      <c r="EF88" s="19">
        <v>0</v>
      </c>
      <c r="EG88" s="19">
        <v>0</v>
      </c>
      <c r="EH88" s="19">
        <v>0</v>
      </c>
      <c r="EN88" s="19">
        <v>2</v>
      </c>
      <c r="EO88" s="20">
        <v>0</v>
      </c>
      <c r="EP88" s="19">
        <v>0</v>
      </c>
      <c r="EQ88" s="19">
        <v>0</v>
      </c>
      <c r="ER88" s="19">
        <v>0</v>
      </c>
      <c r="EV88" s="19">
        <v>0</v>
      </c>
      <c r="EW88" s="19">
        <v>0</v>
      </c>
      <c r="EX88" s="19">
        <v>1</v>
      </c>
      <c r="EY88" s="19">
        <v>0</v>
      </c>
      <c r="EZ88" s="19">
        <v>0</v>
      </c>
      <c r="FA88" s="19">
        <v>0</v>
      </c>
      <c r="FB88" s="19">
        <v>0</v>
      </c>
      <c r="FC88" s="19">
        <v>0</v>
      </c>
      <c r="FD88" s="19">
        <v>0</v>
      </c>
      <c r="FE88" s="19">
        <v>0</v>
      </c>
      <c r="FF88" s="19">
        <v>1</v>
      </c>
      <c r="FG88" s="19">
        <v>0</v>
      </c>
      <c r="FH88" s="19">
        <v>1</v>
      </c>
      <c r="FI88" s="19">
        <v>0</v>
      </c>
      <c r="FJ88" s="19">
        <v>0</v>
      </c>
      <c r="FK88" s="19">
        <v>0</v>
      </c>
      <c r="FO88" s="19">
        <v>0</v>
      </c>
      <c r="FR88" s="19">
        <v>0</v>
      </c>
      <c r="FT88" s="25" t="s">
        <v>35</v>
      </c>
      <c r="FU88" s="19">
        <v>2</v>
      </c>
      <c r="FV88" s="20">
        <v>3</v>
      </c>
      <c r="FW88" s="19">
        <v>1</v>
      </c>
      <c r="FX88" s="19">
        <v>3</v>
      </c>
      <c r="GA88" s="19">
        <v>0</v>
      </c>
      <c r="GB88" s="19">
        <v>1</v>
      </c>
      <c r="GC88" s="19">
        <v>1</v>
      </c>
      <c r="GD88" s="19">
        <v>0</v>
      </c>
      <c r="GE88" s="19">
        <v>1</v>
      </c>
      <c r="GF88" s="19">
        <v>1</v>
      </c>
      <c r="GG88" s="19">
        <v>1</v>
      </c>
      <c r="GH88" s="19">
        <v>1</v>
      </c>
      <c r="GI88" s="19">
        <v>1</v>
      </c>
      <c r="GJ88" s="19">
        <v>0</v>
      </c>
      <c r="GK88" s="19">
        <v>1</v>
      </c>
      <c r="GL88" s="19">
        <v>0</v>
      </c>
      <c r="GM88" s="19">
        <v>0</v>
      </c>
      <c r="GN88" s="19">
        <v>0</v>
      </c>
      <c r="GO88" s="19">
        <v>0</v>
      </c>
      <c r="GP88" s="19">
        <v>0</v>
      </c>
      <c r="GQ88" s="19">
        <v>0</v>
      </c>
      <c r="GR88" s="19">
        <v>0</v>
      </c>
      <c r="GS88" s="19">
        <v>0</v>
      </c>
      <c r="GT88" s="19">
        <v>0</v>
      </c>
      <c r="GU88" s="19">
        <v>1</v>
      </c>
      <c r="GV88" s="19">
        <v>1</v>
      </c>
      <c r="GW88" s="19">
        <v>1</v>
      </c>
      <c r="GX88" s="19">
        <v>1</v>
      </c>
      <c r="GY88" s="19">
        <v>1</v>
      </c>
      <c r="GZ88" s="25" t="s">
        <v>152</v>
      </c>
      <c r="HA88" s="19">
        <v>0</v>
      </c>
      <c r="HC88" s="19">
        <v>2</v>
      </c>
      <c r="HD88" s="20" t="b">
        <f t="shared" si="87"/>
        <v>1</v>
      </c>
      <c r="HE88" s="21" t="b">
        <f t="shared" si="88"/>
        <v>0</v>
      </c>
      <c r="HF88" s="21" t="b">
        <f t="shared" si="90"/>
        <v>1</v>
      </c>
      <c r="HG88" s="19" t="b">
        <f t="shared" si="91"/>
        <v>1</v>
      </c>
      <c r="HH88" s="20" t="b">
        <f t="shared" si="92"/>
        <v>0</v>
      </c>
      <c r="HI88" s="19" t="b">
        <f t="shared" si="93"/>
        <v>0</v>
      </c>
      <c r="HJ88" s="19" t="b">
        <f t="shared" si="94"/>
        <v>1</v>
      </c>
      <c r="HK88" s="19" t="b">
        <f t="shared" si="95"/>
        <v>0</v>
      </c>
      <c r="HL88" s="20" t="b">
        <f t="shared" si="96"/>
        <v>1</v>
      </c>
      <c r="HM88" s="19" t="b">
        <f t="shared" si="97"/>
        <v>1</v>
      </c>
      <c r="HN88" s="19" t="b">
        <f t="shared" si="98"/>
        <v>0</v>
      </c>
      <c r="HO88" s="19" t="b">
        <f t="shared" si="99"/>
        <v>0</v>
      </c>
      <c r="HP88" s="19" t="b">
        <f t="shared" si="100"/>
        <v>0</v>
      </c>
      <c r="HQ88" s="19" t="b">
        <f t="shared" si="101"/>
        <v>0</v>
      </c>
      <c r="HR88" s="19" t="b">
        <f t="shared" si="102"/>
        <v>1</v>
      </c>
      <c r="HS88" s="20" t="b">
        <f t="shared" si="103"/>
        <v>0</v>
      </c>
      <c r="HT88" s="19" t="b">
        <f t="shared" si="104"/>
        <v>0</v>
      </c>
      <c r="HU88" s="19" t="b">
        <f t="shared" si="105"/>
        <v>0</v>
      </c>
      <c r="HV88" s="19" t="b">
        <f t="shared" si="106"/>
        <v>0</v>
      </c>
      <c r="HW88" s="19" t="b">
        <f t="shared" si="107"/>
        <v>0</v>
      </c>
      <c r="HX88" s="19" t="b">
        <f t="shared" si="108"/>
        <v>0</v>
      </c>
      <c r="HY88" s="19" t="b">
        <f t="shared" si="109"/>
        <v>0</v>
      </c>
      <c r="HZ88" s="19" t="b">
        <f t="shared" si="110"/>
        <v>0</v>
      </c>
      <c r="IA88" s="20" t="b">
        <f t="shared" si="111"/>
        <v>1</v>
      </c>
      <c r="IB88" s="21" t="b">
        <f t="shared" si="112"/>
        <v>1</v>
      </c>
      <c r="IC88" s="19" t="b">
        <f t="shared" si="113"/>
        <v>0</v>
      </c>
      <c r="ID88" s="19" t="b">
        <f t="shared" si="114"/>
        <v>0</v>
      </c>
      <c r="IE88" s="19" t="b">
        <f t="shared" si="115"/>
        <v>0</v>
      </c>
      <c r="IF88" s="19" t="b">
        <f t="shared" si="116"/>
        <v>0</v>
      </c>
      <c r="IG88" s="19" t="b">
        <f t="shared" si="135"/>
        <v>0</v>
      </c>
      <c r="IH88" s="20">
        <f t="shared" si="117"/>
        <v>0</v>
      </c>
      <c r="II88" s="19">
        <f t="shared" si="118"/>
        <v>0</v>
      </c>
      <c r="IJ88" s="19">
        <f t="shared" si="119"/>
        <v>0</v>
      </c>
      <c r="IK88" s="19">
        <f t="shared" si="120"/>
        <v>0</v>
      </c>
      <c r="IL88" s="19">
        <f t="shared" si="121"/>
        <v>0</v>
      </c>
      <c r="IM88" s="19">
        <f t="shared" si="122"/>
        <v>0</v>
      </c>
      <c r="IN88" s="19">
        <f t="shared" si="123"/>
        <v>0</v>
      </c>
      <c r="IO88" s="19">
        <f t="shared" si="124"/>
        <v>0</v>
      </c>
      <c r="IP88" s="19">
        <f t="shared" si="125"/>
        <v>0</v>
      </c>
      <c r="IQ88" s="19">
        <f t="shared" si="126"/>
        <v>0</v>
      </c>
      <c r="IR88" s="19">
        <f t="shared" si="127"/>
        <v>0</v>
      </c>
      <c r="IS88" s="19">
        <f t="shared" si="128"/>
        <v>0</v>
      </c>
      <c r="IT88" s="19">
        <f t="shared" si="129"/>
        <v>0</v>
      </c>
      <c r="IU88" s="19">
        <f t="shared" si="130"/>
        <v>14</v>
      </c>
      <c r="IV88" s="19">
        <f t="shared" si="131"/>
        <v>0</v>
      </c>
      <c r="IW88" s="19">
        <f t="shared" si="132"/>
        <v>0</v>
      </c>
      <c r="IX88" s="19">
        <f t="shared" si="134"/>
        <v>14</v>
      </c>
      <c r="IY88" s="22">
        <f t="shared" si="133"/>
        <v>0.66176470588235292</v>
      </c>
    </row>
    <row r="89" spans="1:259" x14ac:dyDescent="0.25">
      <c r="A89" s="18" t="b">
        <f t="shared" si="89"/>
        <v>1</v>
      </c>
      <c r="B89" s="23" t="s">
        <v>844</v>
      </c>
      <c r="C89" s="20" t="s">
        <v>153</v>
      </c>
      <c r="H89" s="19">
        <v>75</v>
      </c>
      <c r="I89" s="19">
        <v>1</v>
      </c>
      <c r="J89" s="19">
        <v>1</v>
      </c>
      <c r="K89" s="19">
        <v>0</v>
      </c>
      <c r="L89" s="19">
        <v>1</v>
      </c>
      <c r="M89" s="19">
        <v>0</v>
      </c>
      <c r="N89" s="19">
        <v>1</v>
      </c>
      <c r="O89" s="19">
        <v>1</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I89" s="19">
        <v>0</v>
      </c>
      <c r="AK89" s="19">
        <v>0</v>
      </c>
      <c r="AL89" s="25" t="s">
        <v>35</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0</v>
      </c>
      <c r="BE89" s="19">
        <v>0</v>
      </c>
      <c r="BF89" s="19">
        <v>0</v>
      </c>
      <c r="BL89" s="19">
        <v>2</v>
      </c>
      <c r="BM89" s="20">
        <v>1</v>
      </c>
      <c r="BN89" s="19">
        <v>1</v>
      </c>
      <c r="BO89" s="19">
        <v>1</v>
      </c>
      <c r="BP89" s="19">
        <v>0</v>
      </c>
      <c r="BQ89" s="19">
        <v>0</v>
      </c>
      <c r="BR89" s="19">
        <v>12</v>
      </c>
      <c r="BS89" s="19">
        <v>1</v>
      </c>
      <c r="BT89" s="19">
        <v>2</v>
      </c>
      <c r="BU89" s="19">
        <v>1</v>
      </c>
      <c r="BV89" s="19">
        <v>0</v>
      </c>
      <c r="BW89" s="19">
        <v>0</v>
      </c>
      <c r="BX89" s="19">
        <v>0</v>
      </c>
      <c r="BY89" s="19">
        <v>0</v>
      </c>
      <c r="BZ89" s="19">
        <v>0</v>
      </c>
      <c r="CA89" s="19">
        <v>0</v>
      </c>
      <c r="CB89" s="19">
        <v>0</v>
      </c>
      <c r="CC89" s="25" t="s">
        <v>35</v>
      </c>
      <c r="CD89" s="19">
        <v>2</v>
      </c>
      <c r="CE89" s="20">
        <v>1</v>
      </c>
      <c r="CH89" s="19">
        <v>1981.23</v>
      </c>
      <c r="CJ89" s="19">
        <v>85</v>
      </c>
      <c r="CK89" s="19">
        <v>1</v>
      </c>
      <c r="CL89" s="19">
        <v>1</v>
      </c>
      <c r="CM89" s="19">
        <v>0</v>
      </c>
      <c r="CN89" s="19">
        <v>1</v>
      </c>
      <c r="CO89" s="19">
        <v>0</v>
      </c>
      <c r="CP89" s="19">
        <v>1</v>
      </c>
      <c r="CQ89" s="19">
        <v>1</v>
      </c>
      <c r="CR89" s="19">
        <v>0</v>
      </c>
      <c r="CS89" s="19">
        <v>0</v>
      </c>
      <c r="CT89" s="19">
        <v>0</v>
      </c>
      <c r="CU89" s="19">
        <v>0</v>
      </c>
      <c r="CV89" s="19">
        <v>0</v>
      </c>
      <c r="CW89" s="19">
        <v>0</v>
      </c>
      <c r="CX89" s="19">
        <v>0</v>
      </c>
      <c r="CY89" s="19">
        <v>0</v>
      </c>
      <c r="CZ89" s="19">
        <v>0</v>
      </c>
      <c r="DA89" s="19">
        <v>0</v>
      </c>
      <c r="DB89" s="19">
        <v>0</v>
      </c>
      <c r="DC89" s="19">
        <v>0</v>
      </c>
      <c r="DD89" s="19">
        <v>0</v>
      </c>
      <c r="DE89" s="19">
        <v>0</v>
      </c>
      <c r="DF89" s="19">
        <v>0</v>
      </c>
      <c r="DG89" s="19">
        <v>0</v>
      </c>
      <c r="DH89" s="19">
        <v>0</v>
      </c>
      <c r="DI89" s="19">
        <v>0</v>
      </c>
      <c r="DK89" s="19">
        <v>1</v>
      </c>
      <c r="DL89" s="19">
        <v>77</v>
      </c>
      <c r="DM89" s="19">
        <v>0</v>
      </c>
      <c r="DN89" s="25" t="s">
        <v>35</v>
      </c>
      <c r="DP89" s="19">
        <v>0</v>
      </c>
      <c r="DQ89" s="19">
        <v>0</v>
      </c>
      <c r="DR89" s="19">
        <v>0</v>
      </c>
      <c r="DS89" s="19">
        <v>0</v>
      </c>
      <c r="DT89" s="19">
        <v>0</v>
      </c>
      <c r="DU89" s="19">
        <v>0</v>
      </c>
      <c r="DV89" s="19">
        <v>0</v>
      </c>
      <c r="DW89" s="19">
        <v>0</v>
      </c>
      <c r="DX89" s="19">
        <v>0</v>
      </c>
      <c r="DY89" s="19">
        <v>0</v>
      </c>
      <c r="DZ89" s="19">
        <v>0</v>
      </c>
      <c r="EA89" s="19">
        <v>0</v>
      </c>
      <c r="EB89" s="19">
        <v>0</v>
      </c>
      <c r="EC89" s="19">
        <v>0</v>
      </c>
      <c r="ED89" s="19">
        <v>0</v>
      </c>
      <c r="EE89" s="19">
        <v>0</v>
      </c>
      <c r="EF89" s="19">
        <v>0</v>
      </c>
      <c r="EG89" s="19">
        <v>0</v>
      </c>
      <c r="EH89" s="19">
        <v>0</v>
      </c>
      <c r="EN89" s="19">
        <v>2</v>
      </c>
      <c r="EO89" s="20">
        <v>1</v>
      </c>
      <c r="EP89" s="19">
        <v>0</v>
      </c>
      <c r="EQ89" s="19">
        <v>1</v>
      </c>
      <c r="ER89" s="19">
        <v>1</v>
      </c>
      <c r="ES89" s="19">
        <v>0</v>
      </c>
      <c r="ET89" s="19">
        <v>1</v>
      </c>
      <c r="EU89" s="19">
        <v>1</v>
      </c>
      <c r="EV89" s="19">
        <v>0</v>
      </c>
      <c r="EW89" s="19">
        <v>0</v>
      </c>
      <c r="EX89" s="19">
        <v>0</v>
      </c>
      <c r="EY89" s="19">
        <v>0</v>
      </c>
      <c r="EZ89" s="19">
        <v>0</v>
      </c>
      <c r="FA89" s="19">
        <v>0</v>
      </c>
      <c r="FB89" s="19">
        <v>0</v>
      </c>
      <c r="FC89" s="19">
        <v>0</v>
      </c>
      <c r="FD89" s="19">
        <v>0</v>
      </c>
      <c r="FE89" s="19">
        <v>1</v>
      </c>
      <c r="FF89" s="19">
        <v>1</v>
      </c>
      <c r="FG89" s="19">
        <v>1</v>
      </c>
      <c r="FH89" s="19">
        <v>0</v>
      </c>
      <c r="FI89" s="19">
        <v>1</v>
      </c>
      <c r="FJ89" s="19">
        <v>0</v>
      </c>
      <c r="FK89" s="19">
        <v>0</v>
      </c>
      <c r="FO89" s="19">
        <v>1</v>
      </c>
      <c r="FP89" s="19">
        <v>2</v>
      </c>
      <c r="FQ89" s="19">
        <v>2</v>
      </c>
      <c r="FR89" s="19">
        <v>0</v>
      </c>
      <c r="FT89" s="25" t="s">
        <v>154</v>
      </c>
      <c r="FU89" s="19">
        <v>2</v>
      </c>
      <c r="FV89" s="20">
        <v>3</v>
      </c>
      <c r="FW89" s="19">
        <v>1</v>
      </c>
      <c r="FX89" s="19">
        <v>1</v>
      </c>
      <c r="FY89" s="19">
        <v>1</v>
      </c>
      <c r="FZ89" s="19">
        <v>1</v>
      </c>
      <c r="GA89" s="19">
        <v>1</v>
      </c>
      <c r="GB89" s="19">
        <v>1</v>
      </c>
      <c r="GC89" s="19">
        <v>1</v>
      </c>
      <c r="GD89" s="19">
        <v>0</v>
      </c>
      <c r="GE89" s="19">
        <v>1</v>
      </c>
      <c r="GF89" s="19">
        <v>1</v>
      </c>
      <c r="GG89" s="19">
        <v>1</v>
      </c>
      <c r="GH89" s="19">
        <v>0</v>
      </c>
      <c r="GI89" s="19">
        <v>1</v>
      </c>
      <c r="GJ89" s="19">
        <v>0</v>
      </c>
      <c r="GK89" s="19">
        <v>1</v>
      </c>
      <c r="GL89" s="19">
        <v>0</v>
      </c>
      <c r="GM89" s="19">
        <v>0</v>
      </c>
      <c r="GN89" s="19">
        <v>0</v>
      </c>
      <c r="GO89" s="19">
        <v>0</v>
      </c>
      <c r="GP89" s="19">
        <v>0</v>
      </c>
      <c r="GQ89" s="19">
        <v>0</v>
      </c>
      <c r="GR89" s="19">
        <v>0</v>
      </c>
      <c r="GS89" s="19">
        <v>0</v>
      </c>
      <c r="GT89" s="19">
        <v>1</v>
      </c>
      <c r="GU89" s="19">
        <v>0</v>
      </c>
      <c r="GV89" s="19">
        <v>1</v>
      </c>
      <c r="GW89" s="19">
        <v>1</v>
      </c>
      <c r="GX89" s="19">
        <v>1</v>
      </c>
      <c r="GY89" s="19">
        <v>18</v>
      </c>
      <c r="GZ89" s="25" t="s">
        <v>155</v>
      </c>
      <c r="HA89" s="19">
        <v>0</v>
      </c>
      <c r="HC89" s="19">
        <v>2</v>
      </c>
      <c r="HD89" s="20" t="b">
        <f t="shared" si="87"/>
        <v>1</v>
      </c>
      <c r="HE89" s="21" t="b">
        <f t="shared" si="88"/>
        <v>0</v>
      </c>
      <c r="HF89" s="21" t="b">
        <f t="shared" si="90"/>
        <v>1</v>
      </c>
      <c r="HG89" s="19" t="b">
        <f t="shared" si="91"/>
        <v>0</v>
      </c>
      <c r="HH89" s="20" t="b">
        <f t="shared" si="92"/>
        <v>1</v>
      </c>
      <c r="HI89" s="19" t="b">
        <f t="shared" si="93"/>
        <v>0</v>
      </c>
      <c r="HJ89" s="19" t="b">
        <f t="shared" si="94"/>
        <v>1</v>
      </c>
      <c r="HK89" s="19" t="b">
        <f t="shared" si="95"/>
        <v>0</v>
      </c>
      <c r="HL89" s="20" t="b">
        <f t="shared" si="96"/>
        <v>1</v>
      </c>
      <c r="HM89" s="19" t="b">
        <f t="shared" si="97"/>
        <v>1</v>
      </c>
      <c r="HN89" s="19" t="b">
        <f t="shared" si="98"/>
        <v>0</v>
      </c>
      <c r="HO89" s="19" t="b">
        <f t="shared" si="99"/>
        <v>0</v>
      </c>
      <c r="HP89" s="19" t="b">
        <f t="shared" si="100"/>
        <v>0</v>
      </c>
      <c r="HQ89" s="19" t="b">
        <f t="shared" si="101"/>
        <v>0</v>
      </c>
      <c r="HR89" s="19" t="b">
        <f t="shared" si="102"/>
        <v>1</v>
      </c>
      <c r="HS89" s="20" t="b">
        <f t="shared" si="103"/>
        <v>0</v>
      </c>
      <c r="HT89" s="19" t="b">
        <f t="shared" si="104"/>
        <v>0</v>
      </c>
      <c r="HU89" s="19" t="b">
        <f t="shared" si="105"/>
        <v>0</v>
      </c>
      <c r="HV89" s="19" t="b">
        <f t="shared" si="106"/>
        <v>0</v>
      </c>
      <c r="HW89" s="19" t="b">
        <f t="shared" si="107"/>
        <v>0</v>
      </c>
      <c r="HX89" s="19" t="b">
        <f t="shared" si="108"/>
        <v>0</v>
      </c>
      <c r="HY89" s="19" t="b">
        <f t="shared" si="109"/>
        <v>0</v>
      </c>
      <c r="HZ89" s="19" t="b">
        <f t="shared" si="110"/>
        <v>0</v>
      </c>
      <c r="IA89" s="20" t="b">
        <f t="shared" si="111"/>
        <v>1</v>
      </c>
      <c r="IB89" s="21" t="b">
        <f t="shared" si="112"/>
        <v>1</v>
      </c>
      <c r="IC89" s="19" t="b">
        <f t="shared" si="113"/>
        <v>0</v>
      </c>
      <c r="ID89" s="19" t="b">
        <f t="shared" si="114"/>
        <v>0</v>
      </c>
      <c r="IE89" s="19" t="b">
        <f t="shared" si="115"/>
        <v>1</v>
      </c>
      <c r="IF89" s="19" t="b">
        <f t="shared" si="116"/>
        <v>1</v>
      </c>
      <c r="IG89" s="19" t="b">
        <f t="shared" si="135"/>
        <v>0</v>
      </c>
      <c r="IH89" s="20">
        <f t="shared" si="117"/>
        <v>0</v>
      </c>
      <c r="II89" s="19">
        <f t="shared" si="118"/>
        <v>0</v>
      </c>
      <c r="IJ89" s="19">
        <f t="shared" si="119"/>
        <v>0</v>
      </c>
      <c r="IK89" s="19">
        <f t="shared" si="120"/>
        <v>0</v>
      </c>
      <c r="IL89" s="19">
        <f t="shared" si="121"/>
        <v>0</v>
      </c>
      <c r="IM89" s="19">
        <f t="shared" si="122"/>
        <v>6</v>
      </c>
      <c r="IN89" s="19">
        <f t="shared" si="123"/>
        <v>0</v>
      </c>
      <c r="IO89" s="19">
        <f t="shared" si="124"/>
        <v>0</v>
      </c>
      <c r="IP89" s="19">
        <f t="shared" si="125"/>
        <v>0</v>
      </c>
      <c r="IQ89" s="19">
        <f t="shared" si="126"/>
        <v>0</v>
      </c>
      <c r="IR89" s="19">
        <f t="shared" si="127"/>
        <v>0</v>
      </c>
      <c r="IS89" s="19">
        <f t="shared" si="128"/>
        <v>0</v>
      </c>
      <c r="IT89" s="19">
        <f t="shared" si="129"/>
        <v>0</v>
      </c>
      <c r="IU89" s="19">
        <f t="shared" si="130"/>
        <v>0</v>
      </c>
      <c r="IV89" s="19">
        <f t="shared" si="131"/>
        <v>0</v>
      </c>
      <c r="IW89" s="19">
        <f t="shared" si="132"/>
        <v>0</v>
      </c>
      <c r="IX89" s="19">
        <f t="shared" si="134"/>
        <v>6</v>
      </c>
      <c r="IY89" s="22">
        <f t="shared" si="133"/>
        <v>0.765625</v>
      </c>
    </row>
    <row r="90" spans="1:259" x14ac:dyDescent="0.25">
      <c r="A90" s="18" t="b">
        <f t="shared" si="89"/>
        <v>1</v>
      </c>
      <c r="B90" s="23" t="s">
        <v>844</v>
      </c>
      <c r="C90" s="20" t="s">
        <v>156</v>
      </c>
      <c r="F90" s="19">
        <v>1981.14</v>
      </c>
      <c r="H90" s="19">
        <v>30</v>
      </c>
      <c r="I90" s="19">
        <v>1</v>
      </c>
      <c r="J90" s="19">
        <v>0</v>
      </c>
      <c r="K90" s="19">
        <v>0</v>
      </c>
      <c r="L90" s="19">
        <v>0</v>
      </c>
      <c r="M90" s="19">
        <v>0</v>
      </c>
      <c r="N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M90" s="19">
        <v>1</v>
      </c>
      <c r="AN90" s="19">
        <v>0</v>
      </c>
      <c r="AO90" s="19">
        <v>0</v>
      </c>
      <c r="AP90" s="19">
        <v>0</v>
      </c>
      <c r="AQ90" s="19">
        <v>1</v>
      </c>
      <c r="AR90" s="19">
        <v>0</v>
      </c>
      <c r="AS90" s="19">
        <v>0</v>
      </c>
      <c r="AT90" s="19">
        <v>0</v>
      </c>
      <c r="AU90" s="19">
        <v>0</v>
      </c>
      <c r="AV90" s="19">
        <v>0</v>
      </c>
      <c r="AW90" s="19">
        <v>0</v>
      </c>
      <c r="AX90" s="19">
        <v>0</v>
      </c>
      <c r="AY90" s="19">
        <v>0</v>
      </c>
      <c r="AZ90" s="19">
        <v>0</v>
      </c>
      <c r="BA90" s="19">
        <v>0</v>
      </c>
      <c r="BB90" s="19">
        <v>0</v>
      </c>
      <c r="BC90" s="19">
        <v>0</v>
      </c>
      <c r="BD90" s="19">
        <v>0</v>
      </c>
      <c r="BE90" s="19">
        <v>0</v>
      </c>
      <c r="BF90" s="19">
        <v>1</v>
      </c>
      <c r="BG90" s="25" t="s">
        <v>697</v>
      </c>
      <c r="BH90" s="19">
        <v>0</v>
      </c>
      <c r="BJ90" s="19">
        <v>0</v>
      </c>
      <c r="BK90" s="25" t="s">
        <v>35</v>
      </c>
      <c r="BL90" s="19">
        <v>2</v>
      </c>
      <c r="BM90" s="20">
        <v>1</v>
      </c>
      <c r="BN90" s="19">
        <v>1</v>
      </c>
      <c r="BO90" s="19">
        <v>1</v>
      </c>
      <c r="BP90" s="19">
        <v>0</v>
      </c>
      <c r="BQ90" s="19">
        <v>0</v>
      </c>
      <c r="BR90" s="19">
        <v>6</v>
      </c>
      <c r="BS90" s="19">
        <v>1</v>
      </c>
      <c r="BT90" s="19">
        <v>2</v>
      </c>
      <c r="BU90" s="19">
        <v>1</v>
      </c>
      <c r="BV90" s="19">
        <v>0</v>
      </c>
      <c r="BW90" s="19">
        <v>0</v>
      </c>
      <c r="BX90" s="19">
        <v>0</v>
      </c>
      <c r="BY90" s="19">
        <v>0</v>
      </c>
      <c r="BZ90" s="19">
        <v>0</v>
      </c>
      <c r="CA90" s="19">
        <v>0</v>
      </c>
      <c r="CB90" s="19">
        <v>0</v>
      </c>
      <c r="CC90" s="25" t="s">
        <v>35</v>
      </c>
      <c r="CD90" s="19">
        <v>2</v>
      </c>
      <c r="CE90" s="20">
        <v>1</v>
      </c>
      <c r="CH90" s="19">
        <v>1981.27</v>
      </c>
      <c r="CJ90" s="19">
        <v>25</v>
      </c>
      <c r="CK90" s="19">
        <v>1</v>
      </c>
      <c r="CL90" s="19">
        <v>0</v>
      </c>
      <c r="CM90" s="19">
        <v>0</v>
      </c>
      <c r="CN90" s="19">
        <v>0</v>
      </c>
      <c r="CO90" s="19">
        <v>0</v>
      </c>
      <c r="CP90" s="19">
        <v>0</v>
      </c>
      <c r="CR90" s="19">
        <v>0</v>
      </c>
      <c r="CS90" s="19">
        <v>0</v>
      </c>
      <c r="CT90" s="19">
        <v>0</v>
      </c>
      <c r="CU90" s="19">
        <v>0</v>
      </c>
      <c r="CV90" s="19">
        <v>0</v>
      </c>
      <c r="CW90" s="19">
        <v>0</v>
      </c>
      <c r="CX90" s="19">
        <v>0</v>
      </c>
      <c r="CY90" s="19">
        <v>0</v>
      </c>
      <c r="CZ90" s="19">
        <v>0</v>
      </c>
      <c r="DA90" s="19">
        <v>0</v>
      </c>
      <c r="DB90" s="19">
        <v>0</v>
      </c>
      <c r="DC90" s="19">
        <v>0</v>
      </c>
      <c r="DD90" s="19">
        <v>0</v>
      </c>
      <c r="DE90" s="19">
        <v>0</v>
      </c>
      <c r="DF90" s="19">
        <v>0</v>
      </c>
      <c r="DG90" s="19">
        <v>0</v>
      </c>
      <c r="DH90" s="19">
        <v>0</v>
      </c>
      <c r="DI90" s="19">
        <v>0</v>
      </c>
      <c r="DO90" s="19">
        <v>1</v>
      </c>
      <c r="DP90" s="19">
        <v>0</v>
      </c>
      <c r="DQ90" s="19">
        <v>0</v>
      </c>
      <c r="DR90" s="19">
        <v>0</v>
      </c>
      <c r="DS90" s="19">
        <v>1</v>
      </c>
      <c r="DT90" s="19">
        <v>0</v>
      </c>
      <c r="DU90" s="19">
        <v>0</v>
      </c>
      <c r="DV90" s="19">
        <v>0</v>
      </c>
      <c r="DW90" s="19">
        <v>0</v>
      </c>
      <c r="DX90" s="19">
        <v>0</v>
      </c>
      <c r="DY90" s="19">
        <v>0</v>
      </c>
      <c r="DZ90" s="19">
        <v>0</v>
      </c>
      <c r="EA90" s="19">
        <v>0</v>
      </c>
      <c r="EB90" s="19">
        <v>0</v>
      </c>
      <c r="EC90" s="19">
        <v>0</v>
      </c>
      <c r="ED90" s="19">
        <v>0</v>
      </c>
      <c r="EE90" s="19">
        <v>0</v>
      </c>
      <c r="EF90" s="19">
        <v>0</v>
      </c>
      <c r="EG90" s="19">
        <v>0</v>
      </c>
      <c r="EH90" s="19">
        <v>1</v>
      </c>
      <c r="EI90" s="19" t="s">
        <v>698</v>
      </c>
      <c r="EJ90" s="19">
        <v>1</v>
      </c>
      <c r="EK90" s="19">
        <v>7</v>
      </c>
      <c r="EL90" s="19">
        <v>0</v>
      </c>
      <c r="EM90" s="25" t="s">
        <v>35</v>
      </c>
      <c r="EN90" s="19">
        <v>2</v>
      </c>
      <c r="EO90" s="20">
        <v>0</v>
      </c>
      <c r="EP90" s="19">
        <v>0</v>
      </c>
      <c r="EQ90" s="19">
        <v>1</v>
      </c>
      <c r="ER90" s="19">
        <v>0</v>
      </c>
      <c r="EV90" s="19">
        <v>0</v>
      </c>
      <c r="EW90" s="19">
        <v>0</v>
      </c>
      <c r="EX90" s="19">
        <v>0</v>
      </c>
      <c r="EY90" s="19">
        <v>0</v>
      </c>
      <c r="EZ90" s="19">
        <v>0</v>
      </c>
      <c r="FA90" s="19">
        <v>0</v>
      </c>
      <c r="FB90" s="19">
        <v>0</v>
      </c>
      <c r="FC90" s="19">
        <v>0</v>
      </c>
      <c r="FD90" s="19">
        <v>0</v>
      </c>
      <c r="FE90" s="19">
        <v>0</v>
      </c>
      <c r="FF90" s="19">
        <v>0</v>
      </c>
      <c r="FG90" s="19">
        <v>0</v>
      </c>
      <c r="FH90" s="19">
        <v>0</v>
      </c>
      <c r="FI90" s="19">
        <v>0</v>
      </c>
      <c r="FJ90" s="19">
        <v>1</v>
      </c>
      <c r="FK90" s="19">
        <v>1</v>
      </c>
      <c r="FL90" s="19">
        <v>0</v>
      </c>
      <c r="FM90" s="19">
        <v>1</v>
      </c>
      <c r="FN90" s="19">
        <v>0</v>
      </c>
      <c r="FO90" s="19">
        <v>0</v>
      </c>
      <c r="FR90" s="19">
        <v>0</v>
      </c>
      <c r="FT90" s="25" t="s">
        <v>157</v>
      </c>
      <c r="FU90" s="19">
        <v>2</v>
      </c>
      <c r="FV90" s="20">
        <v>3</v>
      </c>
      <c r="FW90" s="19">
        <v>1</v>
      </c>
      <c r="FX90" s="19">
        <v>1</v>
      </c>
      <c r="FY90" s="19">
        <v>1</v>
      </c>
      <c r="FZ90" s="19">
        <v>1</v>
      </c>
      <c r="GA90" s="19">
        <v>0</v>
      </c>
      <c r="GB90" s="19">
        <v>1</v>
      </c>
      <c r="GC90" s="19">
        <v>1</v>
      </c>
      <c r="GD90" s="19">
        <v>0</v>
      </c>
      <c r="GE90" s="19">
        <v>1</v>
      </c>
      <c r="GF90" s="19">
        <v>1</v>
      </c>
      <c r="GG90" s="19">
        <v>1</v>
      </c>
      <c r="GH90" s="19">
        <v>1</v>
      </c>
      <c r="GI90" s="19">
        <v>1</v>
      </c>
      <c r="GJ90" s="19">
        <v>0</v>
      </c>
      <c r="GK90" s="19">
        <v>1</v>
      </c>
      <c r="GL90" s="19">
        <v>0</v>
      </c>
      <c r="GM90" s="19">
        <v>0</v>
      </c>
      <c r="GN90" s="19">
        <v>0</v>
      </c>
      <c r="GO90" s="19">
        <v>0</v>
      </c>
      <c r="GP90" s="19">
        <v>0</v>
      </c>
      <c r="GQ90" s="19">
        <v>0</v>
      </c>
      <c r="GR90" s="19">
        <v>0</v>
      </c>
      <c r="GS90" s="19">
        <v>0</v>
      </c>
      <c r="GT90" s="19">
        <v>0</v>
      </c>
      <c r="GU90" s="19">
        <v>1</v>
      </c>
      <c r="GV90" s="19">
        <v>4</v>
      </c>
      <c r="GW90" s="19">
        <v>1</v>
      </c>
      <c r="GX90" s="19">
        <v>1</v>
      </c>
      <c r="GY90" s="19">
        <v>1</v>
      </c>
      <c r="GZ90" s="25" t="s">
        <v>35</v>
      </c>
      <c r="HA90" s="19">
        <v>0</v>
      </c>
      <c r="HC90" s="19">
        <v>2</v>
      </c>
      <c r="HD90" s="20" t="b">
        <f t="shared" si="87"/>
        <v>1</v>
      </c>
      <c r="HE90" s="21" t="b">
        <f t="shared" si="88"/>
        <v>0</v>
      </c>
      <c r="HF90" s="21" t="b">
        <f t="shared" si="90"/>
        <v>1</v>
      </c>
      <c r="HG90" s="19" t="b">
        <f t="shared" si="91"/>
        <v>0</v>
      </c>
      <c r="HH90" s="20" t="b">
        <f t="shared" si="92"/>
        <v>0</v>
      </c>
      <c r="HI90" s="19" t="b">
        <f t="shared" si="93"/>
        <v>0</v>
      </c>
      <c r="HJ90" s="19" t="b">
        <f t="shared" si="94"/>
        <v>0</v>
      </c>
      <c r="HK90" s="19" t="b">
        <f t="shared" si="95"/>
        <v>0</v>
      </c>
      <c r="HL90" s="20" t="b">
        <f t="shared" si="96"/>
        <v>0</v>
      </c>
      <c r="HM90" s="19" t="b">
        <f t="shared" si="97"/>
        <v>0</v>
      </c>
      <c r="HN90" s="19" t="b">
        <f t="shared" si="98"/>
        <v>0</v>
      </c>
      <c r="HO90" s="19" t="b">
        <f t="shared" si="99"/>
        <v>0</v>
      </c>
      <c r="HP90" s="19" t="b">
        <f t="shared" si="100"/>
        <v>0</v>
      </c>
      <c r="HQ90" s="19" t="b">
        <f t="shared" si="101"/>
        <v>0</v>
      </c>
      <c r="HR90" s="19" t="b">
        <f t="shared" si="102"/>
        <v>0</v>
      </c>
      <c r="HS90" s="20" t="b">
        <f t="shared" si="103"/>
        <v>1</v>
      </c>
      <c r="HT90" s="19" t="b">
        <f t="shared" si="104"/>
        <v>0</v>
      </c>
      <c r="HU90" s="19" t="b">
        <f t="shared" si="105"/>
        <v>0</v>
      </c>
      <c r="HV90" s="19" t="b">
        <f t="shared" si="106"/>
        <v>0</v>
      </c>
      <c r="HW90" s="19" t="b">
        <f t="shared" si="107"/>
        <v>0</v>
      </c>
      <c r="HX90" s="19" t="b">
        <f t="shared" si="108"/>
        <v>1</v>
      </c>
      <c r="HY90" s="19" t="b">
        <f t="shared" si="109"/>
        <v>1</v>
      </c>
      <c r="HZ90" s="19" t="b">
        <f t="shared" si="110"/>
        <v>1</v>
      </c>
      <c r="IA90" s="20" t="b">
        <f t="shared" si="111"/>
        <v>1</v>
      </c>
      <c r="IB90" s="21" t="b">
        <f t="shared" si="112"/>
        <v>1</v>
      </c>
      <c r="IC90" s="19" t="b">
        <f t="shared" si="113"/>
        <v>0</v>
      </c>
      <c r="ID90" s="19" t="b">
        <f t="shared" si="114"/>
        <v>0</v>
      </c>
      <c r="IE90" s="19" t="b">
        <f t="shared" si="115"/>
        <v>0</v>
      </c>
      <c r="IF90" s="19" t="b">
        <f t="shared" si="116"/>
        <v>0</v>
      </c>
      <c r="IG90" s="19" t="b">
        <f t="shared" si="135"/>
        <v>0</v>
      </c>
      <c r="IH90" s="20">
        <f t="shared" si="117"/>
        <v>0</v>
      </c>
      <c r="II90" s="19">
        <f t="shared" si="118"/>
        <v>0</v>
      </c>
      <c r="IJ90" s="19">
        <f t="shared" si="119"/>
        <v>0</v>
      </c>
      <c r="IK90" s="19">
        <f t="shared" si="120"/>
        <v>0</v>
      </c>
      <c r="IL90" s="19">
        <f t="shared" si="121"/>
        <v>0</v>
      </c>
      <c r="IM90" s="19">
        <f t="shared" si="122"/>
        <v>0</v>
      </c>
      <c r="IN90" s="19">
        <f t="shared" si="123"/>
        <v>0</v>
      </c>
      <c r="IO90" s="19">
        <f t="shared" si="124"/>
        <v>0</v>
      </c>
      <c r="IP90" s="19">
        <f t="shared" si="125"/>
        <v>0</v>
      </c>
      <c r="IQ90" s="19">
        <f t="shared" si="126"/>
        <v>0</v>
      </c>
      <c r="IR90" s="19">
        <f t="shared" si="127"/>
        <v>0</v>
      </c>
      <c r="IS90" s="19">
        <f t="shared" si="128"/>
        <v>0</v>
      </c>
      <c r="IT90" s="19">
        <f t="shared" si="129"/>
        <v>0</v>
      </c>
      <c r="IU90" s="19">
        <f t="shared" si="130"/>
        <v>0</v>
      </c>
      <c r="IV90" s="19">
        <f t="shared" si="131"/>
        <v>0</v>
      </c>
      <c r="IW90" s="19">
        <f t="shared" si="132"/>
        <v>16</v>
      </c>
      <c r="IX90" s="19">
        <f t="shared" si="134"/>
        <v>16</v>
      </c>
      <c r="IY90" s="22">
        <f t="shared" si="133"/>
        <v>7.43801652892562E-2</v>
      </c>
    </row>
    <row r="91" spans="1:259" x14ac:dyDescent="0.25">
      <c r="A91" s="18" t="b">
        <f t="shared" si="89"/>
        <v>1</v>
      </c>
      <c r="B91" s="23" t="s">
        <v>844</v>
      </c>
      <c r="C91" s="20" t="s">
        <v>158</v>
      </c>
      <c r="F91" s="19">
        <v>1981.2</v>
      </c>
      <c r="H91" s="19">
        <v>100</v>
      </c>
      <c r="I91" s="19">
        <v>1</v>
      </c>
      <c r="J91" s="19">
        <v>0</v>
      </c>
      <c r="K91" s="19">
        <v>0</v>
      </c>
      <c r="L91" s="19">
        <v>1</v>
      </c>
      <c r="M91" s="19">
        <v>0</v>
      </c>
      <c r="N91" s="19">
        <v>1</v>
      </c>
      <c r="O91" s="19">
        <v>1</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I91" s="19">
        <v>0</v>
      </c>
      <c r="AK91" s="19">
        <v>0</v>
      </c>
      <c r="AL91" s="25" t="s">
        <v>699</v>
      </c>
      <c r="AN91" s="19">
        <v>0</v>
      </c>
      <c r="AO91" s="19">
        <v>0</v>
      </c>
      <c r="AP91" s="19">
        <v>0</v>
      </c>
      <c r="AQ91" s="19">
        <v>0</v>
      </c>
      <c r="AR91" s="19">
        <v>0</v>
      </c>
      <c r="AS91" s="19">
        <v>0</v>
      </c>
      <c r="AT91" s="19">
        <v>0</v>
      </c>
      <c r="AU91" s="19">
        <v>0</v>
      </c>
      <c r="AV91" s="19">
        <v>0</v>
      </c>
      <c r="AW91" s="19">
        <v>0</v>
      </c>
      <c r="AX91" s="19">
        <v>0</v>
      </c>
      <c r="AY91" s="19">
        <v>0</v>
      </c>
      <c r="AZ91" s="19">
        <v>0</v>
      </c>
      <c r="BA91" s="19">
        <v>0</v>
      </c>
      <c r="BB91" s="19">
        <v>0</v>
      </c>
      <c r="BC91" s="19">
        <v>0</v>
      </c>
      <c r="BD91" s="19">
        <v>0</v>
      </c>
      <c r="BE91" s="19">
        <v>0</v>
      </c>
      <c r="BF91" s="19">
        <v>0</v>
      </c>
      <c r="BL91" s="19">
        <v>2</v>
      </c>
      <c r="BM91" s="20">
        <v>1</v>
      </c>
      <c r="BN91" s="19">
        <v>1</v>
      </c>
      <c r="BO91" s="19">
        <v>1</v>
      </c>
      <c r="BP91" s="19">
        <v>0</v>
      </c>
      <c r="BQ91" s="19">
        <v>0</v>
      </c>
      <c r="BR91" s="19">
        <v>3</v>
      </c>
      <c r="BS91" s="19">
        <v>1</v>
      </c>
      <c r="BT91" s="19">
        <v>2</v>
      </c>
      <c r="BU91" s="19">
        <v>1</v>
      </c>
      <c r="BV91" s="19">
        <v>0</v>
      </c>
      <c r="BW91" s="19">
        <v>0</v>
      </c>
      <c r="BX91" s="19">
        <v>0</v>
      </c>
      <c r="BY91" s="19">
        <v>0</v>
      </c>
      <c r="BZ91" s="19">
        <v>0</v>
      </c>
      <c r="CA91" s="19">
        <v>0</v>
      </c>
      <c r="CB91" s="19">
        <v>0</v>
      </c>
      <c r="CC91" s="25" t="s">
        <v>35</v>
      </c>
      <c r="CD91" s="19">
        <v>2</v>
      </c>
      <c r="CE91" s="20">
        <v>1</v>
      </c>
      <c r="CH91" s="19">
        <v>1981.25</v>
      </c>
      <c r="CJ91" s="19">
        <v>90</v>
      </c>
      <c r="CK91" s="19">
        <v>1</v>
      </c>
      <c r="CL91" s="19">
        <v>0</v>
      </c>
      <c r="CM91" s="19">
        <v>0</v>
      </c>
      <c r="CN91" s="19">
        <v>1</v>
      </c>
      <c r="CO91" s="19">
        <v>0</v>
      </c>
      <c r="CP91" s="19">
        <v>1</v>
      </c>
      <c r="CQ91" s="19">
        <v>1</v>
      </c>
      <c r="CR91" s="19">
        <v>0</v>
      </c>
      <c r="CS91" s="19">
        <v>0</v>
      </c>
      <c r="CT91" s="19">
        <v>0</v>
      </c>
      <c r="CU91" s="19">
        <v>0</v>
      </c>
      <c r="CV91" s="19">
        <v>0</v>
      </c>
      <c r="CW91" s="19">
        <v>0</v>
      </c>
      <c r="CX91" s="19">
        <v>0</v>
      </c>
      <c r="CY91" s="19">
        <v>0</v>
      </c>
      <c r="CZ91" s="19">
        <v>0</v>
      </c>
      <c r="DA91" s="19">
        <v>0</v>
      </c>
      <c r="DB91" s="19">
        <v>0</v>
      </c>
      <c r="DC91" s="19">
        <v>0</v>
      </c>
      <c r="DD91" s="19">
        <v>0</v>
      </c>
      <c r="DE91" s="19">
        <v>0</v>
      </c>
      <c r="DF91" s="19">
        <v>0</v>
      </c>
      <c r="DG91" s="19">
        <v>0</v>
      </c>
      <c r="DH91" s="19">
        <v>0</v>
      </c>
      <c r="DI91" s="19">
        <v>0</v>
      </c>
      <c r="DK91" s="19">
        <v>1</v>
      </c>
      <c r="DL91" s="19">
        <v>66</v>
      </c>
      <c r="DM91" s="19">
        <v>0</v>
      </c>
      <c r="DN91" s="25" t="s">
        <v>35</v>
      </c>
      <c r="DP91" s="19">
        <v>0</v>
      </c>
      <c r="DQ91" s="19">
        <v>0</v>
      </c>
      <c r="DR91" s="19">
        <v>0</v>
      </c>
      <c r="DS91" s="19">
        <v>0</v>
      </c>
      <c r="DT91" s="19">
        <v>0</v>
      </c>
      <c r="DU91" s="19">
        <v>0</v>
      </c>
      <c r="DV91" s="19">
        <v>0</v>
      </c>
      <c r="DW91" s="19">
        <v>0</v>
      </c>
      <c r="DX91" s="19">
        <v>0</v>
      </c>
      <c r="DY91" s="19">
        <v>0</v>
      </c>
      <c r="DZ91" s="19">
        <v>0</v>
      </c>
      <c r="EA91" s="19">
        <v>0</v>
      </c>
      <c r="EB91" s="19">
        <v>0</v>
      </c>
      <c r="EC91" s="19">
        <v>0</v>
      </c>
      <c r="ED91" s="19">
        <v>0</v>
      </c>
      <c r="EE91" s="19">
        <v>0</v>
      </c>
      <c r="EF91" s="19">
        <v>0</v>
      </c>
      <c r="EG91" s="19">
        <v>0</v>
      </c>
      <c r="EH91" s="19">
        <v>0</v>
      </c>
      <c r="EN91" s="19">
        <v>2</v>
      </c>
      <c r="EO91" s="20">
        <v>0</v>
      </c>
      <c r="EP91" s="19">
        <v>0</v>
      </c>
      <c r="EQ91" s="19">
        <v>0</v>
      </c>
      <c r="ER91" s="19">
        <v>0</v>
      </c>
      <c r="EV91" s="19">
        <v>0</v>
      </c>
      <c r="EW91" s="19">
        <v>0</v>
      </c>
      <c r="EX91" s="19">
        <v>0</v>
      </c>
      <c r="EY91" s="19">
        <v>0</v>
      </c>
      <c r="EZ91" s="19">
        <v>0</v>
      </c>
      <c r="FA91" s="19">
        <v>0</v>
      </c>
      <c r="FB91" s="19">
        <v>0</v>
      </c>
      <c r="FC91" s="19">
        <v>0</v>
      </c>
      <c r="FD91" s="19">
        <v>0</v>
      </c>
      <c r="FE91" s="19">
        <v>0</v>
      </c>
      <c r="FF91" s="19">
        <v>1</v>
      </c>
      <c r="FG91" s="19">
        <v>0</v>
      </c>
      <c r="FH91" s="19">
        <v>1</v>
      </c>
      <c r="FI91" s="19">
        <v>1</v>
      </c>
      <c r="FJ91" s="19">
        <v>0</v>
      </c>
      <c r="FK91" s="19">
        <v>0</v>
      </c>
      <c r="FO91" s="19">
        <v>0</v>
      </c>
      <c r="FR91" s="19">
        <v>0</v>
      </c>
      <c r="FT91" s="25" t="s">
        <v>700</v>
      </c>
      <c r="FU91" s="19">
        <v>2</v>
      </c>
      <c r="FV91" s="20">
        <v>3</v>
      </c>
      <c r="FW91" s="19">
        <v>1</v>
      </c>
      <c r="FX91" s="19">
        <v>1</v>
      </c>
      <c r="FY91" s="19">
        <v>1</v>
      </c>
      <c r="FZ91" s="19">
        <v>1</v>
      </c>
      <c r="GA91" s="19">
        <v>0</v>
      </c>
      <c r="GB91" s="19">
        <v>1</v>
      </c>
      <c r="GC91" s="19">
        <v>1</v>
      </c>
      <c r="GD91" s="19">
        <v>0</v>
      </c>
      <c r="GE91" s="19">
        <v>1</v>
      </c>
      <c r="GF91" s="19">
        <v>1</v>
      </c>
      <c r="GG91" s="19">
        <v>1</v>
      </c>
      <c r="GH91" s="19">
        <v>1</v>
      </c>
      <c r="GI91" s="19">
        <v>1</v>
      </c>
      <c r="GJ91" s="19">
        <v>0</v>
      </c>
      <c r="GK91" s="19">
        <v>1</v>
      </c>
      <c r="GL91" s="19">
        <v>0</v>
      </c>
      <c r="GM91" s="19">
        <v>0</v>
      </c>
      <c r="GN91" s="19">
        <v>0</v>
      </c>
      <c r="GO91" s="19">
        <v>0</v>
      </c>
      <c r="GP91" s="19">
        <v>0</v>
      </c>
      <c r="GQ91" s="19">
        <v>0</v>
      </c>
      <c r="GR91" s="19">
        <v>0</v>
      </c>
      <c r="GS91" s="19">
        <v>0</v>
      </c>
      <c r="GT91" s="19">
        <v>0</v>
      </c>
      <c r="GU91" s="19">
        <v>1</v>
      </c>
      <c r="GV91" s="19">
        <v>1</v>
      </c>
      <c r="GW91" s="19">
        <v>1</v>
      </c>
      <c r="GX91" s="19">
        <v>1</v>
      </c>
      <c r="GY91" s="19">
        <v>1</v>
      </c>
      <c r="GZ91" s="25" t="s">
        <v>35</v>
      </c>
      <c r="HA91" s="19">
        <v>0</v>
      </c>
      <c r="HC91" s="19">
        <v>2</v>
      </c>
      <c r="HD91" s="20" t="b">
        <f t="shared" si="87"/>
        <v>1</v>
      </c>
      <c r="HE91" s="21" t="b">
        <f t="shared" si="88"/>
        <v>0</v>
      </c>
      <c r="HF91" s="21" t="b">
        <f t="shared" si="90"/>
        <v>1</v>
      </c>
      <c r="HG91" s="19" t="b">
        <f t="shared" si="91"/>
        <v>0</v>
      </c>
      <c r="HH91" s="20" t="b">
        <f t="shared" si="92"/>
        <v>0</v>
      </c>
      <c r="HI91" s="19" t="b">
        <f t="shared" si="93"/>
        <v>0</v>
      </c>
      <c r="HJ91" s="19" t="b">
        <f t="shared" si="94"/>
        <v>1</v>
      </c>
      <c r="HK91" s="19" t="b">
        <f t="shared" si="95"/>
        <v>0</v>
      </c>
      <c r="HL91" s="20" t="b">
        <f t="shared" si="96"/>
        <v>1</v>
      </c>
      <c r="HM91" s="19" t="b">
        <f t="shared" si="97"/>
        <v>1</v>
      </c>
      <c r="HN91" s="19" t="b">
        <f t="shared" si="98"/>
        <v>0</v>
      </c>
      <c r="HO91" s="19" t="b">
        <f t="shared" si="99"/>
        <v>0</v>
      </c>
      <c r="HP91" s="19" t="b">
        <f t="shared" si="100"/>
        <v>0</v>
      </c>
      <c r="HQ91" s="19" t="b">
        <f t="shared" si="101"/>
        <v>0</v>
      </c>
      <c r="HR91" s="19" t="b">
        <f t="shared" si="102"/>
        <v>1</v>
      </c>
      <c r="HS91" s="20" t="b">
        <f t="shared" si="103"/>
        <v>0</v>
      </c>
      <c r="HT91" s="19" t="b">
        <f t="shared" si="104"/>
        <v>0</v>
      </c>
      <c r="HU91" s="19" t="b">
        <f t="shared" si="105"/>
        <v>0</v>
      </c>
      <c r="HV91" s="19" t="b">
        <f t="shared" si="106"/>
        <v>0</v>
      </c>
      <c r="HW91" s="19" t="b">
        <f t="shared" si="107"/>
        <v>0</v>
      </c>
      <c r="HX91" s="19" t="b">
        <f t="shared" si="108"/>
        <v>0</v>
      </c>
      <c r="HY91" s="19" t="b">
        <f t="shared" si="109"/>
        <v>0</v>
      </c>
      <c r="HZ91" s="19" t="b">
        <f t="shared" si="110"/>
        <v>0</v>
      </c>
      <c r="IA91" s="20" t="b">
        <f t="shared" si="111"/>
        <v>1</v>
      </c>
      <c r="IB91" s="21" t="b">
        <f t="shared" si="112"/>
        <v>1</v>
      </c>
      <c r="IC91" s="19" t="b">
        <f t="shared" si="113"/>
        <v>0</v>
      </c>
      <c r="ID91" s="19" t="b">
        <f t="shared" si="114"/>
        <v>0</v>
      </c>
      <c r="IE91" s="19" t="b">
        <f t="shared" si="115"/>
        <v>0</v>
      </c>
      <c r="IF91" s="19" t="b">
        <f t="shared" si="116"/>
        <v>0</v>
      </c>
      <c r="IG91" s="19" t="b">
        <f t="shared" si="135"/>
        <v>0</v>
      </c>
      <c r="IH91" s="20">
        <f t="shared" si="117"/>
        <v>0</v>
      </c>
      <c r="II91" s="19">
        <f t="shared" si="118"/>
        <v>0</v>
      </c>
      <c r="IJ91" s="19">
        <f t="shared" si="119"/>
        <v>0</v>
      </c>
      <c r="IK91" s="19">
        <f t="shared" si="120"/>
        <v>0</v>
      </c>
      <c r="IL91" s="19">
        <f t="shared" si="121"/>
        <v>0</v>
      </c>
      <c r="IM91" s="19">
        <f t="shared" si="122"/>
        <v>0</v>
      </c>
      <c r="IN91" s="19">
        <f t="shared" si="123"/>
        <v>0</v>
      </c>
      <c r="IO91" s="19">
        <f t="shared" si="124"/>
        <v>0</v>
      </c>
      <c r="IP91" s="19">
        <f t="shared" si="125"/>
        <v>0</v>
      </c>
      <c r="IQ91" s="19">
        <f t="shared" si="126"/>
        <v>0</v>
      </c>
      <c r="IR91" s="19">
        <f t="shared" si="127"/>
        <v>0</v>
      </c>
      <c r="IS91" s="19">
        <f t="shared" si="128"/>
        <v>0</v>
      </c>
      <c r="IT91" s="19">
        <f t="shared" si="129"/>
        <v>0</v>
      </c>
      <c r="IU91" s="19">
        <f t="shared" si="130"/>
        <v>14</v>
      </c>
      <c r="IV91" s="19">
        <f t="shared" si="131"/>
        <v>0</v>
      </c>
      <c r="IW91" s="19">
        <f t="shared" si="132"/>
        <v>0</v>
      </c>
      <c r="IX91" s="19">
        <f t="shared" si="134"/>
        <v>14</v>
      </c>
      <c r="IY91" s="22">
        <f t="shared" si="133"/>
        <v>0.66176470588235292</v>
      </c>
    </row>
    <row r="92" spans="1:259" x14ac:dyDescent="0.25">
      <c r="A92" s="18" t="b">
        <f t="shared" si="89"/>
        <v>1</v>
      </c>
      <c r="B92" s="23" t="s">
        <v>844</v>
      </c>
      <c r="C92" s="20" t="s">
        <v>159</v>
      </c>
      <c r="F92" s="19">
        <v>1981.29</v>
      </c>
      <c r="H92" s="19">
        <v>40</v>
      </c>
      <c r="I92" s="19">
        <v>1</v>
      </c>
      <c r="J92" s="19">
        <v>1</v>
      </c>
      <c r="K92" s="19">
        <v>0</v>
      </c>
      <c r="L92" s="19">
        <v>0</v>
      </c>
      <c r="M92" s="19">
        <v>1</v>
      </c>
      <c r="N92" s="19">
        <v>1</v>
      </c>
      <c r="O92" s="19">
        <v>1</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I92" s="19">
        <v>0</v>
      </c>
      <c r="AK92" s="19">
        <v>0</v>
      </c>
      <c r="AL92" s="25" t="s">
        <v>35</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L92" s="19">
        <v>2</v>
      </c>
      <c r="BM92" s="20">
        <v>1</v>
      </c>
      <c r="BN92" s="19">
        <v>1</v>
      </c>
      <c r="BO92" s="19">
        <v>1</v>
      </c>
      <c r="BP92" s="19">
        <v>0</v>
      </c>
      <c r="BQ92" s="19">
        <v>0</v>
      </c>
      <c r="BR92" s="19">
        <v>5</v>
      </c>
      <c r="BS92" s="19">
        <v>2</v>
      </c>
      <c r="BT92" s="19">
        <v>1</v>
      </c>
      <c r="BU92" s="19">
        <v>1</v>
      </c>
      <c r="BV92" s="19">
        <v>0</v>
      </c>
      <c r="BW92" s="19">
        <v>0</v>
      </c>
      <c r="BX92" s="19">
        <v>0</v>
      </c>
      <c r="BY92" s="19">
        <v>0</v>
      </c>
      <c r="BZ92" s="19">
        <v>0</v>
      </c>
      <c r="CA92" s="19">
        <v>0</v>
      </c>
      <c r="CB92" s="19">
        <v>0</v>
      </c>
      <c r="CC92" s="25" t="s">
        <v>35</v>
      </c>
      <c r="CD92" s="19">
        <v>2</v>
      </c>
      <c r="CE92" s="20">
        <v>1</v>
      </c>
      <c r="CH92" s="19">
        <v>1981.25</v>
      </c>
      <c r="CJ92" s="19">
        <v>20</v>
      </c>
      <c r="CK92" s="19">
        <v>1</v>
      </c>
      <c r="CL92" s="19">
        <v>1</v>
      </c>
      <c r="CM92" s="19">
        <v>0</v>
      </c>
      <c r="CN92" s="19">
        <v>0</v>
      </c>
      <c r="CO92" s="19">
        <v>1</v>
      </c>
      <c r="CP92" s="19">
        <v>1</v>
      </c>
      <c r="CQ92" s="19">
        <v>1</v>
      </c>
      <c r="CR92" s="19">
        <v>0</v>
      </c>
      <c r="CS92" s="19">
        <v>0</v>
      </c>
      <c r="CT92" s="19">
        <v>0</v>
      </c>
      <c r="CU92" s="19">
        <v>0</v>
      </c>
      <c r="CV92" s="19">
        <v>0</v>
      </c>
      <c r="CW92" s="19">
        <v>0</v>
      </c>
      <c r="CX92" s="19">
        <v>0</v>
      </c>
      <c r="CY92" s="19">
        <v>0</v>
      </c>
      <c r="CZ92" s="19">
        <v>0</v>
      </c>
      <c r="DA92" s="19">
        <v>0</v>
      </c>
      <c r="DB92" s="19">
        <v>0</v>
      </c>
      <c r="DC92" s="19">
        <v>0</v>
      </c>
      <c r="DD92" s="19">
        <v>0</v>
      </c>
      <c r="DE92" s="19">
        <v>0</v>
      </c>
      <c r="DF92" s="19">
        <v>0</v>
      </c>
      <c r="DG92" s="19">
        <v>0</v>
      </c>
      <c r="DH92" s="19">
        <v>0</v>
      </c>
      <c r="DI92" s="19">
        <v>0</v>
      </c>
      <c r="DK92" s="19">
        <v>1</v>
      </c>
      <c r="DL92" s="19">
        <v>6</v>
      </c>
      <c r="DM92" s="19">
        <v>0</v>
      </c>
      <c r="DN92" s="25" t="s">
        <v>35</v>
      </c>
      <c r="DP92" s="19">
        <v>0</v>
      </c>
      <c r="DQ92" s="19">
        <v>0</v>
      </c>
      <c r="DR92" s="19">
        <v>0</v>
      </c>
      <c r="DS92" s="19">
        <v>0</v>
      </c>
      <c r="DT92" s="19">
        <v>0</v>
      </c>
      <c r="DU92" s="19">
        <v>0</v>
      </c>
      <c r="DV92" s="19">
        <v>0</v>
      </c>
      <c r="DW92" s="19">
        <v>0</v>
      </c>
      <c r="DX92" s="19">
        <v>0</v>
      </c>
      <c r="DY92" s="19">
        <v>0</v>
      </c>
      <c r="DZ92" s="19">
        <v>0</v>
      </c>
      <c r="EA92" s="19">
        <v>0</v>
      </c>
      <c r="EB92" s="19">
        <v>0</v>
      </c>
      <c r="EC92" s="19">
        <v>0</v>
      </c>
      <c r="ED92" s="19">
        <v>0</v>
      </c>
      <c r="EE92" s="19">
        <v>0</v>
      </c>
      <c r="EF92" s="19">
        <v>0</v>
      </c>
      <c r="EG92" s="19">
        <v>0</v>
      </c>
      <c r="EH92" s="19">
        <v>0</v>
      </c>
      <c r="EN92" s="19">
        <v>2</v>
      </c>
      <c r="EO92" s="20">
        <v>1</v>
      </c>
      <c r="EP92" s="19">
        <v>0</v>
      </c>
      <c r="EQ92" s="19">
        <v>0</v>
      </c>
      <c r="ER92" s="19">
        <v>1</v>
      </c>
      <c r="ES92" s="19">
        <v>1</v>
      </c>
      <c r="EV92" s="19">
        <v>1</v>
      </c>
      <c r="EW92" s="19">
        <v>0</v>
      </c>
      <c r="EX92" s="19">
        <v>0</v>
      </c>
      <c r="EY92" s="19">
        <v>0</v>
      </c>
      <c r="EZ92" s="19">
        <v>0</v>
      </c>
      <c r="FA92" s="19">
        <v>1</v>
      </c>
      <c r="FB92" s="19">
        <v>0</v>
      </c>
      <c r="FC92" s="19">
        <v>1</v>
      </c>
      <c r="FD92" s="19">
        <v>0</v>
      </c>
      <c r="FE92" s="19">
        <v>1</v>
      </c>
      <c r="FF92" s="19">
        <v>1</v>
      </c>
      <c r="FG92" s="19">
        <v>1</v>
      </c>
      <c r="FH92" s="19">
        <v>0</v>
      </c>
      <c r="FI92" s="19">
        <v>0</v>
      </c>
      <c r="FJ92" s="19">
        <v>1</v>
      </c>
      <c r="FK92" s="19">
        <v>0</v>
      </c>
      <c r="FO92" s="19">
        <v>0</v>
      </c>
      <c r="FR92" s="19">
        <v>0</v>
      </c>
      <c r="FT92" s="25" t="s">
        <v>35</v>
      </c>
      <c r="FU92" s="19">
        <v>2</v>
      </c>
      <c r="FV92" s="20">
        <v>3</v>
      </c>
      <c r="FW92" s="19">
        <v>1</v>
      </c>
      <c r="FX92" s="19">
        <v>1</v>
      </c>
      <c r="FY92" s="19">
        <v>1</v>
      </c>
      <c r="FZ92" s="19">
        <v>1</v>
      </c>
      <c r="GA92" s="19">
        <v>0</v>
      </c>
      <c r="GB92" s="19">
        <v>1</v>
      </c>
      <c r="GC92" s="19">
        <v>0</v>
      </c>
      <c r="GD92" s="19">
        <v>1</v>
      </c>
      <c r="GE92" s="19">
        <v>1</v>
      </c>
      <c r="GF92" s="19">
        <v>1</v>
      </c>
      <c r="GG92" s="19">
        <v>1</v>
      </c>
      <c r="GH92" s="19">
        <v>1</v>
      </c>
      <c r="GI92" s="19">
        <v>1</v>
      </c>
      <c r="GJ92" s="19">
        <v>0</v>
      </c>
      <c r="GK92" s="19">
        <v>1</v>
      </c>
      <c r="GL92" s="19">
        <v>0</v>
      </c>
      <c r="GM92" s="19">
        <v>0</v>
      </c>
      <c r="GN92" s="19">
        <v>0</v>
      </c>
      <c r="GO92" s="19">
        <v>0</v>
      </c>
      <c r="GP92" s="19">
        <v>0</v>
      </c>
      <c r="GQ92" s="19">
        <v>1</v>
      </c>
      <c r="GR92" s="19">
        <v>0</v>
      </c>
      <c r="GS92" s="19">
        <v>0</v>
      </c>
      <c r="GT92" s="19">
        <v>0</v>
      </c>
      <c r="GU92" s="19">
        <v>0</v>
      </c>
      <c r="GV92" s="19">
        <v>4</v>
      </c>
      <c r="GW92" s="19">
        <v>1</v>
      </c>
      <c r="GX92" s="19">
        <v>1</v>
      </c>
      <c r="GY92" s="19">
        <v>1</v>
      </c>
      <c r="GZ92" s="25" t="s">
        <v>160</v>
      </c>
      <c r="HA92" s="19">
        <v>0</v>
      </c>
      <c r="HC92" s="19">
        <v>2</v>
      </c>
      <c r="HD92" s="20" t="b">
        <f t="shared" si="87"/>
        <v>1</v>
      </c>
      <c r="HE92" s="21" t="b">
        <f t="shared" si="88"/>
        <v>0</v>
      </c>
      <c r="HF92" s="21" t="b">
        <f t="shared" si="90"/>
        <v>1</v>
      </c>
      <c r="HG92" s="19" t="b">
        <f t="shared" si="91"/>
        <v>1</v>
      </c>
      <c r="HH92" s="20" t="b">
        <f t="shared" si="92"/>
        <v>1</v>
      </c>
      <c r="HI92" s="19" t="b">
        <f t="shared" si="93"/>
        <v>0</v>
      </c>
      <c r="HJ92" s="19" t="b">
        <f t="shared" si="94"/>
        <v>0</v>
      </c>
      <c r="HK92" s="19" t="b">
        <f t="shared" si="95"/>
        <v>1</v>
      </c>
      <c r="HL92" s="20" t="b">
        <f t="shared" si="96"/>
        <v>1</v>
      </c>
      <c r="HM92" s="19" t="b">
        <f t="shared" si="97"/>
        <v>1</v>
      </c>
      <c r="HN92" s="19" t="b">
        <f t="shared" si="98"/>
        <v>0</v>
      </c>
      <c r="HO92" s="19" t="b">
        <f t="shared" si="99"/>
        <v>0</v>
      </c>
      <c r="HP92" s="19" t="b">
        <f t="shared" si="100"/>
        <v>0</v>
      </c>
      <c r="HQ92" s="19" t="b">
        <f t="shared" si="101"/>
        <v>0</v>
      </c>
      <c r="HR92" s="19" t="b">
        <f t="shared" si="102"/>
        <v>1</v>
      </c>
      <c r="HS92" s="20" t="b">
        <f t="shared" si="103"/>
        <v>0</v>
      </c>
      <c r="HT92" s="19" t="b">
        <f t="shared" si="104"/>
        <v>0</v>
      </c>
      <c r="HU92" s="19" t="b">
        <f t="shared" si="105"/>
        <v>0</v>
      </c>
      <c r="HV92" s="19" t="b">
        <f t="shared" si="106"/>
        <v>0</v>
      </c>
      <c r="HW92" s="19" t="b">
        <f t="shared" si="107"/>
        <v>0</v>
      </c>
      <c r="HX92" s="19" t="b">
        <f t="shared" si="108"/>
        <v>0</v>
      </c>
      <c r="HY92" s="19" t="b">
        <f t="shared" si="109"/>
        <v>0</v>
      </c>
      <c r="HZ92" s="19" t="b">
        <f t="shared" si="110"/>
        <v>0</v>
      </c>
      <c r="IA92" s="20" t="b">
        <f t="shared" si="111"/>
        <v>1</v>
      </c>
      <c r="IB92" s="21" t="b">
        <f t="shared" si="112"/>
        <v>1</v>
      </c>
      <c r="IC92" s="19" t="b">
        <f t="shared" si="113"/>
        <v>0</v>
      </c>
      <c r="ID92" s="19" t="b">
        <f t="shared" si="114"/>
        <v>0</v>
      </c>
      <c r="IE92" s="19" t="b">
        <f t="shared" si="115"/>
        <v>0</v>
      </c>
      <c r="IF92" s="19" t="b">
        <f t="shared" si="116"/>
        <v>0</v>
      </c>
      <c r="IG92" s="19" t="b">
        <f t="shared" si="135"/>
        <v>0</v>
      </c>
      <c r="IH92" s="20">
        <f t="shared" si="117"/>
        <v>0</v>
      </c>
      <c r="II92" s="19">
        <f t="shared" si="118"/>
        <v>0</v>
      </c>
      <c r="IJ92" s="19">
        <f t="shared" si="119"/>
        <v>0</v>
      </c>
      <c r="IK92" s="19">
        <f t="shared" si="120"/>
        <v>0</v>
      </c>
      <c r="IL92" s="19">
        <f t="shared" si="121"/>
        <v>0</v>
      </c>
      <c r="IM92" s="19">
        <f t="shared" si="122"/>
        <v>0</v>
      </c>
      <c r="IN92" s="19">
        <f t="shared" si="123"/>
        <v>7</v>
      </c>
      <c r="IO92" s="19">
        <f t="shared" si="124"/>
        <v>0</v>
      </c>
      <c r="IP92" s="19">
        <f t="shared" si="125"/>
        <v>0</v>
      </c>
      <c r="IQ92" s="19">
        <f t="shared" si="126"/>
        <v>0</v>
      </c>
      <c r="IR92" s="19">
        <f t="shared" si="127"/>
        <v>0</v>
      </c>
      <c r="IS92" s="19">
        <f t="shared" si="128"/>
        <v>0</v>
      </c>
      <c r="IT92" s="19">
        <f t="shared" si="129"/>
        <v>0</v>
      </c>
      <c r="IU92" s="19">
        <f t="shared" si="130"/>
        <v>0</v>
      </c>
      <c r="IV92" s="19">
        <f t="shared" si="131"/>
        <v>0</v>
      </c>
      <c r="IW92" s="19">
        <f t="shared" si="132"/>
        <v>0</v>
      </c>
      <c r="IX92" s="19">
        <f t="shared" si="134"/>
        <v>7</v>
      </c>
      <c r="IY92" s="22">
        <f t="shared" si="133"/>
        <v>5.5555555555555552E-2</v>
      </c>
    </row>
    <row r="93" spans="1:259" x14ac:dyDescent="0.25">
      <c r="A93" s="18" t="b">
        <f t="shared" si="89"/>
        <v>1</v>
      </c>
      <c r="B93" s="23" t="s">
        <v>844</v>
      </c>
      <c r="C93" s="20" t="s">
        <v>161</v>
      </c>
      <c r="F93" s="19">
        <v>1981.29</v>
      </c>
      <c r="H93" s="19">
        <v>20</v>
      </c>
      <c r="I93" s="19">
        <v>0</v>
      </c>
      <c r="J93" s="19">
        <v>0</v>
      </c>
      <c r="K93" s="19">
        <v>0</v>
      </c>
      <c r="L93" s="19">
        <v>0</v>
      </c>
      <c r="M93" s="19">
        <v>0</v>
      </c>
      <c r="N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0</v>
      </c>
      <c r="BD93" s="19">
        <v>0</v>
      </c>
      <c r="BE93" s="19">
        <v>0</v>
      </c>
      <c r="BF93" s="19">
        <v>0</v>
      </c>
      <c r="BH93" s="19">
        <v>0</v>
      </c>
      <c r="BJ93" s="19">
        <v>0</v>
      </c>
      <c r="BK93" s="25" t="s">
        <v>35</v>
      </c>
      <c r="BL93" s="19">
        <v>2</v>
      </c>
      <c r="BM93" s="20">
        <v>1</v>
      </c>
      <c r="BN93" s="19">
        <v>1</v>
      </c>
      <c r="BO93" s="19">
        <v>1</v>
      </c>
      <c r="BP93" s="19">
        <v>0</v>
      </c>
      <c r="BQ93" s="19">
        <v>0</v>
      </c>
      <c r="BR93" s="19">
        <v>3</v>
      </c>
      <c r="BS93" s="19">
        <v>2</v>
      </c>
      <c r="BT93" s="19">
        <v>2</v>
      </c>
      <c r="BU93" s="19">
        <v>1</v>
      </c>
      <c r="BV93" s="19">
        <v>0</v>
      </c>
      <c r="BW93" s="19">
        <v>0</v>
      </c>
      <c r="BX93" s="19">
        <v>0</v>
      </c>
      <c r="BY93" s="19">
        <v>0</v>
      </c>
      <c r="BZ93" s="19">
        <v>0</v>
      </c>
      <c r="CA93" s="19">
        <v>0</v>
      </c>
      <c r="CB93" s="19">
        <v>0</v>
      </c>
      <c r="CC93" s="25" t="s">
        <v>35</v>
      </c>
      <c r="CD93" s="19">
        <v>2</v>
      </c>
      <c r="CE93" s="20">
        <v>0</v>
      </c>
      <c r="CR93" s="19">
        <v>0</v>
      </c>
      <c r="CS93" s="19">
        <v>0</v>
      </c>
      <c r="CT93" s="19">
        <v>0</v>
      </c>
      <c r="CU93" s="19">
        <v>0</v>
      </c>
      <c r="CV93" s="19">
        <v>0</v>
      </c>
      <c r="CW93" s="19">
        <v>0</v>
      </c>
      <c r="CX93" s="19">
        <v>0</v>
      </c>
      <c r="CY93" s="19">
        <v>0</v>
      </c>
      <c r="CZ93" s="19">
        <v>0</v>
      </c>
      <c r="DA93" s="19">
        <v>0</v>
      </c>
      <c r="DB93" s="19">
        <v>0</v>
      </c>
      <c r="DC93" s="19">
        <v>0</v>
      </c>
      <c r="DD93" s="19">
        <v>0</v>
      </c>
      <c r="DE93" s="19">
        <v>0</v>
      </c>
      <c r="DF93" s="19">
        <v>0</v>
      </c>
      <c r="DG93" s="19">
        <v>0</v>
      </c>
      <c r="DH93" s="19">
        <v>0</v>
      </c>
      <c r="DI93" s="19">
        <v>0</v>
      </c>
      <c r="DP93" s="19">
        <v>0</v>
      </c>
      <c r="DQ93" s="19">
        <v>0</v>
      </c>
      <c r="DR93" s="19">
        <v>0</v>
      </c>
      <c r="DS93" s="19">
        <v>0</v>
      </c>
      <c r="DT93" s="19">
        <v>0</v>
      </c>
      <c r="DU93" s="19">
        <v>0</v>
      </c>
      <c r="DV93" s="19">
        <v>0</v>
      </c>
      <c r="DW93" s="19">
        <v>0</v>
      </c>
      <c r="DX93" s="19">
        <v>0</v>
      </c>
      <c r="DY93" s="19">
        <v>0</v>
      </c>
      <c r="DZ93" s="19">
        <v>0</v>
      </c>
      <c r="EA93" s="19">
        <v>0</v>
      </c>
      <c r="EB93" s="19">
        <v>0</v>
      </c>
      <c r="EC93" s="19">
        <v>0</v>
      </c>
      <c r="ED93" s="19">
        <v>0</v>
      </c>
      <c r="EE93" s="19">
        <v>0</v>
      </c>
      <c r="EF93" s="19">
        <v>0</v>
      </c>
      <c r="EG93" s="19">
        <v>0</v>
      </c>
      <c r="EH93" s="19">
        <v>0</v>
      </c>
      <c r="EM93" s="25" t="s">
        <v>35</v>
      </c>
      <c r="EN93" s="19">
        <v>2</v>
      </c>
      <c r="EO93" s="20">
        <v>0</v>
      </c>
      <c r="EP93" s="19">
        <v>0</v>
      </c>
      <c r="EQ93" s="19">
        <v>0</v>
      </c>
      <c r="ER93" s="19">
        <v>0</v>
      </c>
      <c r="EV93" s="19">
        <v>1</v>
      </c>
      <c r="EW93" s="19">
        <v>0</v>
      </c>
      <c r="EX93" s="19">
        <v>0</v>
      </c>
      <c r="EY93" s="19">
        <v>0</v>
      </c>
      <c r="EZ93" s="19">
        <v>0</v>
      </c>
      <c r="FA93" s="19">
        <v>1</v>
      </c>
      <c r="FB93" s="19">
        <v>0</v>
      </c>
      <c r="FC93" s="19">
        <v>1</v>
      </c>
      <c r="FD93" s="19">
        <v>0</v>
      </c>
      <c r="FE93" s="19">
        <v>0</v>
      </c>
      <c r="FF93" s="19">
        <v>1</v>
      </c>
      <c r="FG93" s="19">
        <v>0</v>
      </c>
      <c r="FH93" s="19">
        <v>1</v>
      </c>
      <c r="FI93" s="19">
        <v>0</v>
      </c>
      <c r="FJ93" s="19">
        <v>1</v>
      </c>
      <c r="FK93" s="19">
        <v>1</v>
      </c>
      <c r="FL93" s="19">
        <v>1</v>
      </c>
      <c r="FM93" s="19">
        <v>0</v>
      </c>
      <c r="FN93" s="19">
        <v>0</v>
      </c>
      <c r="FO93" s="19">
        <v>1</v>
      </c>
      <c r="FP93" s="19">
        <v>1</v>
      </c>
      <c r="FQ93" s="19">
        <v>1</v>
      </c>
      <c r="FR93" s="19">
        <v>0</v>
      </c>
      <c r="FT93" s="25" t="s">
        <v>162</v>
      </c>
      <c r="FU93" s="19">
        <v>2</v>
      </c>
      <c r="FV93" s="20">
        <v>3</v>
      </c>
      <c r="FW93" s="19">
        <v>1</v>
      </c>
      <c r="FX93" s="19">
        <v>1</v>
      </c>
      <c r="FY93" s="19">
        <v>1</v>
      </c>
      <c r="FZ93" s="19">
        <v>1</v>
      </c>
      <c r="GA93" s="19">
        <v>0</v>
      </c>
      <c r="GB93" s="19">
        <v>1</v>
      </c>
      <c r="GC93" s="19">
        <v>1</v>
      </c>
      <c r="GD93" s="19">
        <v>0</v>
      </c>
      <c r="GE93" s="19">
        <v>1</v>
      </c>
      <c r="GF93" s="19">
        <v>1</v>
      </c>
      <c r="GG93" s="19">
        <v>1</v>
      </c>
      <c r="GH93" s="19">
        <v>1</v>
      </c>
      <c r="GI93" s="19">
        <v>1</v>
      </c>
      <c r="GJ93" s="19">
        <v>0</v>
      </c>
      <c r="GK93" s="19">
        <v>0</v>
      </c>
      <c r="GL93" s="19">
        <v>0</v>
      </c>
      <c r="GM93" s="19">
        <v>0</v>
      </c>
      <c r="GN93" s="19">
        <v>0</v>
      </c>
      <c r="GO93" s="19">
        <v>0</v>
      </c>
      <c r="GP93" s="19">
        <v>0</v>
      </c>
      <c r="GQ93" s="19">
        <v>0</v>
      </c>
      <c r="GR93" s="19">
        <v>0</v>
      </c>
      <c r="GS93" s="19">
        <v>0</v>
      </c>
      <c r="GT93" s="19">
        <v>0</v>
      </c>
      <c r="GU93" s="19">
        <v>1</v>
      </c>
      <c r="GV93" s="19">
        <v>4</v>
      </c>
      <c r="GW93" s="19">
        <v>0</v>
      </c>
      <c r="GX93" s="19">
        <v>0</v>
      </c>
      <c r="GY93" s="19">
        <v>2</v>
      </c>
      <c r="GZ93" s="25" t="s">
        <v>35</v>
      </c>
      <c r="HA93" s="19">
        <v>0</v>
      </c>
      <c r="HC93" s="19">
        <v>2</v>
      </c>
      <c r="HD93" s="20" t="b">
        <f t="shared" si="87"/>
        <v>1</v>
      </c>
      <c r="HE93" s="21" t="b">
        <f t="shared" si="88"/>
        <v>0</v>
      </c>
      <c r="HF93" s="21" t="b">
        <f t="shared" si="90"/>
        <v>1</v>
      </c>
      <c r="HG93" s="19" t="b">
        <f t="shared" si="91"/>
        <v>0</v>
      </c>
      <c r="HH93" s="20" t="b">
        <f t="shared" si="92"/>
        <v>0</v>
      </c>
      <c r="HI93" s="19" t="b">
        <f t="shared" si="93"/>
        <v>0</v>
      </c>
      <c r="HJ93" s="19" t="b">
        <f t="shared" si="94"/>
        <v>1</v>
      </c>
      <c r="HK93" s="19" t="b">
        <f t="shared" si="95"/>
        <v>1</v>
      </c>
      <c r="HL93" s="20" t="b">
        <f t="shared" si="96"/>
        <v>1</v>
      </c>
      <c r="HM93" s="19" t="b">
        <f t="shared" si="97"/>
        <v>0</v>
      </c>
      <c r="HN93" s="19" t="b">
        <f t="shared" si="98"/>
        <v>1</v>
      </c>
      <c r="HO93" s="19" t="b">
        <f t="shared" si="99"/>
        <v>0</v>
      </c>
      <c r="HP93" s="19" t="b">
        <f t="shared" si="100"/>
        <v>1</v>
      </c>
      <c r="HQ93" s="19" t="b">
        <f t="shared" si="101"/>
        <v>0</v>
      </c>
      <c r="HR93" s="19" t="b">
        <f t="shared" si="102"/>
        <v>1</v>
      </c>
      <c r="HS93" s="20" t="b">
        <f t="shared" si="103"/>
        <v>0</v>
      </c>
      <c r="HT93" s="19" t="b">
        <f t="shared" si="104"/>
        <v>0</v>
      </c>
      <c r="HU93" s="19" t="b">
        <f t="shared" si="105"/>
        <v>0</v>
      </c>
      <c r="HV93" s="19" t="b">
        <f t="shared" si="106"/>
        <v>0</v>
      </c>
      <c r="HW93" s="19" t="b">
        <f t="shared" si="107"/>
        <v>0</v>
      </c>
      <c r="HX93" s="19" t="b">
        <f t="shared" si="108"/>
        <v>0</v>
      </c>
      <c r="HY93" s="19" t="b">
        <f t="shared" si="109"/>
        <v>0</v>
      </c>
      <c r="HZ93" s="19" t="b">
        <f t="shared" si="110"/>
        <v>0</v>
      </c>
      <c r="IA93" s="20" t="b">
        <f t="shared" si="111"/>
        <v>0</v>
      </c>
      <c r="IB93" s="21" t="b">
        <f t="shared" si="112"/>
        <v>1</v>
      </c>
      <c r="IC93" s="19" t="b">
        <f t="shared" si="113"/>
        <v>1</v>
      </c>
      <c r="ID93" s="19" t="b">
        <f t="shared" si="114"/>
        <v>0</v>
      </c>
      <c r="IE93" s="19" t="b">
        <f t="shared" si="115"/>
        <v>0</v>
      </c>
      <c r="IF93" s="19" t="b">
        <f t="shared" si="116"/>
        <v>0</v>
      </c>
      <c r="IG93" s="19" t="b">
        <f t="shared" si="135"/>
        <v>1</v>
      </c>
      <c r="IH93" s="20">
        <f t="shared" si="117"/>
        <v>0</v>
      </c>
      <c r="II93" s="19">
        <f t="shared" si="118"/>
        <v>0</v>
      </c>
      <c r="IJ93" s="19">
        <f t="shared" si="119"/>
        <v>0</v>
      </c>
      <c r="IK93" s="19">
        <f t="shared" si="120"/>
        <v>0</v>
      </c>
      <c r="IL93" s="19">
        <f t="shared" si="121"/>
        <v>0</v>
      </c>
      <c r="IM93" s="19">
        <f t="shared" si="122"/>
        <v>0</v>
      </c>
      <c r="IN93" s="19">
        <f t="shared" si="123"/>
        <v>0</v>
      </c>
      <c r="IO93" s="19">
        <f t="shared" si="124"/>
        <v>0</v>
      </c>
      <c r="IP93" s="19">
        <f t="shared" si="125"/>
        <v>0</v>
      </c>
      <c r="IQ93" s="19">
        <f t="shared" si="126"/>
        <v>0</v>
      </c>
      <c r="IR93" s="19">
        <f t="shared" si="127"/>
        <v>0</v>
      </c>
      <c r="IS93" s="19">
        <f t="shared" si="128"/>
        <v>0</v>
      </c>
      <c r="IT93" s="19">
        <f t="shared" si="129"/>
        <v>13</v>
      </c>
      <c r="IU93" s="19">
        <f t="shared" si="130"/>
        <v>0</v>
      </c>
      <c r="IV93" s="19">
        <f t="shared" si="131"/>
        <v>0</v>
      </c>
      <c r="IW93" s="19">
        <f t="shared" si="132"/>
        <v>0</v>
      </c>
      <c r="IX93" s="19">
        <f t="shared" si="134"/>
        <v>13</v>
      </c>
      <c r="IY93" s="22">
        <f t="shared" si="133"/>
        <v>0.23076923076923078</v>
      </c>
    </row>
    <row r="94" spans="1:259" x14ac:dyDescent="0.25">
      <c r="A94" s="18" t="b">
        <f t="shared" si="89"/>
        <v>1</v>
      </c>
      <c r="B94" s="23" t="s">
        <v>844</v>
      </c>
      <c r="C94" s="20" t="s">
        <v>163</v>
      </c>
      <c r="F94" s="19">
        <v>1981.29</v>
      </c>
      <c r="H94" s="19">
        <v>100</v>
      </c>
      <c r="I94" s="19">
        <v>1</v>
      </c>
      <c r="J94" s="19">
        <v>1</v>
      </c>
      <c r="K94" s="19">
        <v>1</v>
      </c>
      <c r="L94" s="19">
        <v>1</v>
      </c>
      <c r="M94" s="19">
        <v>0</v>
      </c>
      <c r="N94" s="19">
        <v>1</v>
      </c>
      <c r="O94" s="19">
        <v>1</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I94" s="19">
        <v>0</v>
      </c>
      <c r="AK94" s="19">
        <v>0</v>
      </c>
      <c r="AL94" s="25" t="s">
        <v>35</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L94" s="19">
        <v>2</v>
      </c>
      <c r="BM94" s="20">
        <v>1</v>
      </c>
      <c r="BN94" s="19">
        <v>1</v>
      </c>
      <c r="BO94" s="19">
        <v>1</v>
      </c>
      <c r="BP94" s="19">
        <v>0</v>
      </c>
      <c r="BQ94" s="19">
        <v>0</v>
      </c>
      <c r="BR94" s="19">
        <v>19</v>
      </c>
      <c r="BS94" s="19">
        <v>1</v>
      </c>
      <c r="BT94" s="19">
        <v>2</v>
      </c>
      <c r="BU94" s="19">
        <v>1</v>
      </c>
      <c r="BV94" s="19">
        <v>0</v>
      </c>
      <c r="BW94" s="19">
        <v>0</v>
      </c>
      <c r="BX94" s="19">
        <v>0</v>
      </c>
      <c r="BY94" s="19">
        <v>0</v>
      </c>
      <c r="BZ94" s="19">
        <v>0</v>
      </c>
      <c r="CA94" s="19">
        <v>0</v>
      </c>
      <c r="CB94" s="19">
        <v>0</v>
      </c>
      <c r="CC94" s="25" t="s">
        <v>35</v>
      </c>
      <c r="CD94" s="19">
        <v>2</v>
      </c>
      <c r="CE94" s="20">
        <v>1</v>
      </c>
      <c r="CH94" s="19">
        <v>1981.23</v>
      </c>
      <c r="CJ94" s="19">
        <v>95</v>
      </c>
      <c r="CK94" s="19">
        <v>1</v>
      </c>
      <c r="CL94" s="19">
        <v>1</v>
      </c>
      <c r="CM94" s="19">
        <v>1</v>
      </c>
      <c r="CN94" s="19">
        <v>1</v>
      </c>
      <c r="CO94" s="19">
        <v>0</v>
      </c>
      <c r="CP94" s="19">
        <v>1</v>
      </c>
      <c r="CQ94" s="19">
        <v>1</v>
      </c>
      <c r="CR94" s="19">
        <v>0</v>
      </c>
      <c r="CS94" s="19">
        <v>0</v>
      </c>
      <c r="CT94" s="19">
        <v>0</v>
      </c>
      <c r="CU94" s="19">
        <v>0</v>
      </c>
      <c r="CV94" s="19">
        <v>0</v>
      </c>
      <c r="CW94" s="19">
        <v>0</v>
      </c>
      <c r="CX94" s="19">
        <v>0</v>
      </c>
      <c r="CY94" s="19">
        <v>0</v>
      </c>
      <c r="CZ94" s="19">
        <v>0</v>
      </c>
      <c r="DA94" s="19">
        <v>0</v>
      </c>
      <c r="DB94" s="19">
        <v>0</v>
      </c>
      <c r="DC94" s="19">
        <v>0</v>
      </c>
      <c r="DD94" s="19">
        <v>0</v>
      </c>
      <c r="DE94" s="19">
        <v>0</v>
      </c>
      <c r="DF94" s="19">
        <v>0</v>
      </c>
      <c r="DG94" s="19">
        <v>0</v>
      </c>
      <c r="DH94" s="19">
        <v>0</v>
      </c>
      <c r="DI94" s="19">
        <v>0</v>
      </c>
      <c r="DK94" s="19">
        <v>1</v>
      </c>
      <c r="DL94" s="19">
        <v>93</v>
      </c>
      <c r="DM94" s="19">
        <v>0</v>
      </c>
      <c r="DN94" s="25" t="s">
        <v>35</v>
      </c>
      <c r="DP94" s="19">
        <v>0</v>
      </c>
      <c r="DQ94" s="19">
        <v>0</v>
      </c>
      <c r="DR94" s="19">
        <v>0</v>
      </c>
      <c r="DS94" s="19">
        <v>0</v>
      </c>
      <c r="DT94" s="19">
        <v>0</v>
      </c>
      <c r="DU94" s="19">
        <v>0</v>
      </c>
      <c r="DV94" s="19">
        <v>0</v>
      </c>
      <c r="DW94" s="19">
        <v>0</v>
      </c>
      <c r="DX94" s="19">
        <v>0</v>
      </c>
      <c r="DY94" s="19">
        <v>0</v>
      </c>
      <c r="DZ94" s="19">
        <v>0</v>
      </c>
      <c r="EA94" s="19">
        <v>0</v>
      </c>
      <c r="EB94" s="19">
        <v>0</v>
      </c>
      <c r="EC94" s="19">
        <v>0</v>
      </c>
      <c r="ED94" s="19">
        <v>0</v>
      </c>
      <c r="EE94" s="19">
        <v>0</v>
      </c>
      <c r="EF94" s="19">
        <v>0</v>
      </c>
      <c r="EG94" s="19">
        <v>0</v>
      </c>
      <c r="EH94" s="19">
        <v>0</v>
      </c>
      <c r="EN94" s="19">
        <v>2</v>
      </c>
      <c r="EO94" s="20">
        <v>1</v>
      </c>
      <c r="EP94" s="19">
        <v>1</v>
      </c>
      <c r="EQ94" s="19">
        <v>1</v>
      </c>
      <c r="ER94" s="19">
        <v>1</v>
      </c>
      <c r="ES94" s="19">
        <v>0</v>
      </c>
      <c r="ET94" s="19">
        <v>0</v>
      </c>
      <c r="EV94" s="19">
        <v>1</v>
      </c>
      <c r="EW94" s="19">
        <v>1</v>
      </c>
      <c r="EX94" s="19">
        <v>1</v>
      </c>
      <c r="EY94" s="19">
        <v>0</v>
      </c>
      <c r="EZ94" s="19">
        <v>0</v>
      </c>
      <c r="FA94" s="19">
        <v>0</v>
      </c>
      <c r="FB94" s="19">
        <v>0</v>
      </c>
      <c r="FC94" s="19">
        <v>0</v>
      </c>
      <c r="FD94" s="19">
        <v>0</v>
      </c>
      <c r="FE94" s="19">
        <v>0</v>
      </c>
      <c r="FF94" s="19">
        <v>1</v>
      </c>
      <c r="FG94" s="19">
        <v>1</v>
      </c>
      <c r="FH94" s="19">
        <v>0</v>
      </c>
      <c r="FI94" s="19">
        <v>1</v>
      </c>
      <c r="FJ94" s="19">
        <v>0</v>
      </c>
      <c r="FK94" s="19">
        <v>1</v>
      </c>
      <c r="FL94" s="19">
        <v>1</v>
      </c>
      <c r="FM94" s="19">
        <v>0</v>
      </c>
      <c r="FN94" s="19">
        <v>0</v>
      </c>
      <c r="FO94" s="19">
        <v>1</v>
      </c>
      <c r="FP94" s="19">
        <v>2</v>
      </c>
      <c r="FQ94" s="19">
        <v>2</v>
      </c>
      <c r="FR94" s="19">
        <v>1</v>
      </c>
      <c r="FS94" s="25" t="s">
        <v>164</v>
      </c>
      <c r="FT94" s="25" t="s">
        <v>165</v>
      </c>
      <c r="FU94" s="19">
        <v>2</v>
      </c>
      <c r="FV94" s="20">
        <v>3</v>
      </c>
      <c r="FW94" s="19">
        <v>1</v>
      </c>
      <c r="FX94" s="19">
        <v>1</v>
      </c>
      <c r="FY94" s="19">
        <v>1</v>
      </c>
      <c r="FZ94" s="19">
        <v>1</v>
      </c>
      <c r="GA94" s="19">
        <v>1</v>
      </c>
      <c r="GB94" s="19">
        <v>1</v>
      </c>
      <c r="GC94" s="19">
        <v>1</v>
      </c>
      <c r="GD94" s="19">
        <v>1</v>
      </c>
      <c r="GE94" s="19">
        <v>1</v>
      </c>
      <c r="GF94" s="19">
        <v>1</v>
      </c>
      <c r="GG94" s="19">
        <v>1</v>
      </c>
      <c r="GH94" s="19">
        <v>0</v>
      </c>
      <c r="GI94" s="19">
        <v>1</v>
      </c>
      <c r="GJ94" s="19">
        <v>0</v>
      </c>
      <c r="GK94" s="19">
        <v>1</v>
      </c>
      <c r="GL94" s="19">
        <v>0</v>
      </c>
      <c r="GM94" s="19">
        <v>0</v>
      </c>
      <c r="GN94" s="19">
        <v>0</v>
      </c>
      <c r="GO94" s="19">
        <v>0</v>
      </c>
      <c r="GP94" s="19">
        <v>1</v>
      </c>
      <c r="GQ94" s="19">
        <v>1</v>
      </c>
      <c r="GR94" s="19">
        <v>0</v>
      </c>
      <c r="GS94" s="19">
        <v>0</v>
      </c>
      <c r="GT94" s="19">
        <v>0</v>
      </c>
      <c r="GU94" s="19">
        <v>0</v>
      </c>
      <c r="GV94" s="19">
        <v>1</v>
      </c>
      <c r="GW94" s="19">
        <v>1</v>
      </c>
      <c r="GX94" s="19">
        <v>1</v>
      </c>
      <c r="GY94" s="19">
        <v>6</v>
      </c>
      <c r="GZ94" s="25" t="s">
        <v>166</v>
      </c>
      <c r="HA94" s="19">
        <v>0</v>
      </c>
      <c r="HC94" s="19">
        <v>2</v>
      </c>
      <c r="HD94" s="20" t="b">
        <f t="shared" si="87"/>
        <v>1</v>
      </c>
      <c r="HE94" s="21" t="b">
        <f t="shared" si="88"/>
        <v>0</v>
      </c>
      <c r="HF94" s="21" t="b">
        <f t="shared" si="90"/>
        <v>1</v>
      </c>
      <c r="HG94" s="19" t="b">
        <f t="shared" si="91"/>
        <v>0</v>
      </c>
      <c r="HH94" s="20" t="b">
        <f t="shared" si="92"/>
        <v>1</v>
      </c>
      <c r="HI94" s="19" t="b">
        <f t="shared" si="93"/>
        <v>1</v>
      </c>
      <c r="HJ94" s="19" t="b">
        <f t="shared" si="94"/>
        <v>1</v>
      </c>
      <c r="HK94" s="19" t="b">
        <f t="shared" si="95"/>
        <v>0</v>
      </c>
      <c r="HL94" s="20" t="b">
        <f t="shared" si="96"/>
        <v>1</v>
      </c>
      <c r="HM94" s="19" t="b">
        <f t="shared" si="97"/>
        <v>1</v>
      </c>
      <c r="HN94" s="19" t="b">
        <f t="shared" si="98"/>
        <v>0</v>
      </c>
      <c r="HO94" s="19" t="b">
        <f t="shared" si="99"/>
        <v>0</v>
      </c>
      <c r="HP94" s="19" t="b">
        <f t="shared" si="100"/>
        <v>0</v>
      </c>
      <c r="HQ94" s="19" t="b">
        <f t="shared" si="101"/>
        <v>0</v>
      </c>
      <c r="HR94" s="19" t="b">
        <f t="shared" si="102"/>
        <v>1</v>
      </c>
      <c r="HS94" s="20" t="b">
        <f t="shared" si="103"/>
        <v>0</v>
      </c>
      <c r="HT94" s="19" t="b">
        <f t="shared" si="104"/>
        <v>0</v>
      </c>
      <c r="HU94" s="19" t="b">
        <f t="shared" si="105"/>
        <v>0</v>
      </c>
      <c r="HV94" s="19" t="b">
        <f t="shared" si="106"/>
        <v>0</v>
      </c>
      <c r="HW94" s="19" t="b">
        <f t="shared" si="107"/>
        <v>0</v>
      </c>
      <c r="HX94" s="19" t="b">
        <f t="shared" si="108"/>
        <v>0</v>
      </c>
      <c r="HY94" s="19" t="b">
        <f t="shared" si="109"/>
        <v>0</v>
      </c>
      <c r="HZ94" s="19" t="b">
        <f t="shared" si="110"/>
        <v>0</v>
      </c>
      <c r="IA94" s="20" t="b">
        <f t="shared" si="111"/>
        <v>1</v>
      </c>
      <c r="IB94" s="21" t="b">
        <f t="shared" si="112"/>
        <v>1</v>
      </c>
      <c r="IC94" s="19" t="b">
        <f t="shared" si="113"/>
        <v>0</v>
      </c>
      <c r="ID94" s="19" t="b">
        <f t="shared" si="114"/>
        <v>1</v>
      </c>
      <c r="IE94" s="19" t="b">
        <f t="shared" si="115"/>
        <v>0</v>
      </c>
      <c r="IF94" s="19" t="b">
        <f t="shared" si="116"/>
        <v>1</v>
      </c>
      <c r="IG94" s="19" t="b">
        <f t="shared" si="135"/>
        <v>0</v>
      </c>
      <c r="IH94" s="20">
        <f t="shared" si="117"/>
        <v>0</v>
      </c>
      <c r="II94" s="19">
        <f t="shared" si="118"/>
        <v>2</v>
      </c>
      <c r="IJ94" s="19">
        <f t="shared" si="119"/>
        <v>0</v>
      </c>
      <c r="IK94" s="19">
        <f t="shared" si="120"/>
        <v>0</v>
      </c>
      <c r="IL94" s="19">
        <f t="shared" si="121"/>
        <v>0</v>
      </c>
      <c r="IM94" s="19">
        <f t="shared" si="122"/>
        <v>0</v>
      </c>
      <c r="IN94" s="19">
        <f t="shared" si="123"/>
        <v>0</v>
      </c>
      <c r="IO94" s="19">
        <f t="shared" si="124"/>
        <v>0</v>
      </c>
      <c r="IP94" s="19">
        <f t="shared" si="125"/>
        <v>0</v>
      </c>
      <c r="IQ94" s="19">
        <f t="shared" si="126"/>
        <v>0</v>
      </c>
      <c r="IR94" s="19">
        <f t="shared" si="127"/>
        <v>0</v>
      </c>
      <c r="IS94" s="19">
        <f t="shared" si="128"/>
        <v>0</v>
      </c>
      <c r="IT94" s="19">
        <f t="shared" si="129"/>
        <v>0</v>
      </c>
      <c r="IU94" s="19">
        <f t="shared" si="130"/>
        <v>0</v>
      </c>
      <c r="IV94" s="19">
        <f t="shared" si="131"/>
        <v>0</v>
      </c>
      <c r="IW94" s="19">
        <f t="shared" si="132"/>
        <v>0</v>
      </c>
      <c r="IX94" s="19">
        <f t="shared" si="134"/>
        <v>2</v>
      </c>
      <c r="IY94" s="22">
        <f t="shared" si="133"/>
        <v>0.92500000000000004</v>
      </c>
    </row>
    <row r="95" spans="1:259" x14ac:dyDescent="0.25">
      <c r="A95" s="18" t="b">
        <f t="shared" si="89"/>
        <v>1</v>
      </c>
      <c r="B95" s="23" t="s">
        <v>844</v>
      </c>
      <c r="C95" s="20" t="s">
        <v>167</v>
      </c>
      <c r="F95" s="19">
        <v>1981.9</v>
      </c>
      <c r="H95" s="19">
        <v>100</v>
      </c>
      <c r="I95" s="19">
        <v>1</v>
      </c>
      <c r="J95" s="19">
        <v>1</v>
      </c>
      <c r="K95" s="19">
        <v>0</v>
      </c>
      <c r="L95" s="19">
        <v>1</v>
      </c>
      <c r="M95" s="19">
        <v>0</v>
      </c>
      <c r="N95" s="19">
        <v>1</v>
      </c>
      <c r="O95" s="19">
        <v>1</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I95" s="19">
        <v>1</v>
      </c>
      <c r="AJ95" s="19">
        <v>77</v>
      </c>
      <c r="AK95" s="19">
        <v>0</v>
      </c>
      <c r="AL95" s="25" t="s">
        <v>35</v>
      </c>
      <c r="AN95" s="19">
        <v>0</v>
      </c>
      <c r="AO95" s="19">
        <v>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0</v>
      </c>
      <c r="BF95" s="19">
        <v>0</v>
      </c>
      <c r="BL95" s="19">
        <v>2</v>
      </c>
      <c r="BM95" s="20">
        <v>1</v>
      </c>
      <c r="BN95" s="19">
        <v>1</v>
      </c>
      <c r="BO95" s="19">
        <v>1</v>
      </c>
      <c r="BP95" s="19">
        <v>0</v>
      </c>
      <c r="BQ95" s="19">
        <v>0</v>
      </c>
      <c r="BR95" s="19">
        <v>4</v>
      </c>
      <c r="BS95" s="19">
        <v>1</v>
      </c>
      <c r="BT95" s="19">
        <v>3</v>
      </c>
      <c r="BU95" s="19">
        <v>3</v>
      </c>
      <c r="BV95" s="19">
        <v>0</v>
      </c>
      <c r="BW95" s="19">
        <v>0</v>
      </c>
      <c r="BX95" s="19">
        <v>0</v>
      </c>
      <c r="BY95" s="19">
        <v>0</v>
      </c>
      <c r="BZ95" s="19">
        <v>0</v>
      </c>
      <c r="CA95" s="19">
        <v>0</v>
      </c>
      <c r="CB95" s="19">
        <v>1</v>
      </c>
      <c r="CC95" s="25" t="s">
        <v>35</v>
      </c>
      <c r="CD95" s="19">
        <v>2</v>
      </c>
      <c r="CE95" s="20">
        <v>1</v>
      </c>
      <c r="CH95" s="19">
        <v>1981.23</v>
      </c>
      <c r="CJ95" s="19">
        <v>95</v>
      </c>
      <c r="CK95" s="19">
        <v>1</v>
      </c>
      <c r="CL95" s="19">
        <v>1</v>
      </c>
      <c r="CM95" s="19">
        <v>0</v>
      </c>
      <c r="CN95" s="19">
        <v>1</v>
      </c>
      <c r="CO95" s="19">
        <v>0</v>
      </c>
      <c r="CP95" s="19">
        <v>1</v>
      </c>
      <c r="CQ95" s="19">
        <v>1</v>
      </c>
      <c r="CR95" s="19">
        <v>0</v>
      </c>
      <c r="CS95" s="19">
        <v>0</v>
      </c>
      <c r="CT95" s="19">
        <v>0</v>
      </c>
      <c r="CU95" s="19">
        <v>0</v>
      </c>
      <c r="CV95" s="19">
        <v>0</v>
      </c>
      <c r="CW95" s="19">
        <v>0</v>
      </c>
      <c r="CX95" s="19">
        <v>0</v>
      </c>
      <c r="CY95" s="19">
        <v>0</v>
      </c>
      <c r="CZ95" s="19">
        <v>0</v>
      </c>
      <c r="DA95" s="19">
        <v>0</v>
      </c>
      <c r="DB95" s="19">
        <v>0</v>
      </c>
      <c r="DC95" s="19">
        <v>0</v>
      </c>
      <c r="DD95" s="19">
        <v>0</v>
      </c>
      <c r="DE95" s="19">
        <v>0</v>
      </c>
      <c r="DF95" s="19">
        <v>0</v>
      </c>
      <c r="DG95" s="19">
        <v>0</v>
      </c>
      <c r="DH95" s="19">
        <v>0</v>
      </c>
      <c r="DI95" s="19">
        <v>0</v>
      </c>
      <c r="DK95" s="19">
        <v>1</v>
      </c>
      <c r="DL95" s="19">
        <v>77</v>
      </c>
      <c r="DM95" s="19">
        <v>0</v>
      </c>
      <c r="DN95" s="25" t="s">
        <v>701</v>
      </c>
      <c r="DP95" s="19">
        <v>0</v>
      </c>
      <c r="DQ95" s="19">
        <v>0</v>
      </c>
      <c r="DR95" s="19">
        <v>0</v>
      </c>
      <c r="DS95" s="19">
        <v>0</v>
      </c>
      <c r="DT95" s="19">
        <v>0</v>
      </c>
      <c r="DU95" s="19">
        <v>0</v>
      </c>
      <c r="DV95" s="19">
        <v>0</v>
      </c>
      <c r="DW95" s="19">
        <v>0</v>
      </c>
      <c r="DX95" s="19">
        <v>0</v>
      </c>
      <c r="DY95" s="19">
        <v>0</v>
      </c>
      <c r="DZ95" s="19">
        <v>0</v>
      </c>
      <c r="EA95" s="19">
        <v>0</v>
      </c>
      <c r="EB95" s="19">
        <v>0</v>
      </c>
      <c r="EC95" s="19">
        <v>0</v>
      </c>
      <c r="ED95" s="19">
        <v>0</v>
      </c>
      <c r="EE95" s="19">
        <v>0</v>
      </c>
      <c r="EF95" s="19">
        <v>0</v>
      </c>
      <c r="EG95" s="19">
        <v>0</v>
      </c>
      <c r="EH95" s="19">
        <v>0</v>
      </c>
      <c r="EN95" s="19">
        <v>2</v>
      </c>
      <c r="EO95" s="20">
        <v>1</v>
      </c>
      <c r="EP95" s="19">
        <v>0</v>
      </c>
      <c r="EQ95" s="19">
        <v>1</v>
      </c>
      <c r="ER95" s="19">
        <v>1</v>
      </c>
      <c r="ES95" s="19">
        <v>1</v>
      </c>
      <c r="EV95" s="19">
        <v>0</v>
      </c>
      <c r="EW95" s="19">
        <v>0</v>
      </c>
      <c r="EX95" s="19">
        <v>1</v>
      </c>
      <c r="EY95" s="19">
        <v>0</v>
      </c>
      <c r="EZ95" s="19">
        <v>0</v>
      </c>
      <c r="FA95" s="19">
        <v>0</v>
      </c>
      <c r="FB95" s="19">
        <v>0</v>
      </c>
      <c r="FC95" s="19">
        <v>0</v>
      </c>
      <c r="FD95" s="19">
        <v>0</v>
      </c>
      <c r="FE95" s="19">
        <v>1</v>
      </c>
      <c r="FF95" s="19">
        <v>1</v>
      </c>
      <c r="FG95" s="19">
        <v>0</v>
      </c>
      <c r="FH95" s="19">
        <v>1</v>
      </c>
      <c r="FI95" s="19">
        <v>1</v>
      </c>
      <c r="FJ95" s="19">
        <v>0</v>
      </c>
      <c r="FK95" s="19">
        <v>0</v>
      </c>
      <c r="FO95" s="19">
        <v>0</v>
      </c>
      <c r="FR95" s="19">
        <v>1</v>
      </c>
      <c r="FS95" s="25" t="s">
        <v>168</v>
      </c>
      <c r="FT95" s="25" t="s">
        <v>35</v>
      </c>
      <c r="FU95" s="19">
        <v>2</v>
      </c>
      <c r="FV95" s="20">
        <v>3</v>
      </c>
      <c r="FW95" s="19">
        <v>1</v>
      </c>
      <c r="FX95" s="19">
        <v>1</v>
      </c>
      <c r="FY95" s="19">
        <v>1</v>
      </c>
      <c r="FZ95" s="19">
        <v>1</v>
      </c>
      <c r="GA95" s="19">
        <v>0</v>
      </c>
      <c r="GB95" s="19">
        <v>1</v>
      </c>
      <c r="GC95" s="19">
        <v>1</v>
      </c>
      <c r="GD95" s="19">
        <v>1</v>
      </c>
      <c r="GE95" s="19">
        <v>1</v>
      </c>
      <c r="GF95" s="19">
        <v>1</v>
      </c>
      <c r="GG95" s="19">
        <v>1</v>
      </c>
      <c r="GH95" s="19">
        <v>1</v>
      </c>
      <c r="GI95" s="19">
        <v>1</v>
      </c>
      <c r="GJ95" s="19">
        <v>0</v>
      </c>
      <c r="GK95" s="19">
        <v>1</v>
      </c>
      <c r="GL95" s="19">
        <v>1</v>
      </c>
      <c r="GM95" s="19">
        <v>0</v>
      </c>
      <c r="GN95" s="19">
        <v>0</v>
      </c>
      <c r="GO95" s="19">
        <v>0</v>
      </c>
      <c r="GP95" s="19">
        <v>0</v>
      </c>
      <c r="GQ95" s="19">
        <v>1</v>
      </c>
      <c r="GR95" s="19">
        <v>0</v>
      </c>
      <c r="GS95" s="19">
        <v>0</v>
      </c>
      <c r="GT95" s="19">
        <v>1</v>
      </c>
      <c r="GU95" s="19">
        <v>0</v>
      </c>
      <c r="GV95" s="19">
        <v>1</v>
      </c>
      <c r="GW95" s="19">
        <v>1</v>
      </c>
      <c r="GX95" s="19">
        <v>1</v>
      </c>
      <c r="GY95" s="19">
        <v>3</v>
      </c>
      <c r="GZ95" s="25" t="s">
        <v>169</v>
      </c>
      <c r="HA95" s="19">
        <v>0</v>
      </c>
      <c r="HC95" s="19">
        <v>2</v>
      </c>
      <c r="HD95" s="20" t="b">
        <f t="shared" si="87"/>
        <v>1</v>
      </c>
      <c r="HE95" s="21" t="b">
        <f t="shared" si="88"/>
        <v>0</v>
      </c>
      <c r="HF95" s="21" t="b">
        <f t="shared" si="90"/>
        <v>1</v>
      </c>
      <c r="HG95" s="19" t="b">
        <f t="shared" si="91"/>
        <v>1</v>
      </c>
      <c r="HH95" s="20" t="b">
        <f t="shared" si="92"/>
        <v>1</v>
      </c>
      <c r="HI95" s="19" t="b">
        <f t="shared" si="93"/>
        <v>0</v>
      </c>
      <c r="HJ95" s="19" t="b">
        <f t="shared" si="94"/>
        <v>1</v>
      </c>
      <c r="HK95" s="19" t="b">
        <f t="shared" si="95"/>
        <v>0</v>
      </c>
      <c r="HL95" s="20" t="b">
        <f t="shared" si="96"/>
        <v>1</v>
      </c>
      <c r="HM95" s="19" t="b">
        <f t="shared" si="97"/>
        <v>1</v>
      </c>
      <c r="HN95" s="19" t="b">
        <f t="shared" si="98"/>
        <v>0</v>
      </c>
      <c r="HO95" s="19" t="b">
        <f t="shared" si="99"/>
        <v>0</v>
      </c>
      <c r="HP95" s="19" t="b">
        <f t="shared" si="100"/>
        <v>0</v>
      </c>
      <c r="HQ95" s="19" t="b">
        <f t="shared" si="101"/>
        <v>0</v>
      </c>
      <c r="HR95" s="19" t="b">
        <f t="shared" si="102"/>
        <v>1</v>
      </c>
      <c r="HS95" s="20" t="b">
        <f t="shared" si="103"/>
        <v>0</v>
      </c>
      <c r="HT95" s="19" t="b">
        <f t="shared" si="104"/>
        <v>0</v>
      </c>
      <c r="HU95" s="19" t="b">
        <f t="shared" si="105"/>
        <v>0</v>
      </c>
      <c r="HV95" s="19" t="b">
        <f t="shared" si="106"/>
        <v>0</v>
      </c>
      <c r="HW95" s="19" t="b">
        <f t="shared" si="107"/>
        <v>0</v>
      </c>
      <c r="HX95" s="19" t="b">
        <f t="shared" si="108"/>
        <v>0</v>
      </c>
      <c r="HY95" s="19" t="b">
        <f t="shared" si="109"/>
        <v>0</v>
      </c>
      <c r="HZ95" s="19" t="b">
        <f t="shared" si="110"/>
        <v>0</v>
      </c>
      <c r="IA95" s="20" t="b">
        <f t="shared" si="111"/>
        <v>1</v>
      </c>
      <c r="IB95" s="21" t="b">
        <f t="shared" si="112"/>
        <v>1</v>
      </c>
      <c r="IC95" s="19" t="b">
        <f t="shared" si="113"/>
        <v>0</v>
      </c>
      <c r="ID95" s="19" t="b">
        <f t="shared" si="114"/>
        <v>1</v>
      </c>
      <c r="IE95" s="19" t="b">
        <f t="shared" si="115"/>
        <v>1</v>
      </c>
      <c r="IF95" s="19" t="b">
        <f t="shared" si="116"/>
        <v>1</v>
      </c>
      <c r="IG95" s="19" t="b">
        <f t="shared" si="135"/>
        <v>0</v>
      </c>
      <c r="IH95" s="20">
        <f t="shared" si="117"/>
        <v>0</v>
      </c>
      <c r="II95" s="19">
        <f t="shared" si="118"/>
        <v>0</v>
      </c>
      <c r="IJ95" s="19">
        <f t="shared" si="119"/>
        <v>0</v>
      </c>
      <c r="IK95" s="19">
        <f t="shared" si="120"/>
        <v>0</v>
      </c>
      <c r="IL95" s="19">
        <f t="shared" si="121"/>
        <v>0</v>
      </c>
      <c r="IM95" s="19">
        <f t="shared" si="122"/>
        <v>6</v>
      </c>
      <c r="IN95" s="19">
        <f t="shared" si="123"/>
        <v>0</v>
      </c>
      <c r="IO95" s="19">
        <f t="shared" si="124"/>
        <v>0</v>
      </c>
      <c r="IP95" s="19">
        <f t="shared" si="125"/>
        <v>0</v>
      </c>
      <c r="IQ95" s="19">
        <f t="shared" si="126"/>
        <v>0</v>
      </c>
      <c r="IR95" s="19">
        <f t="shared" si="127"/>
        <v>0</v>
      </c>
      <c r="IS95" s="19">
        <f t="shared" si="128"/>
        <v>0</v>
      </c>
      <c r="IT95" s="19">
        <f t="shared" si="129"/>
        <v>0</v>
      </c>
      <c r="IU95" s="19">
        <f t="shared" si="130"/>
        <v>0</v>
      </c>
      <c r="IV95" s="19">
        <f t="shared" si="131"/>
        <v>0</v>
      </c>
      <c r="IW95" s="19">
        <f t="shared" si="132"/>
        <v>0</v>
      </c>
      <c r="IX95" s="19">
        <f t="shared" si="134"/>
        <v>6</v>
      </c>
      <c r="IY95" s="22">
        <f t="shared" si="133"/>
        <v>0.765625</v>
      </c>
    </row>
    <row r="96" spans="1:259" x14ac:dyDescent="0.25">
      <c r="A96" s="18" t="b">
        <f t="shared" si="89"/>
        <v>1</v>
      </c>
      <c r="B96" s="23" t="s">
        <v>844</v>
      </c>
      <c r="C96" s="20" t="s">
        <v>170</v>
      </c>
      <c r="F96" s="19">
        <v>1981.9</v>
      </c>
      <c r="H96" s="19">
        <v>25</v>
      </c>
      <c r="I96" s="19">
        <v>1</v>
      </c>
      <c r="J96" s="19">
        <v>0</v>
      </c>
      <c r="K96" s="19">
        <v>0</v>
      </c>
      <c r="L96" s="19">
        <v>0</v>
      </c>
      <c r="M96" s="19">
        <v>0</v>
      </c>
      <c r="N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M96" s="19">
        <v>1</v>
      </c>
      <c r="AN96" s="19">
        <v>0</v>
      </c>
      <c r="AO96" s="19">
        <v>0</v>
      </c>
      <c r="AP96" s="19">
        <v>0</v>
      </c>
      <c r="AQ96" s="19">
        <v>1</v>
      </c>
      <c r="AR96" s="19">
        <v>0</v>
      </c>
      <c r="AS96" s="19">
        <v>0</v>
      </c>
      <c r="AT96" s="19">
        <v>0</v>
      </c>
      <c r="AU96" s="19">
        <v>0</v>
      </c>
      <c r="AV96" s="19">
        <v>0</v>
      </c>
      <c r="AW96" s="19">
        <v>0</v>
      </c>
      <c r="AX96" s="19">
        <v>0</v>
      </c>
      <c r="AY96" s="19">
        <v>0</v>
      </c>
      <c r="AZ96" s="19">
        <v>0</v>
      </c>
      <c r="BA96" s="19">
        <v>0</v>
      </c>
      <c r="BB96" s="19">
        <v>0</v>
      </c>
      <c r="BC96" s="19">
        <v>0</v>
      </c>
      <c r="BD96" s="19">
        <v>0</v>
      </c>
      <c r="BE96" s="19">
        <v>0</v>
      </c>
      <c r="BF96" s="19">
        <v>0</v>
      </c>
      <c r="BH96" s="19">
        <v>1</v>
      </c>
      <c r="BI96" s="19">
        <v>7</v>
      </c>
      <c r="BJ96" s="19">
        <v>0</v>
      </c>
      <c r="BK96" s="25" t="s">
        <v>35</v>
      </c>
      <c r="BL96" s="19">
        <v>2</v>
      </c>
      <c r="BM96" s="20">
        <v>1</v>
      </c>
      <c r="BN96" s="19">
        <v>1</v>
      </c>
      <c r="BO96" s="19">
        <v>1</v>
      </c>
      <c r="BP96" s="19">
        <v>0</v>
      </c>
      <c r="BQ96" s="19">
        <v>0</v>
      </c>
      <c r="BR96" s="19">
        <v>22</v>
      </c>
      <c r="BS96" s="19">
        <v>2</v>
      </c>
      <c r="BT96" s="19">
        <v>2</v>
      </c>
      <c r="BU96" s="19">
        <v>1</v>
      </c>
      <c r="BV96" s="19">
        <v>0</v>
      </c>
      <c r="BW96" s="19">
        <v>0</v>
      </c>
      <c r="BX96" s="19">
        <v>0</v>
      </c>
      <c r="BY96" s="19">
        <v>0</v>
      </c>
      <c r="BZ96" s="19">
        <v>0</v>
      </c>
      <c r="CA96" s="19">
        <v>0</v>
      </c>
      <c r="CB96" s="19">
        <v>0</v>
      </c>
      <c r="CC96" s="25" t="s">
        <v>35</v>
      </c>
      <c r="CD96" s="19">
        <v>2</v>
      </c>
      <c r="CE96" s="20">
        <v>0</v>
      </c>
      <c r="CR96" s="19">
        <v>0</v>
      </c>
      <c r="CS96" s="19">
        <v>0</v>
      </c>
      <c r="CT96" s="19">
        <v>0</v>
      </c>
      <c r="CU96" s="19">
        <v>0</v>
      </c>
      <c r="CV96" s="19">
        <v>0</v>
      </c>
      <c r="CW96" s="19">
        <v>0</v>
      </c>
      <c r="CX96" s="19">
        <v>0</v>
      </c>
      <c r="CY96" s="19">
        <v>0</v>
      </c>
      <c r="CZ96" s="19">
        <v>0</v>
      </c>
      <c r="DA96" s="19">
        <v>0</v>
      </c>
      <c r="DB96" s="19">
        <v>0</v>
      </c>
      <c r="DC96" s="19">
        <v>0</v>
      </c>
      <c r="DD96" s="19">
        <v>0</v>
      </c>
      <c r="DE96" s="19">
        <v>0</v>
      </c>
      <c r="DF96" s="19">
        <v>0</v>
      </c>
      <c r="DG96" s="19">
        <v>0</v>
      </c>
      <c r="DH96" s="19">
        <v>0</v>
      </c>
      <c r="DI96" s="19">
        <v>0</v>
      </c>
      <c r="DP96" s="19">
        <v>0</v>
      </c>
      <c r="DQ96" s="19">
        <v>0</v>
      </c>
      <c r="DR96" s="19">
        <v>0</v>
      </c>
      <c r="DS96" s="19">
        <v>0</v>
      </c>
      <c r="DT96" s="19">
        <v>0</v>
      </c>
      <c r="DU96" s="19">
        <v>0</v>
      </c>
      <c r="DV96" s="19">
        <v>0</v>
      </c>
      <c r="DW96" s="19">
        <v>0</v>
      </c>
      <c r="DX96" s="19">
        <v>0</v>
      </c>
      <c r="DY96" s="19">
        <v>0</v>
      </c>
      <c r="DZ96" s="19">
        <v>0</v>
      </c>
      <c r="EA96" s="19">
        <v>0</v>
      </c>
      <c r="EB96" s="19">
        <v>0</v>
      </c>
      <c r="EC96" s="19">
        <v>0</v>
      </c>
      <c r="ED96" s="19">
        <v>0</v>
      </c>
      <c r="EE96" s="19">
        <v>0</v>
      </c>
      <c r="EF96" s="19">
        <v>0</v>
      </c>
      <c r="EG96" s="19">
        <v>0</v>
      </c>
      <c r="EH96" s="19">
        <v>0</v>
      </c>
      <c r="EM96" s="25" t="s">
        <v>35</v>
      </c>
      <c r="EN96" s="19">
        <v>2</v>
      </c>
      <c r="EO96" s="20">
        <v>0</v>
      </c>
      <c r="EP96" s="19">
        <v>0</v>
      </c>
      <c r="EQ96" s="19">
        <v>0</v>
      </c>
      <c r="ER96" s="19">
        <v>0</v>
      </c>
      <c r="EV96" s="19">
        <v>0</v>
      </c>
      <c r="EW96" s="19">
        <v>0</v>
      </c>
      <c r="EX96" s="19">
        <v>0</v>
      </c>
      <c r="EY96" s="19">
        <v>0</v>
      </c>
      <c r="EZ96" s="19">
        <v>0</v>
      </c>
      <c r="FA96" s="19">
        <v>0</v>
      </c>
      <c r="FB96" s="19">
        <v>0</v>
      </c>
      <c r="FC96" s="19">
        <v>0</v>
      </c>
      <c r="FD96" s="19">
        <v>0</v>
      </c>
      <c r="FE96" s="19">
        <v>0</v>
      </c>
      <c r="FF96" s="19">
        <v>1</v>
      </c>
      <c r="FG96" s="19">
        <v>1</v>
      </c>
      <c r="FH96" s="19">
        <v>0</v>
      </c>
      <c r="FI96" s="19">
        <v>0</v>
      </c>
      <c r="FJ96" s="19">
        <v>0</v>
      </c>
      <c r="FK96" s="19">
        <v>0</v>
      </c>
      <c r="FO96" s="19">
        <v>0</v>
      </c>
      <c r="FR96" s="19">
        <v>0</v>
      </c>
      <c r="FT96" s="25" t="s">
        <v>35</v>
      </c>
      <c r="FU96" s="19">
        <v>2</v>
      </c>
      <c r="FV96" s="20">
        <v>3</v>
      </c>
      <c r="FW96" s="19">
        <v>1</v>
      </c>
      <c r="FX96" s="19">
        <v>1</v>
      </c>
      <c r="FY96" s="19">
        <v>1</v>
      </c>
      <c r="FZ96" s="19">
        <v>1</v>
      </c>
      <c r="GA96" s="19">
        <v>1</v>
      </c>
      <c r="GB96" s="19">
        <v>1</v>
      </c>
      <c r="GC96" s="19">
        <v>1</v>
      </c>
      <c r="GD96" s="19">
        <v>0</v>
      </c>
      <c r="GE96" s="19">
        <v>1</v>
      </c>
      <c r="GF96" s="19">
        <v>0</v>
      </c>
      <c r="GG96" s="19">
        <v>1</v>
      </c>
      <c r="GH96" s="19">
        <v>0</v>
      </c>
      <c r="GI96" s="19">
        <v>1</v>
      </c>
      <c r="GJ96" s="19">
        <v>0</v>
      </c>
      <c r="GK96" s="19">
        <v>0</v>
      </c>
      <c r="GL96" s="19">
        <v>0</v>
      </c>
      <c r="GM96" s="19">
        <v>0</v>
      </c>
      <c r="GN96" s="19">
        <v>0</v>
      </c>
      <c r="GO96" s="19">
        <v>0</v>
      </c>
      <c r="GP96" s="19">
        <v>0</v>
      </c>
      <c r="GQ96" s="19">
        <v>0</v>
      </c>
      <c r="GR96" s="19">
        <v>0</v>
      </c>
      <c r="GS96" s="19">
        <v>0</v>
      </c>
      <c r="GT96" s="19">
        <v>0</v>
      </c>
      <c r="GU96" s="19">
        <v>1</v>
      </c>
      <c r="GV96" s="19">
        <v>5</v>
      </c>
      <c r="GW96" s="19">
        <v>0</v>
      </c>
      <c r="GX96" s="19">
        <v>0</v>
      </c>
      <c r="GY96" s="19">
        <v>1</v>
      </c>
      <c r="GZ96" s="25" t="s">
        <v>171</v>
      </c>
      <c r="HA96" s="19">
        <v>0</v>
      </c>
      <c r="HC96" s="19">
        <v>2</v>
      </c>
      <c r="HD96" s="20" t="b">
        <f t="shared" si="87"/>
        <v>1</v>
      </c>
      <c r="HE96" s="21" t="b">
        <f t="shared" si="88"/>
        <v>0</v>
      </c>
      <c r="HF96" s="21" t="b">
        <f t="shared" si="90"/>
        <v>1</v>
      </c>
      <c r="HG96" s="19" t="b">
        <f t="shared" si="91"/>
        <v>0</v>
      </c>
      <c r="HH96" s="20" t="b">
        <f t="shared" si="92"/>
        <v>0</v>
      </c>
      <c r="HI96" s="19" t="b">
        <f t="shared" si="93"/>
        <v>0</v>
      </c>
      <c r="HJ96" s="19" t="b">
        <f t="shared" si="94"/>
        <v>0</v>
      </c>
      <c r="HK96" s="19" t="b">
        <f t="shared" si="95"/>
        <v>0</v>
      </c>
      <c r="HL96" s="20" t="b">
        <f t="shared" si="96"/>
        <v>0</v>
      </c>
      <c r="HM96" s="19" t="b">
        <f t="shared" si="97"/>
        <v>0</v>
      </c>
      <c r="HN96" s="19" t="b">
        <f t="shared" si="98"/>
        <v>0</v>
      </c>
      <c r="HO96" s="19" t="b">
        <f t="shared" si="99"/>
        <v>0</v>
      </c>
      <c r="HP96" s="19" t="b">
        <f t="shared" si="100"/>
        <v>0</v>
      </c>
      <c r="HQ96" s="19" t="b">
        <f t="shared" si="101"/>
        <v>0</v>
      </c>
      <c r="HR96" s="19" t="b">
        <f t="shared" si="102"/>
        <v>0</v>
      </c>
      <c r="HS96" s="20" t="b">
        <f t="shared" si="103"/>
        <v>1</v>
      </c>
      <c r="HT96" s="19" t="b">
        <f t="shared" si="104"/>
        <v>0</v>
      </c>
      <c r="HU96" s="19" t="b">
        <f t="shared" si="105"/>
        <v>1</v>
      </c>
      <c r="HV96" s="19" t="b">
        <f t="shared" si="106"/>
        <v>0</v>
      </c>
      <c r="HW96" s="19" t="b">
        <f t="shared" si="107"/>
        <v>1</v>
      </c>
      <c r="HX96" s="19" t="b">
        <f t="shared" si="108"/>
        <v>0</v>
      </c>
      <c r="HY96" s="19" t="b">
        <f t="shared" si="109"/>
        <v>1</v>
      </c>
      <c r="HZ96" s="19" t="b">
        <f t="shared" si="110"/>
        <v>1</v>
      </c>
      <c r="IA96" s="20" t="b">
        <f t="shared" si="111"/>
        <v>0</v>
      </c>
      <c r="IB96" s="21" t="b">
        <f t="shared" si="112"/>
        <v>1</v>
      </c>
      <c r="IC96" s="19" t="b">
        <f t="shared" si="113"/>
        <v>1</v>
      </c>
      <c r="ID96" s="19" t="b">
        <f t="shared" si="114"/>
        <v>0</v>
      </c>
      <c r="IE96" s="19" t="b">
        <f t="shared" si="115"/>
        <v>0</v>
      </c>
      <c r="IF96" s="19" t="b">
        <f t="shared" si="116"/>
        <v>0</v>
      </c>
      <c r="IG96" s="19" t="b">
        <f t="shared" si="135"/>
        <v>1</v>
      </c>
      <c r="IH96" s="20">
        <f t="shared" si="117"/>
        <v>0</v>
      </c>
      <c r="II96" s="19">
        <f t="shared" si="118"/>
        <v>0</v>
      </c>
      <c r="IJ96" s="19">
        <f t="shared" si="119"/>
        <v>0</v>
      </c>
      <c r="IK96" s="19">
        <f t="shared" si="120"/>
        <v>0</v>
      </c>
      <c r="IL96" s="19">
        <f t="shared" si="121"/>
        <v>0</v>
      </c>
      <c r="IM96" s="19">
        <f t="shared" si="122"/>
        <v>0</v>
      </c>
      <c r="IN96" s="19">
        <f t="shared" si="123"/>
        <v>0</v>
      </c>
      <c r="IO96" s="19">
        <f t="shared" si="124"/>
        <v>0</v>
      </c>
      <c r="IP96" s="19">
        <f t="shared" si="125"/>
        <v>0</v>
      </c>
      <c r="IQ96" s="19">
        <f t="shared" si="126"/>
        <v>0</v>
      </c>
      <c r="IR96" s="19">
        <f t="shared" si="127"/>
        <v>0</v>
      </c>
      <c r="IS96" s="19">
        <f t="shared" si="128"/>
        <v>0</v>
      </c>
      <c r="IT96" s="19">
        <f t="shared" si="129"/>
        <v>0</v>
      </c>
      <c r="IU96" s="19">
        <f t="shared" si="130"/>
        <v>0</v>
      </c>
      <c r="IV96" s="19">
        <f t="shared" si="131"/>
        <v>0</v>
      </c>
      <c r="IW96" s="19">
        <f t="shared" si="132"/>
        <v>16</v>
      </c>
      <c r="IX96" s="19">
        <f t="shared" si="134"/>
        <v>16</v>
      </c>
      <c r="IY96" s="22">
        <f t="shared" si="133"/>
        <v>7.43801652892562E-2</v>
      </c>
    </row>
    <row r="97" spans="1:259" x14ac:dyDescent="0.25">
      <c r="A97" s="18" t="b">
        <f t="shared" si="89"/>
        <v>1</v>
      </c>
      <c r="B97" s="23" t="s">
        <v>844</v>
      </c>
      <c r="C97" s="20" t="s">
        <v>172</v>
      </c>
      <c r="F97" s="19">
        <v>1981.18</v>
      </c>
      <c r="H97" s="19">
        <v>100</v>
      </c>
      <c r="I97" s="19">
        <v>1</v>
      </c>
      <c r="J97" s="19">
        <v>1</v>
      </c>
      <c r="K97" s="19">
        <v>0</v>
      </c>
      <c r="L97" s="19">
        <v>1</v>
      </c>
      <c r="M97" s="19">
        <v>0</v>
      </c>
      <c r="N97" s="19">
        <v>1</v>
      </c>
      <c r="O97" s="19">
        <v>1</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I97" s="19">
        <v>0</v>
      </c>
      <c r="AK97" s="19">
        <v>0</v>
      </c>
      <c r="AL97" s="25" t="s">
        <v>35</v>
      </c>
      <c r="AN97" s="19">
        <v>0</v>
      </c>
      <c r="AO97" s="19">
        <v>0</v>
      </c>
      <c r="AP97" s="19">
        <v>0</v>
      </c>
      <c r="AQ97" s="19">
        <v>0</v>
      </c>
      <c r="AR97" s="19">
        <v>0</v>
      </c>
      <c r="AS97" s="19">
        <v>0</v>
      </c>
      <c r="AT97" s="19">
        <v>0</v>
      </c>
      <c r="AU97" s="19">
        <v>0</v>
      </c>
      <c r="AV97" s="19">
        <v>0</v>
      </c>
      <c r="AW97" s="19">
        <v>0</v>
      </c>
      <c r="AX97" s="19">
        <v>0</v>
      </c>
      <c r="AY97" s="19">
        <v>0</v>
      </c>
      <c r="AZ97" s="19">
        <v>0</v>
      </c>
      <c r="BA97" s="19">
        <v>0</v>
      </c>
      <c r="BB97" s="19">
        <v>0</v>
      </c>
      <c r="BC97" s="19">
        <v>0</v>
      </c>
      <c r="BD97" s="19">
        <v>0</v>
      </c>
      <c r="BE97" s="19">
        <v>0</v>
      </c>
      <c r="BF97" s="19">
        <v>0</v>
      </c>
      <c r="BL97" s="19">
        <v>2</v>
      </c>
      <c r="BM97" s="20">
        <v>1</v>
      </c>
      <c r="BN97" s="19">
        <v>1</v>
      </c>
      <c r="BO97" s="19">
        <v>1</v>
      </c>
      <c r="BP97" s="19">
        <v>0</v>
      </c>
      <c r="BQ97" s="19">
        <v>0</v>
      </c>
      <c r="BR97" s="19">
        <v>1</v>
      </c>
      <c r="BS97" s="19">
        <v>1</v>
      </c>
      <c r="BT97" s="19">
        <v>2</v>
      </c>
      <c r="BU97" s="19">
        <v>1</v>
      </c>
      <c r="BV97" s="19">
        <v>0</v>
      </c>
      <c r="BW97" s="19">
        <v>0</v>
      </c>
      <c r="BX97" s="19">
        <v>0</v>
      </c>
      <c r="BY97" s="19">
        <v>0</v>
      </c>
      <c r="BZ97" s="19">
        <v>0</v>
      </c>
      <c r="CA97" s="19">
        <v>0</v>
      </c>
      <c r="CB97" s="19">
        <v>0</v>
      </c>
      <c r="CC97" s="25" t="s">
        <v>35</v>
      </c>
      <c r="CD97" s="19">
        <v>2</v>
      </c>
      <c r="CE97" s="20">
        <v>1</v>
      </c>
      <c r="CH97" s="19">
        <v>1981.25</v>
      </c>
      <c r="CJ97" s="19">
        <v>62.5</v>
      </c>
      <c r="CK97" s="19">
        <v>1</v>
      </c>
      <c r="CL97" s="19">
        <v>1</v>
      </c>
      <c r="CM97" s="19">
        <v>0</v>
      </c>
      <c r="CN97" s="19">
        <v>1</v>
      </c>
      <c r="CO97" s="19">
        <v>0</v>
      </c>
      <c r="CP97" s="19">
        <v>1</v>
      </c>
      <c r="CQ97" s="19">
        <v>1</v>
      </c>
      <c r="CR97" s="19">
        <v>0</v>
      </c>
      <c r="CS97" s="19">
        <v>0</v>
      </c>
      <c r="CT97" s="19">
        <v>0</v>
      </c>
      <c r="CU97" s="19">
        <v>0</v>
      </c>
      <c r="CV97" s="19">
        <v>0</v>
      </c>
      <c r="CW97" s="19">
        <v>0</v>
      </c>
      <c r="CX97" s="19">
        <v>0</v>
      </c>
      <c r="CY97" s="19">
        <v>0</v>
      </c>
      <c r="CZ97" s="19">
        <v>0</v>
      </c>
      <c r="DA97" s="19">
        <v>0</v>
      </c>
      <c r="DB97" s="19">
        <v>0</v>
      </c>
      <c r="DC97" s="19">
        <v>0</v>
      </c>
      <c r="DD97" s="19">
        <v>0</v>
      </c>
      <c r="DE97" s="19">
        <v>0</v>
      </c>
      <c r="DF97" s="19">
        <v>0</v>
      </c>
      <c r="DG97" s="19">
        <v>0</v>
      </c>
      <c r="DH97" s="19">
        <v>0</v>
      </c>
      <c r="DI97" s="19">
        <v>0</v>
      </c>
      <c r="DK97" s="19">
        <v>0</v>
      </c>
      <c r="DM97" s="19">
        <v>0</v>
      </c>
      <c r="DN97" s="25" t="s">
        <v>35</v>
      </c>
      <c r="DP97" s="19">
        <v>0</v>
      </c>
      <c r="DQ97" s="19">
        <v>0</v>
      </c>
      <c r="DR97" s="19">
        <v>0</v>
      </c>
      <c r="DS97" s="19">
        <v>0</v>
      </c>
      <c r="DT97" s="19">
        <v>0</v>
      </c>
      <c r="DU97" s="19">
        <v>0</v>
      </c>
      <c r="DV97" s="19">
        <v>0</v>
      </c>
      <c r="DW97" s="19">
        <v>0</v>
      </c>
      <c r="DX97" s="19">
        <v>0</v>
      </c>
      <c r="DY97" s="19">
        <v>0</v>
      </c>
      <c r="DZ97" s="19">
        <v>0</v>
      </c>
      <c r="EA97" s="19">
        <v>0</v>
      </c>
      <c r="EB97" s="19">
        <v>0</v>
      </c>
      <c r="EC97" s="19">
        <v>0</v>
      </c>
      <c r="ED97" s="19">
        <v>0</v>
      </c>
      <c r="EE97" s="19">
        <v>0</v>
      </c>
      <c r="EF97" s="19">
        <v>0</v>
      </c>
      <c r="EG97" s="19">
        <v>0</v>
      </c>
      <c r="EH97" s="19">
        <v>0</v>
      </c>
      <c r="EN97" s="19">
        <v>2</v>
      </c>
      <c r="EO97" s="20">
        <v>1</v>
      </c>
      <c r="EP97" s="19">
        <v>0</v>
      </c>
      <c r="EQ97" s="19">
        <v>1</v>
      </c>
      <c r="ER97" s="19">
        <v>1</v>
      </c>
      <c r="ES97" s="19">
        <v>0</v>
      </c>
      <c r="ET97" s="19">
        <v>1</v>
      </c>
      <c r="EU97" s="19">
        <v>0</v>
      </c>
      <c r="EV97" s="19">
        <v>0</v>
      </c>
      <c r="EW97" s="19">
        <v>0</v>
      </c>
      <c r="EX97" s="19">
        <v>0</v>
      </c>
      <c r="EY97" s="19">
        <v>0</v>
      </c>
      <c r="EZ97" s="19">
        <v>0</v>
      </c>
      <c r="FA97" s="19">
        <v>0</v>
      </c>
      <c r="FB97" s="19">
        <v>0</v>
      </c>
      <c r="FC97" s="19">
        <v>0</v>
      </c>
      <c r="FD97" s="19">
        <v>0</v>
      </c>
      <c r="FE97" s="19">
        <v>0</v>
      </c>
      <c r="FF97" s="19">
        <v>1</v>
      </c>
      <c r="FG97" s="19">
        <v>1</v>
      </c>
      <c r="FH97" s="19">
        <v>0</v>
      </c>
      <c r="FI97" s="19">
        <v>1</v>
      </c>
      <c r="FJ97" s="19">
        <v>0</v>
      </c>
      <c r="FK97" s="19">
        <v>0</v>
      </c>
      <c r="FO97" s="19">
        <v>0</v>
      </c>
      <c r="FR97" s="19">
        <v>0</v>
      </c>
      <c r="FT97" s="25" t="s">
        <v>173</v>
      </c>
      <c r="FU97" s="19">
        <v>2</v>
      </c>
      <c r="FV97" s="20">
        <v>3</v>
      </c>
      <c r="FW97" s="19">
        <v>1</v>
      </c>
      <c r="FX97" s="19">
        <v>3</v>
      </c>
      <c r="GA97" s="19">
        <v>0</v>
      </c>
      <c r="GB97" s="19">
        <v>1</v>
      </c>
      <c r="GC97" s="19">
        <v>1</v>
      </c>
      <c r="GD97" s="19">
        <v>0</v>
      </c>
      <c r="GE97" s="19">
        <v>1</v>
      </c>
      <c r="GF97" s="19">
        <v>1</v>
      </c>
      <c r="GG97" s="19">
        <v>1</v>
      </c>
      <c r="GH97" s="19">
        <v>1</v>
      </c>
      <c r="GI97" s="19">
        <v>1</v>
      </c>
      <c r="GJ97" s="19">
        <v>0</v>
      </c>
      <c r="GK97" s="19">
        <v>1</v>
      </c>
      <c r="GL97" s="19">
        <v>0</v>
      </c>
      <c r="GM97" s="19">
        <v>0</v>
      </c>
      <c r="GN97" s="19">
        <v>0</v>
      </c>
      <c r="GO97" s="19">
        <v>0</v>
      </c>
      <c r="GP97" s="19">
        <v>0</v>
      </c>
      <c r="GQ97" s="19">
        <v>0</v>
      </c>
      <c r="GR97" s="19">
        <v>0</v>
      </c>
      <c r="GS97" s="19">
        <v>0</v>
      </c>
      <c r="GT97" s="19">
        <v>0</v>
      </c>
      <c r="GU97" s="19">
        <v>1</v>
      </c>
      <c r="GV97" s="19">
        <v>4</v>
      </c>
      <c r="GW97" s="19">
        <v>1</v>
      </c>
      <c r="GX97" s="19">
        <v>1</v>
      </c>
      <c r="GY97" s="19">
        <v>5</v>
      </c>
      <c r="GZ97" s="25" t="s">
        <v>174</v>
      </c>
      <c r="HA97" s="19">
        <v>0</v>
      </c>
      <c r="HC97" s="19">
        <v>2</v>
      </c>
      <c r="HD97" s="20" t="b">
        <f t="shared" si="87"/>
        <v>1</v>
      </c>
      <c r="HE97" s="21" t="b">
        <f t="shared" si="88"/>
        <v>0</v>
      </c>
      <c r="HF97" s="21" t="b">
        <f t="shared" si="90"/>
        <v>1</v>
      </c>
      <c r="HG97" s="19" t="b">
        <f t="shared" si="91"/>
        <v>0</v>
      </c>
      <c r="HH97" s="20" t="b">
        <f t="shared" si="92"/>
        <v>1</v>
      </c>
      <c r="HI97" s="19" t="b">
        <f t="shared" si="93"/>
        <v>0</v>
      </c>
      <c r="HJ97" s="19" t="b">
        <f t="shared" si="94"/>
        <v>1</v>
      </c>
      <c r="HK97" s="19" t="b">
        <f t="shared" si="95"/>
        <v>0</v>
      </c>
      <c r="HL97" s="20" t="b">
        <f t="shared" si="96"/>
        <v>1</v>
      </c>
      <c r="HM97" s="19" t="b">
        <f t="shared" si="97"/>
        <v>1</v>
      </c>
      <c r="HN97" s="19" t="b">
        <f t="shared" si="98"/>
        <v>0</v>
      </c>
      <c r="HO97" s="19" t="b">
        <f t="shared" si="99"/>
        <v>0</v>
      </c>
      <c r="HP97" s="19" t="b">
        <f t="shared" si="100"/>
        <v>0</v>
      </c>
      <c r="HQ97" s="19" t="b">
        <f t="shared" si="101"/>
        <v>0</v>
      </c>
      <c r="HR97" s="19" t="b">
        <f t="shared" si="102"/>
        <v>1</v>
      </c>
      <c r="HS97" s="20" t="b">
        <f t="shared" si="103"/>
        <v>0</v>
      </c>
      <c r="HT97" s="19" t="b">
        <f t="shared" si="104"/>
        <v>0</v>
      </c>
      <c r="HU97" s="19" t="b">
        <f t="shared" si="105"/>
        <v>0</v>
      </c>
      <c r="HV97" s="19" t="b">
        <f t="shared" si="106"/>
        <v>0</v>
      </c>
      <c r="HW97" s="19" t="b">
        <f t="shared" si="107"/>
        <v>0</v>
      </c>
      <c r="HX97" s="19" t="b">
        <f t="shared" si="108"/>
        <v>0</v>
      </c>
      <c r="HY97" s="19" t="b">
        <f t="shared" si="109"/>
        <v>0</v>
      </c>
      <c r="HZ97" s="19" t="b">
        <f t="shared" si="110"/>
        <v>0</v>
      </c>
      <c r="IA97" s="20" t="b">
        <f t="shared" si="111"/>
        <v>1</v>
      </c>
      <c r="IB97" s="21" t="b">
        <f t="shared" si="112"/>
        <v>1</v>
      </c>
      <c r="IC97" s="19" t="b">
        <f t="shared" si="113"/>
        <v>0</v>
      </c>
      <c r="ID97" s="19" t="b">
        <f t="shared" si="114"/>
        <v>0</v>
      </c>
      <c r="IE97" s="19" t="b">
        <f t="shared" si="115"/>
        <v>0</v>
      </c>
      <c r="IF97" s="19" t="b">
        <f t="shared" si="116"/>
        <v>0</v>
      </c>
      <c r="IG97" s="19" t="b">
        <f t="shared" si="135"/>
        <v>0</v>
      </c>
      <c r="IH97" s="20">
        <f t="shared" si="117"/>
        <v>0</v>
      </c>
      <c r="II97" s="19">
        <f t="shared" si="118"/>
        <v>0</v>
      </c>
      <c r="IJ97" s="19">
        <f t="shared" si="119"/>
        <v>0</v>
      </c>
      <c r="IK97" s="19">
        <f t="shared" si="120"/>
        <v>0</v>
      </c>
      <c r="IL97" s="19">
        <f t="shared" si="121"/>
        <v>0</v>
      </c>
      <c r="IM97" s="19">
        <f t="shared" si="122"/>
        <v>6</v>
      </c>
      <c r="IN97" s="19">
        <f t="shared" si="123"/>
        <v>0</v>
      </c>
      <c r="IO97" s="19">
        <f t="shared" si="124"/>
        <v>0</v>
      </c>
      <c r="IP97" s="19">
        <f t="shared" si="125"/>
        <v>0</v>
      </c>
      <c r="IQ97" s="19">
        <f t="shared" si="126"/>
        <v>0</v>
      </c>
      <c r="IR97" s="19">
        <f t="shared" si="127"/>
        <v>0</v>
      </c>
      <c r="IS97" s="19">
        <f t="shared" si="128"/>
        <v>0</v>
      </c>
      <c r="IT97" s="19">
        <f t="shared" si="129"/>
        <v>0</v>
      </c>
      <c r="IU97" s="19">
        <f t="shared" si="130"/>
        <v>0</v>
      </c>
      <c r="IV97" s="19">
        <f t="shared" si="131"/>
        <v>0</v>
      </c>
      <c r="IW97" s="19">
        <f t="shared" si="132"/>
        <v>0</v>
      </c>
      <c r="IX97" s="19">
        <f t="shared" si="134"/>
        <v>6</v>
      </c>
      <c r="IY97" s="22">
        <f t="shared" si="133"/>
        <v>0.765625</v>
      </c>
    </row>
    <row r="98" spans="1:259" x14ac:dyDescent="0.25">
      <c r="A98" s="18" t="b">
        <f t="shared" si="89"/>
        <v>1</v>
      </c>
      <c r="B98" s="23" t="s">
        <v>844</v>
      </c>
      <c r="C98" s="20" t="s">
        <v>175</v>
      </c>
      <c r="F98" s="19">
        <v>1981.29</v>
      </c>
      <c r="H98" s="19">
        <v>67</v>
      </c>
      <c r="I98" s="19">
        <v>1</v>
      </c>
      <c r="J98" s="19">
        <v>0</v>
      </c>
      <c r="K98" s="19">
        <v>0</v>
      </c>
      <c r="L98" s="19">
        <v>1</v>
      </c>
      <c r="M98" s="19">
        <v>0</v>
      </c>
      <c r="N98" s="19">
        <v>1</v>
      </c>
      <c r="O98" s="19">
        <v>1</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I98" s="19">
        <v>1</v>
      </c>
      <c r="AJ98" s="19">
        <v>66</v>
      </c>
      <c r="AK98" s="19">
        <v>1</v>
      </c>
      <c r="AL98" s="25" t="s">
        <v>702</v>
      </c>
      <c r="AN98" s="19">
        <v>0</v>
      </c>
      <c r="AO98" s="19">
        <v>0</v>
      </c>
      <c r="AP98" s="19">
        <v>0</v>
      </c>
      <c r="AQ98" s="19">
        <v>0</v>
      </c>
      <c r="AR98" s="19">
        <v>0</v>
      </c>
      <c r="AS98" s="19">
        <v>0</v>
      </c>
      <c r="AT98" s="19">
        <v>0</v>
      </c>
      <c r="AU98" s="19">
        <v>0</v>
      </c>
      <c r="AV98" s="19">
        <v>0</v>
      </c>
      <c r="AW98" s="19">
        <v>0</v>
      </c>
      <c r="AX98" s="19">
        <v>0</v>
      </c>
      <c r="AY98" s="19">
        <v>0</v>
      </c>
      <c r="AZ98" s="19">
        <v>0</v>
      </c>
      <c r="BA98" s="19">
        <v>0</v>
      </c>
      <c r="BB98" s="19">
        <v>0</v>
      </c>
      <c r="BC98" s="19">
        <v>0</v>
      </c>
      <c r="BD98" s="19">
        <v>0</v>
      </c>
      <c r="BE98" s="19">
        <v>0</v>
      </c>
      <c r="BF98" s="19">
        <v>0</v>
      </c>
      <c r="BL98" s="19">
        <v>2</v>
      </c>
      <c r="BM98" s="20">
        <v>1</v>
      </c>
      <c r="BN98" s="19">
        <v>1</v>
      </c>
      <c r="BO98" s="19">
        <v>1</v>
      </c>
      <c r="BP98" s="19">
        <v>0</v>
      </c>
      <c r="BQ98" s="19">
        <v>0</v>
      </c>
      <c r="BR98" s="19">
        <v>5</v>
      </c>
      <c r="BS98" s="19">
        <v>1</v>
      </c>
      <c r="BT98" s="19">
        <v>2</v>
      </c>
      <c r="BU98" s="19">
        <v>1</v>
      </c>
      <c r="BV98" s="19">
        <v>0</v>
      </c>
      <c r="BW98" s="19">
        <v>0</v>
      </c>
      <c r="BX98" s="19">
        <v>0</v>
      </c>
      <c r="BY98" s="19">
        <v>0</v>
      </c>
      <c r="BZ98" s="19">
        <v>0</v>
      </c>
      <c r="CA98" s="19">
        <v>0</v>
      </c>
      <c r="CB98" s="19">
        <v>0</v>
      </c>
      <c r="CC98" s="25" t="s">
        <v>35</v>
      </c>
      <c r="CD98" s="19">
        <v>2</v>
      </c>
      <c r="CE98" s="20">
        <v>1</v>
      </c>
      <c r="CH98" s="19">
        <v>1981.23</v>
      </c>
      <c r="CJ98" s="19">
        <v>77</v>
      </c>
      <c r="CK98" s="19">
        <v>1</v>
      </c>
      <c r="CL98" s="19">
        <v>0</v>
      </c>
      <c r="CM98" s="19">
        <v>0</v>
      </c>
      <c r="CN98" s="19">
        <v>1</v>
      </c>
      <c r="CO98" s="19">
        <v>0</v>
      </c>
      <c r="CP98" s="19">
        <v>1</v>
      </c>
      <c r="CQ98" s="19">
        <v>1</v>
      </c>
      <c r="CR98" s="19">
        <v>0</v>
      </c>
      <c r="CS98" s="19">
        <v>0</v>
      </c>
      <c r="CT98" s="19">
        <v>0</v>
      </c>
      <c r="CU98" s="19">
        <v>0</v>
      </c>
      <c r="CV98" s="19">
        <v>0</v>
      </c>
      <c r="CW98" s="19">
        <v>0</v>
      </c>
      <c r="CX98" s="19">
        <v>0</v>
      </c>
      <c r="CY98" s="19">
        <v>0</v>
      </c>
      <c r="CZ98" s="19">
        <v>0</v>
      </c>
      <c r="DA98" s="19">
        <v>0</v>
      </c>
      <c r="DB98" s="19">
        <v>0</v>
      </c>
      <c r="DC98" s="19">
        <v>0</v>
      </c>
      <c r="DD98" s="19">
        <v>0</v>
      </c>
      <c r="DE98" s="19">
        <v>0</v>
      </c>
      <c r="DF98" s="19">
        <v>0</v>
      </c>
      <c r="DG98" s="19">
        <v>0</v>
      </c>
      <c r="DH98" s="19">
        <v>0</v>
      </c>
      <c r="DI98" s="19">
        <v>0</v>
      </c>
      <c r="DK98" s="19">
        <v>1</v>
      </c>
      <c r="DL98" s="19">
        <v>66</v>
      </c>
      <c r="DM98" s="19">
        <v>1</v>
      </c>
      <c r="DN98" s="25" t="s">
        <v>35</v>
      </c>
      <c r="DP98" s="19">
        <v>0</v>
      </c>
      <c r="DQ98" s="19">
        <v>0</v>
      </c>
      <c r="DR98" s="19">
        <v>0</v>
      </c>
      <c r="DS98" s="19">
        <v>0</v>
      </c>
      <c r="DT98" s="19">
        <v>0</v>
      </c>
      <c r="DU98" s="19">
        <v>0</v>
      </c>
      <c r="DV98" s="19">
        <v>0</v>
      </c>
      <c r="DW98" s="19">
        <v>0</v>
      </c>
      <c r="DX98" s="19">
        <v>0</v>
      </c>
      <c r="DY98" s="19">
        <v>0</v>
      </c>
      <c r="DZ98" s="19">
        <v>0</v>
      </c>
      <c r="EA98" s="19">
        <v>0</v>
      </c>
      <c r="EB98" s="19">
        <v>0</v>
      </c>
      <c r="EC98" s="19">
        <v>0</v>
      </c>
      <c r="ED98" s="19">
        <v>0</v>
      </c>
      <c r="EE98" s="19">
        <v>0</v>
      </c>
      <c r="EF98" s="19">
        <v>0</v>
      </c>
      <c r="EG98" s="19">
        <v>0</v>
      </c>
      <c r="EH98" s="19">
        <v>0</v>
      </c>
      <c r="EN98" s="19">
        <v>2</v>
      </c>
      <c r="EO98" s="20">
        <v>0</v>
      </c>
      <c r="EP98" s="19">
        <v>0</v>
      </c>
      <c r="EQ98" s="19">
        <v>0</v>
      </c>
      <c r="ER98" s="19">
        <v>0</v>
      </c>
      <c r="EV98" s="19">
        <v>0</v>
      </c>
      <c r="EW98" s="19">
        <v>0</v>
      </c>
      <c r="EX98" s="19">
        <v>0</v>
      </c>
      <c r="EY98" s="19">
        <v>0</v>
      </c>
      <c r="EZ98" s="19">
        <v>0</v>
      </c>
      <c r="FA98" s="19">
        <v>0</v>
      </c>
      <c r="FB98" s="19">
        <v>0</v>
      </c>
      <c r="FC98" s="19">
        <v>0</v>
      </c>
      <c r="FD98" s="19">
        <v>0</v>
      </c>
      <c r="FE98" s="19">
        <v>0</v>
      </c>
      <c r="FF98" s="19">
        <v>1</v>
      </c>
      <c r="FG98" s="19">
        <v>0</v>
      </c>
      <c r="FH98" s="19">
        <v>1</v>
      </c>
      <c r="FI98" s="19">
        <v>1</v>
      </c>
      <c r="FJ98" s="19">
        <v>0</v>
      </c>
      <c r="FK98" s="19">
        <v>0</v>
      </c>
      <c r="FO98" s="19">
        <v>0</v>
      </c>
      <c r="FR98" s="19">
        <v>0</v>
      </c>
      <c r="FT98" s="25" t="s">
        <v>176</v>
      </c>
      <c r="FU98" s="19">
        <v>2</v>
      </c>
      <c r="FV98" s="20">
        <v>3</v>
      </c>
      <c r="FW98" s="19">
        <v>1</v>
      </c>
      <c r="FX98" s="19">
        <v>1</v>
      </c>
      <c r="FY98" s="19">
        <v>1</v>
      </c>
      <c r="FZ98" s="19">
        <v>1</v>
      </c>
      <c r="GA98" s="19">
        <v>0</v>
      </c>
      <c r="GB98" s="19">
        <v>1</v>
      </c>
      <c r="GC98" s="19">
        <v>1</v>
      </c>
      <c r="GD98" s="19">
        <v>0</v>
      </c>
      <c r="GE98" s="19">
        <v>1</v>
      </c>
      <c r="GF98" s="19">
        <v>1</v>
      </c>
      <c r="GG98" s="19">
        <v>1</v>
      </c>
      <c r="GH98" s="19">
        <v>1</v>
      </c>
      <c r="GI98" s="19">
        <v>1</v>
      </c>
      <c r="GJ98" s="19">
        <v>0</v>
      </c>
      <c r="GK98" s="19">
        <v>1</v>
      </c>
      <c r="GL98" s="19">
        <v>0</v>
      </c>
      <c r="GM98" s="19">
        <v>0</v>
      </c>
      <c r="GN98" s="19">
        <v>0</v>
      </c>
      <c r="GO98" s="19">
        <v>0</v>
      </c>
      <c r="GP98" s="19">
        <v>0</v>
      </c>
      <c r="GQ98" s="19">
        <v>0</v>
      </c>
      <c r="GR98" s="19">
        <v>0</v>
      </c>
      <c r="GS98" s="19">
        <v>0</v>
      </c>
      <c r="GT98" s="19">
        <v>0</v>
      </c>
      <c r="GU98" s="19">
        <v>1</v>
      </c>
      <c r="GV98" s="19">
        <v>1</v>
      </c>
      <c r="GW98" s="19">
        <v>1</v>
      </c>
      <c r="GX98" s="19">
        <v>1</v>
      </c>
      <c r="GY98" s="19">
        <v>1</v>
      </c>
      <c r="GZ98" s="25" t="s">
        <v>35</v>
      </c>
      <c r="HA98" s="19">
        <v>0</v>
      </c>
      <c r="HC98" s="19">
        <v>2</v>
      </c>
      <c r="HD98" s="20" t="b">
        <f t="shared" si="87"/>
        <v>1</v>
      </c>
      <c r="HE98" s="21" t="b">
        <f t="shared" si="88"/>
        <v>0</v>
      </c>
      <c r="HF98" s="21" t="b">
        <f t="shared" si="90"/>
        <v>1</v>
      </c>
      <c r="HG98" s="19" t="b">
        <f t="shared" ref="HG98:HG129" si="136">OR(BT98=1,BT98=3,BU98=2,BU98=3)</f>
        <v>0</v>
      </c>
      <c r="HH98" s="20" t="b">
        <f t="shared" ref="HH98:HH129" si="137">IF(EO98=1,TRUE,FALSE)</f>
        <v>0</v>
      </c>
      <c r="HI98" s="19" t="b">
        <f t="shared" ref="HI98:HI129" si="138">IF(EW98=1,TRUE,FALSE)</f>
        <v>0</v>
      </c>
      <c r="HJ98" s="19" t="b">
        <f t="shared" ref="HJ98:HJ129" si="139">OR(FH98=1,FI98=1)</f>
        <v>1</v>
      </c>
      <c r="HK98" s="19" t="b">
        <f t="shared" ref="HK98:HK129" si="140">OR(FC98=1,FD98=1)</f>
        <v>0</v>
      </c>
      <c r="HL98" s="20" t="b">
        <f t="shared" ref="HL98:HL129" si="141">OR(HH98=TRUE,HI98=TRUE,HJ98=TRUE,HK98=TRUE)</f>
        <v>1</v>
      </c>
      <c r="HM98" s="19" t="b">
        <f t="shared" ref="HM98:HM129" si="142">AND(HL98=TRUE,GI98=1,GK98=1)</f>
        <v>1</v>
      </c>
      <c r="HN98" s="19" t="b">
        <f t="shared" ref="HN98:HN129" si="143">AND(HL98=TRUE,GI98=1,GK98=0)</f>
        <v>0</v>
      </c>
      <c r="HO98" s="19" t="b">
        <f t="shared" ref="HO98:HO129" si="144">AND(HL98=TRUE,GI98=0,GK98=1)</f>
        <v>0</v>
      </c>
      <c r="HP98" s="19" t="b">
        <f t="shared" si="100"/>
        <v>0</v>
      </c>
      <c r="HQ98" s="19" t="b">
        <f t="shared" ref="HQ98:HQ129" si="145">AND(HL98=TRUE,GI98=0,GK98=0)</f>
        <v>0</v>
      </c>
      <c r="HR98" s="19" t="b">
        <f t="shared" si="102"/>
        <v>1</v>
      </c>
      <c r="HS98" s="20" t="b">
        <f t="shared" ref="HS98:HS129" si="146">AND(HH98=FALSE,HI98=FALSE,HJ98=FALSE,HK98=FALSE)</f>
        <v>0</v>
      </c>
      <c r="HT98" s="19" t="b">
        <f t="shared" ref="HT98:HT129" si="147">AND(HS98=TRUE,GI98=0,GK98=0)</f>
        <v>0</v>
      </c>
      <c r="HU98" s="19" t="b">
        <f t="shared" ref="HU98:HU129" si="148">AND(HS98=TRUE,GI98=1,GK98=0)</f>
        <v>0</v>
      </c>
      <c r="HV98" s="19" t="b">
        <f t="shared" ref="HV98:HV129" si="149">AND(HS98=TRUE,GI98=0,GK98=1)</f>
        <v>0</v>
      </c>
      <c r="HW98" s="19" t="b">
        <f t="shared" si="107"/>
        <v>0</v>
      </c>
      <c r="HX98" s="19" t="b">
        <f t="shared" ref="HX98:HX129" si="150">AND(HS98=TRUE,GI98=1,GK98=1)</f>
        <v>0</v>
      </c>
      <c r="HY98" s="19" t="b">
        <f t="shared" ref="HY98:HY129" si="151">AND(HS98=TRUE,OR(GI98=1,GK98=1))</f>
        <v>0</v>
      </c>
      <c r="HZ98" s="19" t="b">
        <f t="shared" si="110"/>
        <v>0</v>
      </c>
      <c r="IA98" s="20" t="b">
        <f t="shared" ref="IA98:IA129" si="152">AND(GI98=1,GK98=1)</f>
        <v>1</v>
      </c>
      <c r="IB98" s="21" t="b">
        <f t="shared" si="112"/>
        <v>1</v>
      </c>
      <c r="IC98" s="19" t="b">
        <f t="shared" ref="IC98:IC129" si="153">OR(GI98=0,GK98=0)</f>
        <v>0</v>
      </c>
      <c r="ID98" s="19" t="b">
        <f t="shared" ref="ID98:ID129" si="154">AND(GI98=1,OR(GL98=1,GM98=1,GN98=1,GO98=1,GP98=1))</f>
        <v>0</v>
      </c>
      <c r="IE98" s="19" t="b">
        <f t="shared" ref="IE98:IE129" si="155">AND(GK98=1,OR(GS98=1,GT98=1))</f>
        <v>0</v>
      </c>
      <c r="IF98" s="19" t="b">
        <f t="shared" si="116"/>
        <v>0</v>
      </c>
      <c r="IG98" s="19" t="b">
        <f t="shared" si="135"/>
        <v>0</v>
      </c>
      <c r="IH98" s="20">
        <f t="shared" ref="IH98:IH129" si="156">IF(AND(HH98=TRUE,HI98=TRUE,HJ98=TRUE,HK98=TRUE),1,0)</f>
        <v>0</v>
      </c>
      <c r="II98" s="19">
        <f t="shared" ref="II98:II129" si="157">IF(AND(HH98=TRUE,HI98=TRUE,HJ98=TRUE,HK98=FALSE),2,0)</f>
        <v>0</v>
      </c>
      <c r="IJ98" s="19">
        <f t="shared" ref="IJ98:IJ129" si="158">IF(AND(HH98=TRUE,HI98=TRUE,HJ98=FALSE,HK98=TRUE),3,0)</f>
        <v>0</v>
      </c>
      <c r="IK98" s="19">
        <f t="shared" ref="IK98:IK129" si="159">IF(AND(HH98=TRUE,HI98=TRUE,HJ98=FALSE,HK98=FALSE),4,0)</f>
        <v>0</v>
      </c>
      <c r="IL98" s="19">
        <f t="shared" ref="IL98:IL129" si="160">IF(AND(HH98=TRUE,HI98=FALSE,HJ98=TRUE,HK98=TRUE),5,0)</f>
        <v>0</v>
      </c>
      <c r="IM98" s="19">
        <f t="shared" ref="IM98:IM129" si="161">IF(AND(HH98=TRUE,HI98=FALSE,HJ98=TRUE,HK98=FALSE),6,0)</f>
        <v>0</v>
      </c>
      <c r="IN98" s="19">
        <f t="shared" ref="IN98:IN129" si="162">IF(AND(HH98=TRUE,HI98=FALSE,HJ98=FALSE,HK98=TRUE),7,0)</f>
        <v>0</v>
      </c>
      <c r="IO98" s="19">
        <f t="shared" ref="IO98:IO129" si="163">IF(AND(HH98=TRUE,HI98=FALSE,HJ98=FALSE,HK98=FALSE),8,0)</f>
        <v>0</v>
      </c>
      <c r="IP98" s="19">
        <f t="shared" ref="IP98:IP129" si="164">IF(AND(HH98=FALSE,HI98=TRUE,HJ98=TRUE,HK98=TRUE),9,0)</f>
        <v>0</v>
      </c>
      <c r="IQ98" s="19">
        <f t="shared" ref="IQ98:IQ129" si="165">IF(AND(HH98=FALSE,HI98=TRUE,HJ98=TRUE,HK98=FALSE),10,0)</f>
        <v>0</v>
      </c>
      <c r="IR98" s="19">
        <f t="shared" ref="IR98:IR129" si="166">IF(AND(HH98=FALSE,HI98=TRUE,HJ98=FALSE,HK98=TRUE),11,0)</f>
        <v>0</v>
      </c>
      <c r="IS98" s="19">
        <f t="shared" ref="IS98:IS129" si="167">IF(AND(HH98=FALSE,HI98=TRUE,HJ98=FALSE,HK98=FALSE),12,0)</f>
        <v>0</v>
      </c>
      <c r="IT98" s="19">
        <f t="shared" ref="IT98:IT129" si="168">IF(AND(HH98=FALSE,HI98=FALSE,HJ98=TRUE,HK98=TRUE),13,0)</f>
        <v>0</v>
      </c>
      <c r="IU98" s="19">
        <f t="shared" ref="IU98:IU129" si="169">IF(AND(HH98=FALSE,HI98=FALSE,HJ98=TRUE,HK98=FALSE),14,0)</f>
        <v>14</v>
      </c>
      <c r="IV98" s="19">
        <f t="shared" ref="IV98:IV129" si="170">IF(AND(HH98=FALSE,HI98=FALSE,HJ98=FALSE,HK98=TRUE),15,0)</f>
        <v>0</v>
      </c>
      <c r="IW98" s="19">
        <f t="shared" ref="IW98:IW129" si="171">IF(AND(HH98=FALSE,HI98=FALSE,HJ98=FALSE,HK98=FALSE),16,0)</f>
        <v>0</v>
      </c>
      <c r="IX98" s="19">
        <f t="shared" si="134"/>
        <v>14</v>
      </c>
      <c r="IY98" s="22">
        <f t="shared" si="133"/>
        <v>0.66176470588235292</v>
      </c>
    </row>
    <row r="99" spans="1:259" x14ac:dyDescent="0.25">
      <c r="A99" s="18" t="b">
        <f t="shared" si="89"/>
        <v>1</v>
      </c>
      <c r="B99" s="23" t="s">
        <v>844</v>
      </c>
      <c r="C99" s="20" t="s">
        <v>177</v>
      </c>
      <c r="F99" s="19">
        <v>1981.13</v>
      </c>
      <c r="H99" s="19">
        <v>90</v>
      </c>
      <c r="I99" s="19">
        <v>1</v>
      </c>
      <c r="J99" s="19">
        <v>1</v>
      </c>
      <c r="K99" s="19">
        <v>0</v>
      </c>
      <c r="L99" s="19">
        <v>1</v>
      </c>
      <c r="M99" s="19">
        <v>0</v>
      </c>
      <c r="N99" s="19">
        <v>1</v>
      </c>
      <c r="O99" s="19">
        <v>1</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I99" s="19">
        <v>0</v>
      </c>
      <c r="AK99" s="19">
        <v>0</v>
      </c>
      <c r="AL99" s="25" t="s">
        <v>35</v>
      </c>
      <c r="AN99" s="19">
        <v>0</v>
      </c>
      <c r="AO99" s="19">
        <v>0</v>
      </c>
      <c r="AP99" s="19">
        <v>0</v>
      </c>
      <c r="AQ99" s="19">
        <v>0</v>
      </c>
      <c r="AR99" s="19">
        <v>0</v>
      </c>
      <c r="AS99" s="19">
        <v>0</v>
      </c>
      <c r="AT99" s="19">
        <v>0</v>
      </c>
      <c r="AU99" s="19">
        <v>0</v>
      </c>
      <c r="AV99" s="19">
        <v>0</v>
      </c>
      <c r="AW99" s="19">
        <v>0</v>
      </c>
      <c r="AX99" s="19">
        <v>0</v>
      </c>
      <c r="AY99" s="19">
        <v>0</v>
      </c>
      <c r="AZ99" s="19">
        <v>0</v>
      </c>
      <c r="BA99" s="19">
        <v>0</v>
      </c>
      <c r="BB99" s="19">
        <v>0</v>
      </c>
      <c r="BC99" s="19">
        <v>0</v>
      </c>
      <c r="BD99" s="19">
        <v>0</v>
      </c>
      <c r="BE99" s="19">
        <v>0</v>
      </c>
      <c r="BF99" s="19">
        <v>0</v>
      </c>
      <c r="BL99" s="19">
        <v>2</v>
      </c>
      <c r="BM99" s="20">
        <v>1</v>
      </c>
      <c r="BN99" s="19">
        <v>1</v>
      </c>
      <c r="BO99" s="19">
        <v>1</v>
      </c>
      <c r="BP99" s="19">
        <v>0</v>
      </c>
      <c r="BQ99" s="19">
        <v>0</v>
      </c>
      <c r="BR99" s="19">
        <v>6</v>
      </c>
      <c r="BS99" s="19">
        <v>1</v>
      </c>
      <c r="BT99" s="19">
        <v>2</v>
      </c>
      <c r="BU99" s="19">
        <v>1</v>
      </c>
      <c r="BV99" s="19">
        <v>0</v>
      </c>
      <c r="BW99" s="19">
        <v>0</v>
      </c>
      <c r="BX99" s="19">
        <v>0</v>
      </c>
      <c r="BY99" s="19">
        <v>0</v>
      </c>
      <c r="BZ99" s="19">
        <v>0</v>
      </c>
      <c r="CA99" s="19">
        <v>0</v>
      </c>
      <c r="CB99" s="19">
        <v>0</v>
      </c>
      <c r="CC99" s="25" t="s">
        <v>35</v>
      </c>
      <c r="CD99" s="19">
        <v>2</v>
      </c>
      <c r="CE99" s="20">
        <v>1</v>
      </c>
      <c r="CH99" s="19">
        <v>1981.27</v>
      </c>
      <c r="CJ99" s="19">
        <v>90</v>
      </c>
      <c r="CK99" s="19">
        <v>1</v>
      </c>
      <c r="CL99" s="19">
        <v>1</v>
      </c>
      <c r="CM99" s="19">
        <v>0</v>
      </c>
      <c r="CN99" s="19">
        <v>1</v>
      </c>
      <c r="CO99" s="19">
        <v>0</v>
      </c>
      <c r="CP99" s="19">
        <v>1</v>
      </c>
      <c r="CQ99" s="19">
        <v>1</v>
      </c>
      <c r="CR99" s="19">
        <v>0</v>
      </c>
      <c r="CS99" s="19">
        <v>0</v>
      </c>
      <c r="CT99" s="19">
        <v>0</v>
      </c>
      <c r="CU99" s="19">
        <v>0</v>
      </c>
      <c r="CV99" s="19">
        <v>0</v>
      </c>
      <c r="CW99" s="19">
        <v>0</v>
      </c>
      <c r="CX99" s="19">
        <v>0</v>
      </c>
      <c r="CY99" s="19">
        <v>0</v>
      </c>
      <c r="CZ99" s="19">
        <v>0</v>
      </c>
      <c r="DA99" s="19">
        <v>0</v>
      </c>
      <c r="DB99" s="19">
        <v>0</v>
      </c>
      <c r="DC99" s="19">
        <v>0</v>
      </c>
      <c r="DD99" s="19">
        <v>0</v>
      </c>
      <c r="DE99" s="19">
        <v>0</v>
      </c>
      <c r="DF99" s="19">
        <v>0</v>
      </c>
      <c r="DG99" s="19">
        <v>0</v>
      </c>
      <c r="DH99" s="19">
        <v>0</v>
      </c>
      <c r="DI99" s="19">
        <v>0</v>
      </c>
      <c r="DK99" s="19">
        <v>1</v>
      </c>
      <c r="DL99" s="19">
        <v>77</v>
      </c>
      <c r="DM99" s="19">
        <v>1</v>
      </c>
      <c r="DN99" s="25" t="s">
        <v>35</v>
      </c>
      <c r="DP99" s="19">
        <v>0</v>
      </c>
      <c r="DQ99" s="19">
        <v>0</v>
      </c>
      <c r="DR99" s="19">
        <v>0</v>
      </c>
      <c r="DS99" s="19">
        <v>0</v>
      </c>
      <c r="DT99" s="19">
        <v>0</v>
      </c>
      <c r="DU99" s="19">
        <v>0</v>
      </c>
      <c r="DV99" s="19">
        <v>0</v>
      </c>
      <c r="DW99" s="19">
        <v>0</v>
      </c>
      <c r="DX99" s="19">
        <v>0</v>
      </c>
      <c r="DY99" s="19">
        <v>0</v>
      </c>
      <c r="DZ99" s="19">
        <v>0</v>
      </c>
      <c r="EA99" s="19">
        <v>0</v>
      </c>
      <c r="EB99" s="19">
        <v>0</v>
      </c>
      <c r="EC99" s="19">
        <v>0</v>
      </c>
      <c r="ED99" s="19">
        <v>0</v>
      </c>
      <c r="EE99" s="19">
        <v>0</v>
      </c>
      <c r="EF99" s="19">
        <v>0</v>
      </c>
      <c r="EG99" s="19">
        <v>0</v>
      </c>
      <c r="EH99" s="19">
        <v>0</v>
      </c>
      <c r="EN99" s="19">
        <v>2</v>
      </c>
      <c r="EO99" s="20">
        <v>1</v>
      </c>
      <c r="EP99" s="19">
        <v>0</v>
      </c>
      <c r="EQ99" s="19">
        <v>1</v>
      </c>
      <c r="ER99" s="19">
        <v>0</v>
      </c>
      <c r="EV99" s="19">
        <v>0</v>
      </c>
      <c r="EW99" s="19">
        <v>0</v>
      </c>
      <c r="EX99" s="19">
        <v>0</v>
      </c>
      <c r="EY99" s="19">
        <v>0</v>
      </c>
      <c r="EZ99" s="19">
        <v>0</v>
      </c>
      <c r="FA99" s="19">
        <v>0</v>
      </c>
      <c r="FB99" s="19">
        <v>0</v>
      </c>
      <c r="FC99" s="19">
        <v>0</v>
      </c>
      <c r="FD99" s="19">
        <v>0</v>
      </c>
      <c r="FE99" s="19">
        <v>0</v>
      </c>
      <c r="FF99" s="19">
        <v>1</v>
      </c>
      <c r="FG99" s="19">
        <v>0</v>
      </c>
      <c r="FH99" s="19">
        <v>1</v>
      </c>
      <c r="FI99" s="19">
        <v>1</v>
      </c>
      <c r="FJ99" s="19">
        <v>0</v>
      </c>
      <c r="FK99" s="19">
        <v>0</v>
      </c>
      <c r="FO99" s="19">
        <v>0</v>
      </c>
      <c r="FR99" s="19">
        <v>0</v>
      </c>
      <c r="FT99" s="25" t="s">
        <v>178</v>
      </c>
      <c r="FU99" s="19">
        <v>2</v>
      </c>
      <c r="FV99" s="20">
        <v>3</v>
      </c>
      <c r="FW99" s="19">
        <v>1</v>
      </c>
      <c r="FX99" s="19">
        <v>1</v>
      </c>
      <c r="FY99" s="19">
        <v>1</v>
      </c>
      <c r="FZ99" s="19">
        <v>1</v>
      </c>
      <c r="GA99" s="19">
        <v>0</v>
      </c>
      <c r="GB99" s="19">
        <v>1</v>
      </c>
      <c r="GC99" s="19">
        <v>1</v>
      </c>
      <c r="GD99" s="19">
        <v>0</v>
      </c>
      <c r="GE99" s="19">
        <v>1</v>
      </c>
      <c r="GF99" s="19">
        <v>1</v>
      </c>
      <c r="GG99" s="19">
        <v>1</v>
      </c>
      <c r="GH99" s="19">
        <v>1</v>
      </c>
      <c r="GI99" s="19">
        <v>1</v>
      </c>
      <c r="GJ99" s="19">
        <v>0</v>
      </c>
      <c r="GK99" s="19">
        <v>1</v>
      </c>
      <c r="GL99" s="19">
        <v>0</v>
      </c>
      <c r="GM99" s="19">
        <v>0</v>
      </c>
      <c r="GN99" s="19">
        <v>0</v>
      </c>
      <c r="GO99" s="19">
        <v>0</v>
      </c>
      <c r="GP99" s="19">
        <v>0</v>
      </c>
      <c r="GQ99" s="19">
        <v>0</v>
      </c>
      <c r="GR99" s="19">
        <v>0</v>
      </c>
      <c r="GS99" s="19">
        <v>0</v>
      </c>
      <c r="GT99" s="19">
        <v>1</v>
      </c>
      <c r="GU99" s="19">
        <v>0</v>
      </c>
      <c r="GV99" s="19">
        <v>1</v>
      </c>
      <c r="GW99" s="19">
        <v>1</v>
      </c>
      <c r="GX99" s="19">
        <v>1</v>
      </c>
      <c r="GY99" s="19">
        <v>2</v>
      </c>
      <c r="GZ99" s="25" t="s">
        <v>35</v>
      </c>
      <c r="HA99" s="19">
        <v>0</v>
      </c>
      <c r="HC99" s="19">
        <v>2</v>
      </c>
      <c r="HD99" s="20" t="b">
        <f t="shared" si="87"/>
        <v>1</v>
      </c>
      <c r="HE99" s="21" t="b">
        <f t="shared" si="88"/>
        <v>0</v>
      </c>
      <c r="HF99" s="21" t="b">
        <f t="shared" si="90"/>
        <v>1</v>
      </c>
      <c r="HG99" s="19" t="b">
        <f t="shared" si="136"/>
        <v>0</v>
      </c>
      <c r="HH99" s="20" t="b">
        <f t="shared" si="137"/>
        <v>1</v>
      </c>
      <c r="HI99" s="19" t="b">
        <f t="shared" si="138"/>
        <v>0</v>
      </c>
      <c r="HJ99" s="19" t="b">
        <f t="shared" si="139"/>
        <v>1</v>
      </c>
      <c r="HK99" s="19" t="b">
        <f t="shared" si="140"/>
        <v>0</v>
      </c>
      <c r="HL99" s="20" t="b">
        <f t="shared" si="141"/>
        <v>1</v>
      </c>
      <c r="HM99" s="19" t="b">
        <f t="shared" si="142"/>
        <v>1</v>
      </c>
      <c r="HN99" s="19" t="b">
        <f t="shared" si="143"/>
        <v>0</v>
      </c>
      <c r="HO99" s="19" t="b">
        <f t="shared" si="144"/>
        <v>0</v>
      </c>
      <c r="HP99" s="19" t="b">
        <f t="shared" si="100"/>
        <v>0</v>
      </c>
      <c r="HQ99" s="19" t="b">
        <f t="shared" si="145"/>
        <v>0</v>
      </c>
      <c r="HR99" s="19" t="b">
        <f t="shared" si="102"/>
        <v>1</v>
      </c>
      <c r="HS99" s="20" t="b">
        <f t="shared" si="146"/>
        <v>0</v>
      </c>
      <c r="HT99" s="19" t="b">
        <f t="shared" si="147"/>
        <v>0</v>
      </c>
      <c r="HU99" s="19" t="b">
        <f t="shared" si="148"/>
        <v>0</v>
      </c>
      <c r="HV99" s="19" t="b">
        <f t="shared" si="149"/>
        <v>0</v>
      </c>
      <c r="HW99" s="19" t="b">
        <f t="shared" si="107"/>
        <v>0</v>
      </c>
      <c r="HX99" s="19" t="b">
        <f t="shared" si="150"/>
        <v>0</v>
      </c>
      <c r="HY99" s="19" t="b">
        <f t="shared" si="151"/>
        <v>0</v>
      </c>
      <c r="HZ99" s="19" t="b">
        <f t="shared" si="110"/>
        <v>0</v>
      </c>
      <c r="IA99" s="20" t="b">
        <f t="shared" si="152"/>
        <v>1</v>
      </c>
      <c r="IB99" s="21" t="b">
        <f t="shared" si="112"/>
        <v>1</v>
      </c>
      <c r="IC99" s="19" t="b">
        <f t="shared" si="153"/>
        <v>0</v>
      </c>
      <c r="ID99" s="19" t="b">
        <f t="shared" si="154"/>
        <v>0</v>
      </c>
      <c r="IE99" s="19" t="b">
        <f t="shared" si="155"/>
        <v>1</v>
      </c>
      <c r="IF99" s="19" t="b">
        <f t="shared" si="116"/>
        <v>1</v>
      </c>
      <c r="IG99" s="19" t="b">
        <f t="shared" si="135"/>
        <v>0</v>
      </c>
      <c r="IH99" s="20">
        <f t="shared" si="156"/>
        <v>0</v>
      </c>
      <c r="II99" s="19">
        <f t="shared" si="157"/>
        <v>0</v>
      </c>
      <c r="IJ99" s="19">
        <f t="shared" si="158"/>
        <v>0</v>
      </c>
      <c r="IK99" s="19">
        <f t="shared" si="159"/>
        <v>0</v>
      </c>
      <c r="IL99" s="19">
        <f t="shared" si="160"/>
        <v>0</v>
      </c>
      <c r="IM99" s="19">
        <f t="shared" si="161"/>
        <v>6</v>
      </c>
      <c r="IN99" s="19">
        <f t="shared" si="162"/>
        <v>0</v>
      </c>
      <c r="IO99" s="19">
        <f t="shared" si="163"/>
        <v>0</v>
      </c>
      <c r="IP99" s="19">
        <f t="shared" si="164"/>
        <v>0</v>
      </c>
      <c r="IQ99" s="19">
        <f t="shared" si="165"/>
        <v>0</v>
      </c>
      <c r="IR99" s="19">
        <f t="shared" si="166"/>
        <v>0</v>
      </c>
      <c r="IS99" s="19">
        <f t="shared" si="167"/>
        <v>0</v>
      </c>
      <c r="IT99" s="19">
        <f t="shared" si="168"/>
        <v>0</v>
      </c>
      <c r="IU99" s="19">
        <f t="shared" si="169"/>
        <v>0</v>
      </c>
      <c r="IV99" s="19">
        <f t="shared" si="170"/>
        <v>0</v>
      </c>
      <c r="IW99" s="19">
        <f t="shared" si="171"/>
        <v>0</v>
      </c>
      <c r="IX99" s="19">
        <f t="shared" si="134"/>
        <v>6</v>
      </c>
      <c r="IY99" s="22">
        <f t="shared" si="133"/>
        <v>0.765625</v>
      </c>
    </row>
    <row r="100" spans="1:259" x14ac:dyDescent="0.25">
      <c r="A100" s="18" t="b">
        <f t="shared" si="89"/>
        <v>1</v>
      </c>
      <c r="B100" s="23" t="s">
        <v>844</v>
      </c>
      <c r="C100" s="20" t="s">
        <v>179</v>
      </c>
      <c r="F100" s="19">
        <v>1981.18</v>
      </c>
      <c r="H100" s="19">
        <v>75</v>
      </c>
      <c r="I100" s="19">
        <v>1</v>
      </c>
      <c r="J100" s="19">
        <v>1</v>
      </c>
      <c r="K100" s="19">
        <v>0</v>
      </c>
      <c r="L100" s="19">
        <v>1</v>
      </c>
      <c r="M100" s="19">
        <v>1</v>
      </c>
      <c r="N100" s="19">
        <v>1</v>
      </c>
      <c r="O100" s="19">
        <v>1</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I100" s="19">
        <v>0</v>
      </c>
      <c r="AK100" s="19">
        <v>0</v>
      </c>
      <c r="AL100" s="25" t="s">
        <v>35</v>
      </c>
      <c r="AN100" s="19">
        <v>0</v>
      </c>
      <c r="AO100" s="19">
        <v>0</v>
      </c>
      <c r="AP100" s="19">
        <v>0</v>
      </c>
      <c r="AQ100" s="19">
        <v>0</v>
      </c>
      <c r="AR100" s="19">
        <v>0</v>
      </c>
      <c r="AS100" s="19">
        <v>0</v>
      </c>
      <c r="AT100" s="19">
        <v>0</v>
      </c>
      <c r="AU100" s="19">
        <v>0</v>
      </c>
      <c r="AV100" s="19">
        <v>0</v>
      </c>
      <c r="AW100" s="19">
        <v>0</v>
      </c>
      <c r="AX100" s="19">
        <v>0</v>
      </c>
      <c r="AY100" s="19">
        <v>0</v>
      </c>
      <c r="AZ100" s="19">
        <v>0</v>
      </c>
      <c r="BA100" s="19">
        <v>0</v>
      </c>
      <c r="BB100" s="19">
        <v>0</v>
      </c>
      <c r="BC100" s="19">
        <v>0</v>
      </c>
      <c r="BD100" s="19">
        <v>0</v>
      </c>
      <c r="BE100" s="19">
        <v>0</v>
      </c>
      <c r="BF100" s="19">
        <v>0</v>
      </c>
      <c r="BL100" s="19">
        <v>2</v>
      </c>
      <c r="BM100" s="20">
        <v>1</v>
      </c>
      <c r="BN100" s="19">
        <v>1</v>
      </c>
      <c r="BO100" s="19">
        <v>1</v>
      </c>
      <c r="BP100" s="19">
        <v>0</v>
      </c>
      <c r="BQ100" s="19">
        <v>0</v>
      </c>
      <c r="BR100" s="19">
        <v>20</v>
      </c>
      <c r="BS100" s="19">
        <v>1</v>
      </c>
      <c r="BT100" s="19">
        <v>2</v>
      </c>
      <c r="BU100" s="19">
        <v>1</v>
      </c>
      <c r="BV100" s="19">
        <v>0</v>
      </c>
      <c r="BW100" s="19">
        <v>0</v>
      </c>
      <c r="BX100" s="19">
        <v>0</v>
      </c>
      <c r="BY100" s="19">
        <v>0</v>
      </c>
      <c r="BZ100" s="19">
        <v>0</v>
      </c>
      <c r="CA100" s="19">
        <v>0</v>
      </c>
      <c r="CB100" s="19">
        <v>0</v>
      </c>
      <c r="CC100" s="25" t="s">
        <v>180</v>
      </c>
      <c r="CD100" s="19">
        <v>2</v>
      </c>
      <c r="CE100" s="20">
        <v>1</v>
      </c>
      <c r="CH100" s="19">
        <v>1981.23</v>
      </c>
      <c r="CJ100" s="19">
        <v>80</v>
      </c>
      <c r="CK100" s="19">
        <v>1</v>
      </c>
      <c r="CL100" s="19">
        <v>1</v>
      </c>
      <c r="CM100" s="19">
        <v>0</v>
      </c>
      <c r="CN100" s="19">
        <v>1</v>
      </c>
      <c r="CO100" s="19">
        <v>1</v>
      </c>
      <c r="CP100" s="19">
        <v>1</v>
      </c>
      <c r="CQ100" s="19">
        <v>1</v>
      </c>
      <c r="CR100" s="19">
        <v>0</v>
      </c>
      <c r="CS100" s="19">
        <v>0</v>
      </c>
      <c r="CT100" s="19">
        <v>0</v>
      </c>
      <c r="CU100" s="19">
        <v>0</v>
      </c>
      <c r="CV100" s="19">
        <v>0</v>
      </c>
      <c r="CW100" s="19">
        <v>0</v>
      </c>
      <c r="CX100" s="19">
        <v>0</v>
      </c>
      <c r="CY100" s="19">
        <v>0</v>
      </c>
      <c r="CZ100" s="19">
        <v>0</v>
      </c>
      <c r="DA100" s="19">
        <v>0</v>
      </c>
      <c r="DB100" s="19">
        <v>0</v>
      </c>
      <c r="DC100" s="19">
        <v>0</v>
      </c>
      <c r="DD100" s="19">
        <v>0</v>
      </c>
      <c r="DE100" s="19">
        <v>0</v>
      </c>
      <c r="DF100" s="19">
        <v>0</v>
      </c>
      <c r="DG100" s="19">
        <v>0</v>
      </c>
      <c r="DH100" s="19">
        <v>0</v>
      </c>
      <c r="DI100" s="19">
        <v>0</v>
      </c>
      <c r="DK100" s="19">
        <v>1</v>
      </c>
      <c r="DL100" s="19">
        <v>38</v>
      </c>
      <c r="DM100" s="19">
        <v>1</v>
      </c>
      <c r="DN100" s="25" t="s">
        <v>35</v>
      </c>
      <c r="DP100" s="19">
        <v>0</v>
      </c>
      <c r="DQ100" s="19">
        <v>0</v>
      </c>
      <c r="DR100" s="19">
        <v>0</v>
      </c>
      <c r="DS100" s="19">
        <v>0</v>
      </c>
      <c r="DT100" s="19">
        <v>0</v>
      </c>
      <c r="DU100" s="19">
        <v>0</v>
      </c>
      <c r="DV100" s="19">
        <v>0</v>
      </c>
      <c r="DW100" s="19">
        <v>0</v>
      </c>
      <c r="DX100" s="19">
        <v>0</v>
      </c>
      <c r="DY100" s="19">
        <v>0</v>
      </c>
      <c r="DZ100" s="19">
        <v>0</v>
      </c>
      <c r="EA100" s="19">
        <v>0</v>
      </c>
      <c r="EB100" s="19">
        <v>0</v>
      </c>
      <c r="EC100" s="19">
        <v>0</v>
      </c>
      <c r="ED100" s="19">
        <v>0</v>
      </c>
      <c r="EE100" s="19">
        <v>0</v>
      </c>
      <c r="EF100" s="19">
        <v>0</v>
      </c>
      <c r="EG100" s="19">
        <v>0</v>
      </c>
      <c r="EH100" s="19">
        <v>0</v>
      </c>
      <c r="EN100" s="19">
        <v>2</v>
      </c>
      <c r="EO100" s="20">
        <v>1</v>
      </c>
      <c r="EP100" s="19">
        <v>1</v>
      </c>
      <c r="EQ100" s="19">
        <v>0</v>
      </c>
      <c r="ER100" s="19">
        <v>1</v>
      </c>
      <c r="ES100" s="19">
        <v>0</v>
      </c>
      <c r="ET100" s="19">
        <v>1</v>
      </c>
      <c r="EU100" s="19">
        <v>1</v>
      </c>
      <c r="EV100" s="19">
        <v>1</v>
      </c>
      <c r="EW100" s="19">
        <v>0</v>
      </c>
      <c r="EX100" s="19">
        <v>1</v>
      </c>
      <c r="EY100" s="19">
        <v>0</v>
      </c>
      <c r="EZ100" s="19">
        <v>0</v>
      </c>
      <c r="FA100" s="19">
        <v>1</v>
      </c>
      <c r="FB100" s="19">
        <v>0</v>
      </c>
      <c r="FC100" s="19">
        <v>0</v>
      </c>
      <c r="FD100" s="19">
        <v>1</v>
      </c>
      <c r="FE100" s="19">
        <v>0</v>
      </c>
      <c r="FF100" s="19">
        <v>1</v>
      </c>
      <c r="FG100" s="19">
        <v>0</v>
      </c>
      <c r="FH100" s="19">
        <v>1</v>
      </c>
      <c r="FI100" s="19">
        <v>1</v>
      </c>
      <c r="FJ100" s="19">
        <v>1</v>
      </c>
      <c r="FK100" s="19">
        <v>0</v>
      </c>
      <c r="FO100" s="19">
        <v>1</v>
      </c>
      <c r="FP100" s="19">
        <v>1</v>
      </c>
      <c r="FQ100" s="19">
        <v>2</v>
      </c>
      <c r="FR100" s="19">
        <v>0</v>
      </c>
      <c r="FT100" s="25" t="s">
        <v>181</v>
      </c>
      <c r="FU100" s="19">
        <v>2</v>
      </c>
      <c r="FV100" s="20">
        <v>3</v>
      </c>
      <c r="FW100" s="19">
        <v>1</v>
      </c>
      <c r="FX100" s="19">
        <v>1</v>
      </c>
      <c r="FY100" s="19">
        <v>1</v>
      </c>
      <c r="FZ100" s="19">
        <v>1</v>
      </c>
      <c r="GA100" s="19">
        <v>1</v>
      </c>
      <c r="GB100" s="19">
        <v>1</v>
      </c>
      <c r="GC100" s="19">
        <v>0</v>
      </c>
      <c r="GD100" s="19">
        <v>1</v>
      </c>
      <c r="GE100" s="19">
        <v>1</v>
      </c>
      <c r="GF100" s="19">
        <v>1</v>
      </c>
      <c r="GG100" s="19">
        <v>1</v>
      </c>
      <c r="GH100" s="19">
        <v>1</v>
      </c>
      <c r="GI100" s="19">
        <v>1</v>
      </c>
      <c r="GJ100" s="19">
        <v>0</v>
      </c>
      <c r="GK100" s="19">
        <v>1</v>
      </c>
      <c r="GL100" s="19">
        <v>0</v>
      </c>
      <c r="GM100" s="19">
        <v>1</v>
      </c>
      <c r="GN100" s="19">
        <v>0</v>
      </c>
      <c r="GO100" s="19">
        <v>0</v>
      </c>
      <c r="GP100" s="19">
        <v>0</v>
      </c>
      <c r="GQ100" s="19">
        <v>1</v>
      </c>
      <c r="GR100" s="19">
        <v>0</v>
      </c>
      <c r="GS100" s="19">
        <v>0</v>
      </c>
      <c r="GT100" s="19">
        <v>1</v>
      </c>
      <c r="GU100" s="19">
        <v>0</v>
      </c>
      <c r="GV100" s="19">
        <v>1</v>
      </c>
      <c r="GW100" s="19">
        <v>1</v>
      </c>
      <c r="GX100" s="19">
        <v>1</v>
      </c>
      <c r="GY100" s="19">
        <v>1</v>
      </c>
      <c r="GZ100" s="25" t="s">
        <v>182</v>
      </c>
      <c r="HA100" s="19">
        <v>0</v>
      </c>
      <c r="HC100" s="19">
        <v>2</v>
      </c>
      <c r="HD100" s="20" t="b">
        <f t="shared" si="87"/>
        <v>1</v>
      </c>
      <c r="HE100" s="21" t="b">
        <f t="shared" si="88"/>
        <v>0</v>
      </c>
      <c r="HF100" s="21" t="b">
        <f t="shared" si="90"/>
        <v>1</v>
      </c>
      <c r="HG100" s="19" t="b">
        <f t="shared" si="136"/>
        <v>0</v>
      </c>
      <c r="HH100" s="20" t="b">
        <f t="shared" si="137"/>
        <v>1</v>
      </c>
      <c r="HI100" s="19" t="b">
        <f t="shared" si="138"/>
        <v>0</v>
      </c>
      <c r="HJ100" s="19" t="b">
        <f t="shared" si="139"/>
        <v>1</v>
      </c>
      <c r="HK100" s="19" t="b">
        <f t="shared" si="140"/>
        <v>1</v>
      </c>
      <c r="HL100" s="20" t="b">
        <f t="shared" si="141"/>
        <v>1</v>
      </c>
      <c r="HM100" s="19" t="b">
        <f t="shared" si="142"/>
        <v>1</v>
      </c>
      <c r="HN100" s="19" t="b">
        <f t="shared" si="143"/>
        <v>0</v>
      </c>
      <c r="HO100" s="19" t="b">
        <f t="shared" si="144"/>
        <v>0</v>
      </c>
      <c r="HP100" s="19" t="b">
        <f t="shared" si="100"/>
        <v>0</v>
      </c>
      <c r="HQ100" s="19" t="b">
        <f t="shared" si="145"/>
        <v>0</v>
      </c>
      <c r="HR100" s="19" t="b">
        <f t="shared" si="102"/>
        <v>1</v>
      </c>
      <c r="HS100" s="20" t="b">
        <f t="shared" si="146"/>
        <v>0</v>
      </c>
      <c r="HT100" s="19" t="b">
        <f t="shared" si="147"/>
        <v>0</v>
      </c>
      <c r="HU100" s="19" t="b">
        <f t="shared" si="148"/>
        <v>0</v>
      </c>
      <c r="HV100" s="19" t="b">
        <f t="shared" si="149"/>
        <v>0</v>
      </c>
      <c r="HW100" s="19" t="b">
        <f t="shared" si="107"/>
        <v>0</v>
      </c>
      <c r="HX100" s="19" t="b">
        <f t="shared" si="150"/>
        <v>0</v>
      </c>
      <c r="HY100" s="19" t="b">
        <f t="shared" si="151"/>
        <v>0</v>
      </c>
      <c r="HZ100" s="19" t="b">
        <f t="shared" si="110"/>
        <v>0</v>
      </c>
      <c r="IA100" s="20" t="b">
        <f t="shared" si="152"/>
        <v>1</v>
      </c>
      <c r="IB100" s="21" t="b">
        <f t="shared" si="112"/>
        <v>1</v>
      </c>
      <c r="IC100" s="19" t="b">
        <f t="shared" si="153"/>
        <v>0</v>
      </c>
      <c r="ID100" s="19" t="b">
        <f t="shared" si="154"/>
        <v>1</v>
      </c>
      <c r="IE100" s="19" t="b">
        <f t="shared" si="155"/>
        <v>1</v>
      </c>
      <c r="IF100" s="19" t="b">
        <f t="shared" si="116"/>
        <v>1</v>
      </c>
      <c r="IG100" s="19" t="b">
        <f t="shared" si="135"/>
        <v>0</v>
      </c>
      <c r="IH100" s="20">
        <f t="shared" si="156"/>
        <v>0</v>
      </c>
      <c r="II100" s="19">
        <f t="shared" si="157"/>
        <v>0</v>
      </c>
      <c r="IJ100" s="19">
        <f t="shared" si="158"/>
        <v>0</v>
      </c>
      <c r="IK100" s="19">
        <f t="shared" si="159"/>
        <v>0</v>
      </c>
      <c r="IL100" s="19">
        <f t="shared" si="160"/>
        <v>5</v>
      </c>
      <c r="IM100" s="19">
        <f t="shared" si="161"/>
        <v>0</v>
      </c>
      <c r="IN100" s="19">
        <f t="shared" si="162"/>
        <v>0</v>
      </c>
      <c r="IO100" s="19">
        <f t="shared" si="163"/>
        <v>0</v>
      </c>
      <c r="IP100" s="19">
        <f t="shared" si="164"/>
        <v>0</v>
      </c>
      <c r="IQ100" s="19">
        <f t="shared" si="165"/>
        <v>0</v>
      </c>
      <c r="IR100" s="19">
        <f t="shared" si="166"/>
        <v>0</v>
      </c>
      <c r="IS100" s="19">
        <f t="shared" si="167"/>
        <v>0</v>
      </c>
      <c r="IT100" s="19">
        <f t="shared" si="168"/>
        <v>0</v>
      </c>
      <c r="IU100" s="19">
        <f t="shared" si="169"/>
        <v>0</v>
      </c>
      <c r="IV100" s="19">
        <f t="shared" si="170"/>
        <v>0</v>
      </c>
      <c r="IW100" s="19">
        <f t="shared" si="171"/>
        <v>0</v>
      </c>
      <c r="IX100" s="19">
        <f t="shared" si="134"/>
        <v>5</v>
      </c>
      <c r="IY100" s="22">
        <f t="shared" si="133"/>
        <v>0.375</v>
      </c>
    </row>
    <row r="101" spans="1:259" x14ac:dyDescent="0.25">
      <c r="A101" s="18" t="b">
        <f t="shared" si="89"/>
        <v>1</v>
      </c>
      <c r="B101" s="23" t="s">
        <v>844</v>
      </c>
      <c r="C101" s="20" t="s">
        <v>183</v>
      </c>
      <c r="F101" s="19">
        <v>1981.19</v>
      </c>
      <c r="H101" s="19">
        <v>99</v>
      </c>
      <c r="I101" s="19">
        <v>1</v>
      </c>
      <c r="J101" s="19">
        <v>1</v>
      </c>
      <c r="K101" s="19">
        <v>0</v>
      </c>
      <c r="L101" s="19">
        <v>1</v>
      </c>
      <c r="M101" s="19">
        <v>1</v>
      </c>
      <c r="N101" s="19">
        <v>1</v>
      </c>
      <c r="O101" s="19">
        <v>1</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I101" s="19">
        <v>0</v>
      </c>
      <c r="AK101" s="19">
        <v>0</v>
      </c>
      <c r="AL101" s="25" t="s">
        <v>35</v>
      </c>
      <c r="AN101" s="19">
        <v>0</v>
      </c>
      <c r="AO101" s="19">
        <v>0</v>
      </c>
      <c r="AP101" s="19">
        <v>0</v>
      </c>
      <c r="AQ101" s="19">
        <v>0</v>
      </c>
      <c r="AR101" s="19">
        <v>0</v>
      </c>
      <c r="AS101" s="19">
        <v>0</v>
      </c>
      <c r="AT101" s="19">
        <v>0</v>
      </c>
      <c r="AU101" s="19">
        <v>0</v>
      </c>
      <c r="AV101" s="19">
        <v>0</v>
      </c>
      <c r="AW101" s="19">
        <v>0</v>
      </c>
      <c r="AX101" s="19">
        <v>0</v>
      </c>
      <c r="AY101" s="19">
        <v>0</v>
      </c>
      <c r="AZ101" s="19">
        <v>0</v>
      </c>
      <c r="BA101" s="19">
        <v>0</v>
      </c>
      <c r="BB101" s="19">
        <v>0</v>
      </c>
      <c r="BC101" s="19">
        <v>0</v>
      </c>
      <c r="BD101" s="19">
        <v>0</v>
      </c>
      <c r="BE101" s="19">
        <v>0</v>
      </c>
      <c r="BF101" s="19">
        <v>0</v>
      </c>
      <c r="BL101" s="19">
        <v>2</v>
      </c>
      <c r="BM101" s="20">
        <v>1</v>
      </c>
      <c r="BN101" s="19">
        <v>1</v>
      </c>
      <c r="BO101" s="19">
        <v>1</v>
      </c>
      <c r="BP101" s="19">
        <v>0</v>
      </c>
      <c r="BQ101" s="19">
        <v>0</v>
      </c>
      <c r="BR101" s="19">
        <v>9</v>
      </c>
      <c r="BS101" s="19">
        <v>1</v>
      </c>
      <c r="BT101" s="19">
        <v>2</v>
      </c>
      <c r="BU101" s="19">
        <v>1</v>
      </c>
      <c r="BV101" s="19">
        <v>0</v>
      </c>
      <c r="BW101" s="19">
        <v>0</v>
      </c>
      <c r="BX101" s="19">
        <v>0</v>
      </c>
      <c r="BY101" s="19">
        <v>0</v>
      </c>
      <c r="BZ101" s="19">
        <v>0</v>
      </c>
      <c r="CA101" s="19">
        <v>0</v>
      </c>
      <c r="CB101" s="19">
        <v>0</v>
      </c>
      <c r="CC101" s="25" t="s">
        <v>35</v>
      </c>
      <c r="CD101" s="19">
        <v>2</v>
      </c>
      <c r="CE101" s="20">
        <v>1</v>
      </c>
      <c r="CH101" s="19">
        <v>1981.26</v>
      </c>
      <c r="CJ101" s="19">
        <v>100</v>
      </c>
      <c r="CK101" s="19">
        <v>1</v>
      </c>
      <c r="CL101" s="19">
        <v>1</v>
      </c>
      <c r="CM101" s="19">
        <v>0</v>
      </c>
      <c r="CN101" s="19">
        <v>1</v>
      </c>
      <c r="CO101" s="19">
        <v>1</v>
      </c>
      <c r="CP101" s="19">
        <v>1</v>
      </c>
      <c r="CQ101" s="19">
        <v>1</v>
      </c>
      <c r="CR101" s="19">
        <v>0</v>
      </c>
      <c r="CS101" s="19">
        <v>0</v>
      </c>
      <c r="CT101" s="19">
        <v>0</v>
      </c>
      <c r="CU101" s="19">
        <v>0</v>
      </c>
      <c r="CV101" s="19">
        <v>0</v>
      </c>
      <c r="CW101" s="19">
        <v>0</v>
      </c>
      <c r="CX101" s="19">
        <v>0</v>
      </c>
      <c r="CY101" s="19">
        <v>0</v>
      </c>
      <c r="CZ101" s="19">
        <v>0</v>
      </c>
      <c r="DA101" s="19">
        <v>0</v>
      </c>
      <c r="DB101" s="19">
        <v>0</v>
      </c>
      <c r="DC101" s="19">
        <v>0</v>
      </c>
      <c r="DD101" s="19">
        <v>0</v>
      </c>
      <c r="DE101" s="19">
        <v>0</v>
      </c>
      <c r="DF101" s="19">
        <v>0</v>
      </c>
      <c r="DG101" s="19">
        <v>0</v>
      </c>
      <c r="DH101" s="19">
        <v>0</v>
      </c>
      <c r="DI101" s="19">
        <v>0</v>
      </c>
      <c r="DK101" s="19">
        <v>1</v>
      </c>
      <c r="DL101" s="19">
        <v>38</v>
      </c>
      <c r="DM101" s="19">
        <v>1</v>
      </c>
      <c r="DN101" s="25" t="s">
        <v>35</v>
      </c>
      <c r="DP101" s="19">
        <v>0</v>
      </c>
      <c r="DQ101" s="19">
        <v>0</v>
      </c>
      <c r="DR101" s="19">
        <v>0</v>
      </c>
      <c r="DS101" s="19">
        <v>0</v>
      </c>
      <c r="DT101" s="19">
        <v>0</v>
      </c>
      <c r="DU101" s="19">
        <v>0</v>
      </c>
      <c r="DV101" s="19">
        <v>0</v>
      </c>
      <c r="DW101" s="19">
        <v>0</v>
      </c>
      <c r="DX101" s="19">
        <v>0</v>
      </c>
      <c r="DY101" s="19">
        <v>0</v>
      </c>
      <c r="DZ101" s="19">
        <v>0</v>
      </c>
      <c r="EA101" s="19">
        <v>0</v>
      </c>
      <c r="EB101" s="19">
        <v>0</v>
      </c>
      <c r="EC101" s="19">
        <v>0</v>
      </c>
      <c r="ED101" s="19">
        <v>0</v>
      </c>
      <c r="EE101" s="19">
        <v>0</v>
      </c>
      <c r="EF101" s="19">
        <v>0</v>
      </c>
      <c r="EG101" s="19">
        <v>0</v>
      </c>
      <c r="EH101" s="19">
        <v>0</v>
      </c>
      <c r="EN101" s="19">
        <v>2</v>
      </c>
      <c r="EO101" s="20">
        <v>1</v>
      </c>
      <c r="EP101" s="19">
        <v>1</v>
      </c>
      <c r="EQ101" s="19">
        <v>1</v>
      </c>
      <c r="ER101" s="19">
        <v>1</v>
      </c>
      <c r="ES101" s="19">
        <v>0</v>
      </c>
      <c r="ET101" s="19">
        <v>0</v>
      </c>
      <c r="EV101" s="19">
        <v>0</v>
      </c>
      <c r="EW101" s="19">
        <v>0</v>
      </c>
      <c r="EX101" s="19">
        <v>0</v>
      </c>
      <c r="EY101" s="19">
        <v>0</v>
      </c>
      <c r="EZ101" s="19">
        <v>0</v>
      </c>
      <c r="FA101" s="19">
        <v>1</v>
      </c>
      <c r="FB101" s="19">
        <v>0</v>
      </c>
      <c r="FC101" s="19">
        <v>1</v>
      </c>
      <c r="FD101" s="19">
        <v>0</v>
      </c>
      <c r="FE101" s="19">
        <v>0</v>
      </c>
      <c r="FF101" s="19">
        <v>1</v>
      </c>
      <c r="FG101" s="19">
        <v>0</v>
      </c>
      <c r="FH101" s="19">
        <v>1</v>
      </c>
      <c r="FI101" s="19">
        <v>1</v>
      </c>
      <c r="FJ101" s="19">
        <v>0</v>
      </c>
      <c r="FK101" s="19">
        <v>1</v>
      </c>
      <c r="FL101" s="19">
        <v>1</v>
      </c>
      <c r="FM101" s="19">
        <v>1</v>
      </c>
      <c r="FN101" s="19">
        <v>0</v>
      </c>
      <c r="FO101" s="19">
        <v>1</v>
      </c>
      <c r="FP101" s="19">
        <v>2</v>
      </c>
      <c r="FQ101" s="19">
        <v>2</v>
      </c>
      <c r="FR101" s="19">
        <v>0</v>
      </c>
      <c r="FT101" s="25" t="s">
        <v>35</v>
      </c>
      <c r="FU101" s="19">
        <v>2</v>
      </c>
      <c r="FV101" s="20">
        <v>3</v>
      </c>
      <c r="FW101" s="19">
        <v>1</v>
      </c>
      <c r="FX101" s="19">
        <v>1</v>
      </c>
      <c r="FY101" s="19">
        <v>1</v>
      </c>
      <c r="FZ101" s="19">
        <v>1</v>
      </c>
      <c r="GA101" s="19">
        <v>0</v>
      </c>
      <c r="GB101" s="19">
        <v>1</v>
      </c>
      <c r="GC101" s="19">
        <v>1</v>
      </c>
      <c r="GD101" s="19">
        <v>0</v>
      </c>
      <c r="GE101" s="19">
        <v>1</v>
      </c>
      <c r="GF101" s="19">
        <v>1</v>
      </c>
      <c r="GG101" s="19">
        <v>0</v>
      </c>
      <c r="GH101" s="19">
        <v>1</v>
      </c>
      <c r="GI101" s="19">
        <v>1</v>
      </c>
      <c r="GJ101" s="19">
        <v>0</v>
      </c>
      <c r="GK101" s="19">
        <v>1</v>
      </c>
      <c r="GL101" s="19">
        <v>0</v>
      </c>
      <c r="GM101" s="19">
        <v>0</v>
      </c>
      <c r="GN101" s="19">
        <v>0</v>
      </c>
      <c r="GO101" s="19">
        <v>0</v>
      </c>
      <c r="GP101" s="19">
        <v>0</v>
      </c>
      <c r="GQ101" s="19">
        <v>0</v>
      </c>
      <c r="GR101" s="19">
        <v>0</v>
      </c>
      <c r="GS101" s="19">
        <v>0</v>
      </c>
      <c r="GT101" s="19">
        <v>1</v>
      </c>
      <c r="GU101" s="19">
        <v>0</v>
      </c>
      <c r="GV101" s="19">
        <v>1</v>
      </c>
      <c r="GW101" s="19">
        <v>1</v>
      </c>
      <c r="GX101" s="19">
        <v>1</v>
      </c>
      <c r="GY101" s="19">
        <v>2</v>
      </c>
      <c r="GZ101" s="25" t="s">
        <v>184</v>
      </c>
      <c r="HA101" s="19">
        <v>0</v>
      </c>
      <c r="HC101" s="19">
        <v>2</v>
      </c>
      <c r="HD101" s="20" t="b">
        <f t="shared" si="87"/>
        <v>1</v>
      </c>
      <c r="HE101" s="21" t="b">
        <f t="shared" si="88"/>
        <v>0</v>
      </c>
      <c r="HF101" s="21" t="b">
        <f t="shared" si="90"/>
        <v>1</v>
      </c>
      <c r="HG101" s="19" t="b">
        <f t="shared" si="136"/>
        <v>0</v>
      </c>
      <c r="HH101" s="20" t="b">
        <f t="shared" si="137"/>
        <v>1</v>
      </c>
      <c r="HI101" s="19" t="b">
        <f t="shared" si="138"/>
        <v>0</v>
      </c>
      <c r="HJ101" s="19" t="b">
        <f t="shared" si="139"/>
        <v>1</v>
      </c>
      <c r="HK101" s="19" t="b">
        <f t="shared" si="140"/>
        <v>1</v>
      </c>
      <c r="HL101" s="20" t="b">
        <f t="shared" si="141"/>
        <v>1</v>
      </c>
      <c r="HM101" s="19" t="b">
        <f t="shared" si="142"/>
        <v>1</v>
      </c>
      <c r="HN101" s="19" t="b">
        <f t="shared" si="143"/>
        <v>0</v>
      </c>
      <c r="HO101" s="19" t="b">
        <f t="shared" si="144"/>
        <v>0</v>
      </c>
      <c r="HP101" s="19" t="b">
        <f t="shared" si="100"/>
        <v>0</v>
      </c>
      <c r="HQ101" s="19" t="b">
        <f t="shared" si="145"/>
        <v>0</v>
      </c>
      <c r="HR101" s="19" t="b">
        <f t="shared" si="102"/>
        <v>1</v>
      </c>
      <c r="HS101" s="20" t="b">
        <f t="shared" si="146"/>
        <v>0</v>
      </c>
      <c r="HT101" s="19" t="b">
        <f t="shared" si="147"/>
        <v>0</v>
      </c>
      <c r="HU101" s="19" t="b">
        <f t="shared" si="148"/>
        <v>0</v>
      </c>
      <c r="HV101" s="19" t="b">
        <f t="shared" si="149"/>
        <v>0</v>
      </c>
      <c r="HW101" s="19" t="b">
        <f t="shared" si="107"/>
        <v>0</v>
      </c>
      <c r="HX101" s="19" t="b">
        <f t="shared" si="150"/>
        <v>0</v>
      </c>
      <c r="HY101" s="19" t="b">
        <f t="shared" si="151"/>
        <v>0</v>
      </c>
      <c r="HZ101" s="19" t="b">
        <f t="shared" si="110"/>
        <v>0</v>
      </c>
      <c r="IA101" s="20" t="b">
        <f t="shared" si="152"/>
        <v>1</v>
      </c>
      <c r="IB101" s="21" t="b">
        <f t="shared" si="112"/>
        <v>1</v>
      </c>
      <c r="IC101" s="19" t="b">
        <f t="shared" si="153"/>
        <v>0</v>
      </c>
      <c r="ID101" s="19" t="b">
        <f t="shared" si="154"/>
        <v>0</v>
      </c>
      <c r="IE101" s="19" t="b">
        <f t="shared" si="155"/>
        <v>1</v>
      </c>
      <c r="IF101" s="19" t="b">
        <f t="shared" si="116"/>
        <v>1</v>
      </c>
      <c r="IG101" s="19" t="b">
        <f t="shared" si="135"/>
        <v>0</v>
      </c>
      <c r="IH101" s="20">
        <f t="shared" si="156"/>
        <v>0</v>
      </c>
      <c r="II101" s="19">
        <f t="shared" si="157"/>
        <v>0</v>
      </c>
      <c r="IJ101" s="19">
        <f t="shared" si="158"/>
        <v>0</v>
      </c>
      <c r="IK101" s="19">
        <f t="shared" si="159"/>
        <v>0</v>
      </c>
      <c r="IL101" s="19">
        <f t="shared" si="160"/>
        <v>5</v>
      </c>
      <c r="IM101" s="19">
        <f t="shared" si="161"/>
        <v>0</v>
      </c>
      <c r="IN101" s="19">
        <f t="shared" si="162"/>
        <v>0</v>
      </c>
      <c r="IO101" s="19">
        <f t="shared" si="163"/>
        <v>0</v>
      </c>
      <c r="IP101" s="19">
        <f t="shared" si="164"/>
        <v>0</v>
      </c>
      <c r="IQ101" s="19">
        <f t="shared" si="165"/>
        <v>0</v>
      </c>
      <c r="IR101" s="19">
        <f t="shared" si="166"/>
        <v>0</v>
      </c>
      <c r="IS101" s="19">
        <f t="shared" si="167"/>
        <v>0</v>
      </c>
      <c r="IT101" s="19">
        <f t="shared" si="168"/>
        <v>0</v>
      </c>
      <c r="IU101" s="19">
        <f t="shared" si="169"/>
        <v>0</v>
      </c>
      <c r="IV101" s="19">
        <f t="shared" si="170"/>
        <v>0</v>
      </c>
      <c r="IW101" s="19">
        <f t="shared" si="171"/>
        <v>0</v>
      </c>
      <c r="IX101" s="19">
        <f t="shared" si="134"/>
        <v>5</v>
      </c>
      <c r="IY101" s="22">
        <f t="shared" si="133"/>
        <v>0.375</v>
      </c>
    </row>
    <row r="102" spans="1:259" x14ac:dyDescent="0.25">
      <c r="A102" s="18" t="b">
        <f t="shared" si="89"/>
        <v>1</v>
      </c>
      <c r="B102" s="23" t="s">
        <v>844</v>
      </c>
      <c r="C102" s="20" t="s">
        <v>185</v>
      </c>
      <c r="F102" s="19">
        <v>1981.13</v>
      </c>
      <c r="H102" s="19">
        <v>100</v>
      </c>
      <c r="I102" s="19">
        <v>1</v>
      </c>
      <c r="J102" s="19">
        <v>1</v>
      </c>
      <c r="K102" s="19">
        <v>0</v>
      </c>
      <c r="L102" s="19">
        <v>1</v>
      </c>
      <c r="M102" s="19">
        <v>0</v>
      </c>
      <c r="N102" s="19">
        <v>1</v>
      </c>
      <c r="O102" s="19">
        <v>1</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I102" s="19">
        <v>0</v>
      </c>
      <c r="AK102" s="19">
        <v>0</v>
      </c>
      <c r="AL102" s="25" t="s">
        <v>35</v>
      </c>
      <c r="AN102" s="19">
        <v>0</v>
      </c>
      <c r="AO102" s="19">
        <v>0</v>
      </c>
      <c r="AP102" s="19">
        <v>0</v>
      </c>
      <c r="AQ102" s="19">
        <v>0</v>
      </c>
      <c r="AR102" s="19">
        <v>0</v>
      </c>
      <c r="AS102" s="19">
        <v>0</v>
      </c>
      <c r="AT102" s="19">
        <v>0</v>
      </c>
      <c r="AU102" s="19">
        <v>0</v>
      </c>
      <c r="AV102" s="19">
        <v>0</v>
      </c>
      <c r="AW102" s="19">
        <v>0</v>
      </c>
      <c r="AX102" s="19">
        <v>0</v>
      </c>
      <c r="AY102" s="19">
        <v>0</v>
      </c>
      <c r="AZ102" s="19">
        <v>0</v>
      </c>
      <c r="BA102" s="19">
        <v>0</v>
      </c>
      <c r="BB102" s="19">
        <v>0</v>
      </c>
      <c r="BC102" s="19">
        <v>0</v>
      </c>
      <c r="BD102" s="19">
        <v>0</v>
      </c>
      <c r="BE102" s="19">
        <v>0</v>
      </c>
      <c r="BF102" s="19">
        <v>0</v>
      </c>
      <c r="BL102" s="19">
        <v>2</v>
      </c>
      <c r="BM102" s="20">
        <v>1</v>
      </c>
      <c r="BN102" s="19">
        <v>1</v>
      </c>
      <c r="BO102" s="19">
        <v>1</v>
      </c>
      <c r="BP102" s="19">
        <v>0</v>
      </c>
      <c r="BQ102" s="19">
        <v>0</v>
      </c>
      <c r="BR102" s="19">
        <v>3</v>
      </c>
      <c r="BS102" s="19">
        <v>2</v>
      </c>
      <c r="BT102" s="19">
        <v>2</v>
      </c>
      <c r="BU102" s="19">
        <v>1</v>
      </c>
      <c r="BV102" s="19">
        <v>0</v>
      </c>
      <c r="BW102" s="19">
        <v>0</v>
      </c>
      <c r="BX102" s="19">
        <v>0</v>
      </c>
      <c r="BY102" s="19">
        <v>0</v>
      </c>
      <c r="BZ102" s="19">
        <v>0</v>
      </c>
      <c r="CA102" s="19">
        <v>0</v>
      </c>
      <c r="CB102" s="19">
        <v>0</v>
      </c>
      <c r="CC102" s="25" t="s">
        <v>47</v>
      </c>
      <c r="CD102" s="19">
        <v>2</v>
      </c>
      <c r="CE102" s="20">
        <v>1</v>
      </c>
      <c r="CH102" s="19">
        <v>1981.23</v>
      </c>
      <c r="CJ102" s="19">
        <v>95</v>
      </c>
      <c r="CK102" s="19">
        <v>1</v>
      </c>
      <c r="CL102" s="19">
        <v>1</v>
      </c>
      <c r="CM102" s="19">
        <v>0</v>
      </c>
      <c r="CN102" s="19">
        <v>1</v>
      </c>
      <c r="CO102" s="19">
        <v>0</v>
      </c>
      <c r="CP102" s="19">
        <v>1</v>
      </c>
      <c r="CQ102" s="19">
        <v>1</v>
      </c>
      <c r="CR102" s="19">
        <v>0</v>
      </c>
      <c r="CS102" s="19">
        <v>0</v>
      </c>
      <c r="CT102" s="19">
        <v>0</v>
      </c>
      <c r="CU102" s="19">
        <v>0</v>
      </c>
      <c r="CV102" s="19">
        <v>0</v>
      </c>
      <c r="CW102" s="19">
        <v>0</v>
      </c>
      <c r="CX102" s="19">
        <v>0</v>
      </c>
      <c r="CY102" s="19">
        <v>0</v>
      </c>
      <c r="CZ102" s="19">
        <v>0</v>
      </c>
      <c r="DA102" s="19">
        <v>0</v>
      </c>
      <c r="DB102" s="19">
        <v>0</v>
      </c>
      <c r="DC102" s="19">
        <v>0</v>
      </c>
      <c r="DD102" s="19">
        <v>0</v>
      </c>
      <c r="DE102" s="19">
        <v>0</v>
      </c>
      <c r="DF102" s="19">
        <v>0</v>
      </c>
      <c r="DG102" s="19">
        <v>0</v>
      </c>
      <c r="DH102" s="19">
        <v>0</v>
      </c>
      <c r="DI102" s="19">
        <v>0</v>
      </c>
      <c r="DK102" s="19">
        <v>1</v>
      </c>
      <c r="DL102" s="19">
        <v>77</v>
      </c>
      <c r="DM102" s="19">
        <v>0</v>
      </c>
      <c r="DN102" s="25" t="s">
        <v>35</v>
      </c>
      <c r="DP102" s="19">
        <v>0</v>
      </c>
      <c r="DQ102" s="19">
        <v>0</v>
      </c>
      <c r="DR102" s="19">
        <v>0</v>
      </c>
      <c r="DS102" s="19">
        <v>0</v>
      </c>
      <c r="DT102" s="19">
        <v>0</v>
      </c>
      <c r="DU102" s="19">
        <v>0</v>
      </c>
      <c r="DV102" s="19">
        <v>0</v>
      </c>
      <c r="DW102" s="19">
        <v>0</v>
      </c>
      <c r="DX102" s="19">
        <v>0</v>
      </c>
      <c r="DY102" s="19">
        <v>0</v>
      </c>
      <c r="DZ102" s="19">
        <v>0</v>
      </c>
      <c r="EA102" s="19">
        <v>0</v>
      </c>
      <c r="EB102" s="19">
        <v>0</v>
      </c>
      <c r="EC102" s="19">
        <v>0</v>
      </c>
      <c r="ED102" s="19">
        <v>0</v>
      </c>
      <c r="EE102" s="19">
        <v>0</v>
      </c>
      <c r="EF102" s="19">
        <v>0</v>
      </c>
      <c r="EG102" s="19">
        <v>0</v>
      </c>
      <c r="EH102" s="19">
        <v>0</v>
      </c>
      <c r="EN102" s="19">
        <v>2</v>
      </c>
      <c r="EO102" s="20">
        <v>1</v>
      </c>
      <c r="EP102" s="19">
        <v>1</v>
      </c>
      <c r="EQ102" s="19">
        <v>0</v>
      </c>
      <c r="ER102" s="19">
        <v>1</v>
      </c>
      <c r="ES102" s="19">
        <v>0</v>
      </c>
      <c r="ET102" s="19">
        <v>1</v>
      </c>
      <c r="EU102" s="19">
        <v>1</v>
      </c>
      <c r="EV102" s="19">
        <v>0</v>
      </c>
      <c r="EW102" s="19">
        <v>0</v>
      </c>
      <c r="EX102" s="19">
        <v>0</v>
      </c>
      <c r="EY102" s="19">
        <v>0</v>
      </c>
      <c r="EZ102" s="19">
        <v>0</v>
      </c>
      <c r="FA102" s="19">
        <v>0</v>
      </c>
      <c r="FB102" s="19">
        <v>0</v>
      </c>
      <c r="FC102" s="19">
        <v>0</v>
      </c>
      <c r="FD102" s="19">
        <v>0</v>
      </c>
      <c r="FE102" s="19">
        <v>0</v>
      </c>
      <c r="FF102" s="19">
        <v>1</v>
      </c>
      <c r="FG102" s="19">
        <v>0</v>
      </c>
      <c r="FH102" s="19">
        <v>1</v>
      </c>
      <c r="FI102" s="19">
        <v>1</v>
      </c>
      <c r="FJ102" s="19">
        <v>0</v>
      </c>
      <c r="FK102" s="19">
        <v>0</v>
      </c>
      <c r="FO102" s="19">
        <v>1</v>
      </c>
      <c r="FP102" s="19">
        <v>2</v>
      </c>
      <c r="FQ102" s="19">
        <v>2</v>
      </c>
      <c r="FR102" s="19">
        <v>0</v>
      </c>
      <c r="FT102" s="25" t="s">
        <v>35</v>
      </c>
      <c r="FU102" s="19">
        <v>2</v>
      </c>
      <c r="FV102" s="20">
        <v>3</v>
      </c>
      <c r="FW102" s="19">
        <v>1</v>
      </c>
      <c r="FX102" s="19">
        <v>1</v>
      </c>
      <c r="FY102" s="19">
        <v>1</v>
      </c>
      <c r="FZ102" s="19">
        <v>1</v>
      </c>
      <c r="GA102" s="19">
        <v>0</v>
      </c>
      <c r="GB102" s="19">
        <v>1</v>
      </c>
      <c r="GC102" s="19">
        <v>0</v>
      </c>
      <c r="GD102" s="19">
        <v>1</v>
      </c>
      <c r="GE102" s="19">
        <v>1</v>
      </c>
      <c r="GF102" s="19">
        <v>1</v>
      </c>
      <c r="GG102" s="19">
        <v>1</v>
      </c>
      <c r="GH102" s="19">
        <v>1</v>
      </c>
      <c r="GI102" s="19">
        <v>1</v>
      </c>
      <c r="GJ102" s="19">
        <v>0</v>
      </c>
      <c r="GK102" s="19">
        <v>1</v>
      </c>
      <c r="GL102" s="19">
        <v>0</v>
      </c>
      <c r="GM102" s="19">
        <v>0</v>
      </c>
      <c r="GN102" s="19">
        <v>0</v>
      </c>
      <c r="GO102" s="19">
        <v>0</v>
      </c>
      <c r="GP102" s="19">
        <v>0</v>
      </c>
      <c r="GQ102" s="19">
        <v>1</v>
      </c>
      <c r="GR102" s="19">
        <v>0</v>
      </c>
      <c r="GS102" s="19">
        <v>0</v>
      </c>
      <c r="GT102" s="19">
        <v>1</v>
      </c>
      <c r="GU102" s="19">
        <v>0</v>
      </c>
      <c r="GV102" s="19">
        <v>1</v>
      </c>
      <c r="GW102" s="19">
        <v>1</v>
      </c>
      <c r="GX102" s="19">
        <v>1</v>
      </c>
      <c r="GY102" s="19">
        <v>3</v>
      </c>
      <c r="GZ102" s="25" t="s">
        <v>35</v>
      </c>
      <c r="HA102" s="19">
        <v>0</v>
      </c>
      <c r="HC102" s="19">
        <v>2</v>
      </c>
      <c r="HD102" s="20" t="b">
        <f t="shared" si="87"/>
        <v>1</v>
      </c>
      <c r="HE102" s="21" t="b">
        <f t="shared" si="88"/>
        <v>0</v>
      </c>
      <c r="HF102" s="21" t="b">
        <f t="shared" si="90"/>
        <v>1</v>
      </c>
      <c r="HG102" s="19" t="b">
        <f t="shared" si="136"/>
        <v>0</v>
      </c>
      <c r="HH102" s="20" t="b">
        <f t="shared" si="137"/>
        <v>1</v>
      </c>
      <c r="HI102" s="19" t="b">
        <f t="shared" si="138"/>
        <v>0</v>
      </c>
      <c r="HJ102" s="19" t="b">
        <f t="shared" si="139"/>
        <v>1</v>
      </c>
      <c r="HK102" s="19" t="b">
        <f t="shared" si="140"/>
        <v>0</v>
      </c>
      <c r="HL102" s="20" t="b">
        <f t="shared" si="141"/>
        <v>1</v>
      </c>
      <c r="HM102" s="19" t="b">
        <f t="shared" si="142"/>
        <v>1</v>
      </c>
      <c r="HN102" s="19" t="b">
        <f t="shared" si="143"/>
        <v>0</v>
      </c>
      <c r="HO102" s="19" t="b">
        <f t="shared" si="144"/>
        <v>0</v>
      </c>
      <c r="HP102" s="19" t="b">
        <f t="shared" si="100"/>
        <v>0</v>
      </c>
      <c r="HQ102" s="19" t="b">
        <f t="shared" si="145"/>
        <v>0</v>
      </c>
      <c r="HR102" s="19" t="b">
        <f t="shared" si="102"/>
        <v>1</v>
      </c>
      <c r="HS102" s="20" t="b">
        <f t="shared" si="146"/>
        <v>0</v>
      </c>
      <c r="HT102" s="19" t="b">
        <f t="shared" si="147"/>
        <v>0</v>
      </c>
      <c r="HU102" s="19" t="b">
        <f t="shared" si="148"/>
        <v>0</v>
      </c>
      <c r="HV102" s="19" t="b">
        <f t="shared" si="149"/>
        <v>0</v>
      </c>
      <c r="HW102" s="19" t="b">
        <f t="shared" si="107"/>
        <v>0</v>
      </c>
      <c r="HX102" s="19" t="b">
        <f t="shared" si="150"/>
        <v>0</v>
      </c>
      <c r="HY102" s="19" t="b">
        <f t="shared" si="151"/>
        <v>0</v>
      </c>
      <c r="HZ102" s="19" t="b">
        <f t="shared" si="110"/>
        <v>0</v>
      </c>
      <c r="IA102" s="20" t="b">
        <f t="shared" si="152"/>
        <v>1</v>
      </c>
      <c r="IB102" s="21" t="b">
        <f t="shared" si="112"/>
        <v>1</v>
      </c>
      <c r="IC102" s="19" t="b">
        <f t="shared" si="153"/>
        <v>0</v>
      </c>
      <c r="ID102" s="19" t="b">
        <f t="shared" si="154"/>
        <v>0</v>
      </c>
      <c r="IE102" s="19" t="b">
        <f t="shared" si="155"/>
        <v>1</v>
      </c>
      <c r="IF102" s="19" t="b">
        <f t="shared" si="116"/>
        <v>1</v>
      </c>
      <c r="IG102" s="19" t="b">
        <f t="shared" si="135"/>
        <v>0</v>
      </c>
      <c r="IH102" s="20">
        <f t="shared" si="156"/>
        <v>0</v>
      </c>
      <c r="II102" s="19">
        <f t="shared" si="157"/>
        <v>0</v>
      </c>
      <c r="IJ102" s="19">
        <f t="shared" si="158"/>
        <v>0</v>
      </c>
      <c r="IK102" s="19">
        <f t="shared" si="159"/>
        <v>0</v>
      </c>
      <c r="IL102" s="19">
        <f t="shared" si="160"/>
        <v>0</v>
      </c>
      <c r="IM102" s="19">
        <f t="shared" si="161"/>
        <v>6</v>
      </c>
      <c r="IN102" s="19">
        <f t="shared" si="162"/>
        <v>0</v>
      </c>
      <c r="IO102" s="19">
        <f t="shared" si="163"/>
        <v>0</v>
      </c>
      <c r="IP102" s="19">
        <f t="shared" si="164"/>
        <v>0</v>
      </c>
      <c r="IQ102" s="19">
        <f t="shared" si="165"/>
        <v>0</v>
      </c>
      <c r="IR102" s="19">
        <f t="shared" si="166"/>
        <v>0</v>
      </c>
      <c r="IS102" s="19">
        <f t="shared" si="167"/>
        <v>0</v>
      </c>
      <c r="IT102" s="19">
        <f t="shared" si="168"/>
        <v>0</v>
      </c>
      <c r="IU102" s="19">
        <f t="shared" si="169"/>
        <v>0</v>
      </c>
      <c r="IV102" s="19">
        <f t="shared" si="170"/>
        <v>0</v>
      </c>
      <c r="IW102" s="19">
        <f t="shared" si="171"/>
        <v>0</v>
      </c>
      <c r="IX102" s="19">
        <f t="shared" si="134"/>
        <v>6</v>
      </c>
      <c r="IY102" s="22">
        <f t="shared" si="133"/>
        <v>0.765625</v>
      </c>
    </row>
    <row r="103" spans="1:259" x14ac:dyDescent="0.25">
      <c r="A103" s="18" t="b">
        <f t="shared" si="89"/>
        <v>1</v>
      </c>
      <c r="B103" s="23" t="s">
        <v>851</v>
      </c>
      <c r="C103" s="20" t="s">
        <v>186</v>
      </c>
      <c r="F103" s="19">
        <v>1981.18</v>
      </c>
      <c r="H103" s="24">
        <v>1</v>
      </c>
      <c r="I103" s="19">
        <v>1</v>
      </c>
      <c r="J103" s="19">
        <v>1</v>
      </c>
      <c r="K103" s="19">
        <v>1</v>
      </c>
      <c r="L103" s="19">
        <v>1</v>
      </c>
      <c r="M103" s="19">
        <v>0</v>
      </c>
      <c r="N103" s="19">
        <v>1</v>
      </c>
      <c r="O103" s="19">
        <v>1</v>
      </c>
      <c r="P103" s="19">
        <v>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I103" s="19">
        <v>0</v>
      </c>
      <c r="AK103" s="19">
        <v>0</v>
      </c>
      <c r="AL103" s="25" t="s">
        <v>35</v>
      </c>
      <c r="AN103" s="19">
        <v>0</v>
      </c>
      <c r="AO103" s="19">
        <v>0</v>
      </c>
      <c r="AP103" s="19">
        <v>0</v>
      </c>
      <c r="AQ103" s="19">
        <v>0</v>
      </c>
      <c r="AR103" s="19">
        <v>0</v>
      </c>
      <c r="AS103" s="19">
        <v>0</v>
      </c>
      <c r="AT103" s="19">
        <v>0</v>
      </c>
      <c r="AU103" s="19">
        <v>0</v>
      </c>
      <c r="AV103" s="19">
        <v>0</v>
      </c>
      <c r="AW103" s="19">
        <v>0</v>
      </c>
      <c r="AX103" s="19">
        <v>0</v>
      </c>
      <c r="AY103" s="19">
        <v>0</v>
      </c>
      <c r="AZ103" s="19">
        <v>0</v>
      </c>
      <c r="BA103" s="19">
        <v>0</v>
      </c>
      <c r="BB103" s="19">
        <v>0</v>
      </c>
      <c r="BC103" s="19">
        <v>0</v>
      </c>
      <c r="BD103" s="19">
        <v>0</v>
      </c>
      <c r="BE103" s="19">
        <v>0</v>
      </c>
      <c r="BF103" s="19">
        <v>0</v>
      </c>
      <c r="BL103" s="19">
        <v>2</v>
      </c>
      <c r="BM103" s="20">
        <v>1</v>
      </c>
      <c r="BN103" s="19">
        <v>1</v>
      </c>
      <c r="BO103" s="19">
        <v>1</v>
      </c>
      <c r="BP103" s="19">
        <v>0</v>
      </c>
      <c r="BQ103" s="19">
        <v>0</v>
      </c>
      <c r="BR103" s="19">
        <v>3</v>
      </c>
      <c r="BS103" s="19">
        <v>1</v>
      </c>
      <c r="BT103" s="19">
        <v>2</v>
      </c>
      <c r="BU103" s="19">
        <v>1</v>
      </c>
      <c r="BV103" s="19">
        <v>0</v>
      </c>
      <c r="BW103" s="19">
        <v>0</v>
      </c>
      <c r="BX103" s="19">
        <v>0</v>
      </c>
      <c r="BY103" s="19">
        <v>0</v>
      </c>
      <c r="BZ103" s="19">
        <v>0</v>
      </c>
      <c r="CA103" s="19">
        <v>0</v>
      </c>
      <c r="CB103" s="19">
        <v>0</v>
      </c>
      <c r="CC103" s="25" t="s">
        <v>47</v>
      </c>
      <c r="CD103" s="19">
        <v>2</v>
      </c>
      <c r="CE103" s="20">
        <v>1</v>
      </c>
      <c r="CH103" s="19">
        <v>1981.23</v>
      </c>
      <c r="CJ103" s="24">
        <v>0.95</v>
      </c>
      <c r="CK103" s="19">
        <v>1</v>
      </c>
      <c r="CL103" s="19">
        <v>1</v>
      </c>
      <c r="CM103" s="19">
        <v>1</v>
      </c>
      <c r="CN103" s="19">
        <v>1</v>
      </c>
      <c r="CO103" s="19">
        <v>0</v>
      </c>
      <c r="CP103" s="19">
        <v>1</v>
      </c>
      <c r="CQ103" s="19">
        <v>1</v>
      </c>
      <c r="CR103" s="19">
        <v>0</v>
      </c>
      <c r="CS103" s="19">
        <v>0</v>
      </c>
      <c r="CT103" s="19">
        <v>0</v>
      </c>
      <c r="CU103" s="19">
        <v>0</v>
      </c>
      <c r="CV103" s="19">
        <v>0</v>
      </c>
      <c r="CW103" s="19">
        <v>0</v>
      </c>
      <c r="CX103" s="19">
        <v>0</v>
      </c>
      <c r="CY103" s="19">
        <v>0</v>
      </c>
      <c r="CZ103" s="19">
        <v>0</v>
      </c>
      <c r="DA103" s="19">
        <v>0</v>
      </c>
      <c r="DB103" s="19">
        <v>0</v>
      </c>
      <c r="DC103" s="19">
        <v>0</v>
      </c>
      <c r="DD103" s="19">
        <v>0</v>
      </c>
      <c r="DE103" s="19">
        <v>0</v>
      </c>
      <c r="DF103" s="19">
        <v>0</v>
      </c>
      <c r="DG103" s="19">
        <v>0</v>
      </c>
      <c r="DH103" s="19">
        <v>0</v>
      </c>
      <c r="DI103" s="19">
        <v>0</v>
      </c>
      <c r="DK103" s="19">
        <v>1</v>
      </c>
      <c r="DL103" s="24">
        <v>0.93</v>
      </c>
      <c r="DM103" s="19">
        <v>0</v>
      </c>
      <c r="DN103" s="25" t="s">
        <v>35</v>
      </c>
      <c r="DP103" s="19">
        <v>0</v>
      </c>
      <c r="DQ103" s="19">
        <v>0</v>
      </c>
      <c r="DR103" s="19">
        <v>0</v>
      </c>
      <c r="DS103" s="19">
        <v>0</v>
      </c>
      <c r="DT103" s="19">
        <v>0</v>
      </c>
      <c r="DU103" s="19">
        <v>0</v>
      </c>
      <c r="DV103" s="19">
        <v>0</v>
      </c>
      <c r="DW103" s="19">
        <v>0</v>
      </c>
      <c r="DX103" s="19">
        <v>0</v>
      </c>
      <c r="DY103" s="19">
        <v>0</v>
      </c>
      <c r="DZ103" s="19">
        <v>0</v>
      </c>
      <c r="EA103" s="19">
        <v>0</v>
      </c>
      <c r="EB103" s="19">
        <v>0</v>
      </c>
      <c r="EC103" s="19">
        <v>0</v>
      </c>
      <c r="ED103" s="19">
        <v>0</v>
      </c>
      <c r="EE103" s="19">
        <v>0</v>
      </c>
      <c r="EF103" s="19">
        <v>0</v>
      </c>
      <c r="EG103" s="19">
        <v>0</v>
      </c>
      <c r="EH103" s="19">
        <v>0</v>
      </c>
      <c r="EN103" s="19">
        <v>2</v>
      </c>
      <c r="EO103" s="20">
        <v>1</v>
      </c>
      <c r="EP103" s="19">
        <v>1</v>
      </c>
      <c r="EQ103" s="19">
        <v>1</v>
      </c>
      <c r="ER103" s="19">
        <v>1</v>
      </c>
      <c r="ES103" s="19">
        <v>0</v>
      </c>
      <c r="ET103" s="19">
        <v>1</v>
      </c>
      <c r="EU103" s="19">
        <v>1</v>
      </c>
      <c r="EV103" s="19">
        <v>0</v>
      </c>
      <c r="EW103" s="19">
        <v>1</v>
      </c>
      <c r="EX103" s="19">
        <v>0</v>
      </c>
      <c r="EY103" s="19">
        <v>0</v>
      </c>
      <c r="EZ103" s="19">
        <v>0</v>
      </c>
      <c r="FA103" s="19">
        <v>0</v>
      </c>
      <c r="FB103" s="19">
        <v>0</v>
      </c>
      <c r="FC103" s="19">
        <v>0</v>
      </c>
      <c r="FD103" s="19">
        <v>0</v>
      </c>
      <c r="FE103" s="19">
        <v>0</v>
      </c>
      <c r="FF103" s="19">
        <v>1</v>
      </c>
      <c r="FG103" s="19">
        <v>0</v>
      </c>
      <c r="FH103" s="19">
        <v>1</v>
      </c>
      <c r="FI103" s="19">
        <v>0</v>
      </c>
      <c r="FJ103" s="19">
        <v>0</v>
      </c>
      <c r="FK103" s="19">
        <v>0</v>
      </c>
      <c r="FO103" s="19">
        <v>0</v>
      </c>
      <c r="FR103" s="19">
        <v>0</v>
      </c>
      <c r="FT103" s="25" t="s">
        <v>35</v>
      </c>
      <c r="FU103" s="19">
        <v>2</v>
      </c>
      <c r="FV103" s="20">
        <v>3</v>
      </c>
      <c r="FW103" s="19">
        <v>1</v>
      </c>
      <c r="FX103" s="19">
        <v>1</v>
      </c>
      <c r="FY103" s="19">
        <v>1</v>
      </c>
      <c r="FZ103" s="19">
        <v>1</v>
      </c>
      <c r="GA103" s="19">
        <v>0</v>
      </c>
      <c r="GB103" s="19">
        <v>1</v>
      </c>
      <c r="GC103" s="19">
        <v>1</v>
      </c>
      <c r="GD103" s="19">
        <v>0</v>
      </c>
      <c r="GE103" s="19">
        <v>1</v>
      </c>
      <c r="GF103" s="19">
        <v>1</v>
      </c>
      <c r="GG103" s="19">
        <v>1</v>
      </c>
      <c r="GH103" s="19">
        <v>1</v>
      </c>
      <c r="GI103" s="19">
        <v>1</v>
      </c>
      <c r="GJ103" s="19">
        <v>0</v>
      </c>
      <c r="GK103" s="19">
        <v>1</v>
      </c>
      <c r="GL103" s="19">
        <v>0</v>
      </c>
      <c r="GM103" s="19">
        <v>0</v>
      </c>
      <c r="GN103" s="19">
        <v>0</v>
      </c>
      <c r="GO103" s="19">
        <v>0</v>
      </c>
      <c r="GP103" s="19">
        <v>0</v>
      </c>
      <c r="GQ103" s="19">
        <v>0</v>
      </c>
      <c r="GR103" s="19">
        <v>0</v>
      </c>
      <c r="GS103" s="19">
        <v>0</v>
      </c>
      <c r="GT103" s="19">
        <v>1</v>
      </c>
      <c r="GU103" s="19">
        <v>0</v>
      </c>
      <c r="GV103" s="19">
        <v>1</v>
      </c>
      <c r="GW103" s="19">
        <v>1</v>
      </c>
      <c r="GX103" s="19">
        <v>1</v>
      </c>
      <c r="GY103" s="19">
        <v>4</v>
      </c>
      <c r="GZ103" s="25" t="s">
        <v>35</v>
      </c>
      <c r="HA103" s="19">
        <v>0</v>
      </c>
      <c r="HC103" s="19">
        <v>2</v>
      </c>
      <c r="HD103" s="20" t="b">
        <f t="shared" si="87"/>
        <v>1</v>
      </c>
      <c r="HE103" s="21" t="b">
        <f t="shared" si="88"/>
        <v>0</v>
      </c>
      <c r="HF103" s="21" t="b">
        <f t="shared" si="90"/>
        <v>1</v>
      </c>
      <c r="HG103" s="19" t="b">
        <f t="shared" si="136"/>
        <v>0</v>
      </c>
      <c r="HH103" s="20" t="b">
        <f t="shared" si="137"/>
        <v>1</v>
      </c>
      <c r="HI103" s="19" t="b">
        <f t="shared" si="138"/>
        <v>1</v>
      </c>
      <c r="HJ103" s="19" t="b">
        <f t="shared" si="139"/>
        <v>1</v>
      </c>
      <c r="HK103" s="19" t="b">
        <f t="shared" si="140"/>
        <v>0</v>
      </c>
      <c r="HL103" s="20" t="b">
        <f t="shared" si="141"/>
        <v>1</v>
      </c>
      <c r="HM103" s="19" t="b">
        <f t="shared" si="142"/>
        <v>1</v>
      </c>
      <c r="HN103" s="19" t="b">
        <f t="shared" si="143"/>
        <v>0</v>
      </c>
      <c r="HO103" s="19" t="b">
        <f t="shared" si="144"/>
        <v>0</v>
      </c>
      <c r="HP103" s="19" t="b">
        <f t="shared" si="100"/>
        <v>0</v>
      </c>
      <c r="HQ103" s="19" t="b">
        <f t="shared" si="145"/>
        <v>0</v>
      </c>
      <c r="HR103" s="19" t="b">
        <f t="shared" si="102"/>
        <v>1</v>
      </c>
      <c r="HS103" s="20" t="b">
        <f t="shared" si="146"/>
        <v>0</v>
      </c>
      <c r="HT103" s="19" t="b">
        <f t="shared" si="147"/>
        <v>0</v>
      </c>
      <c r="HU103" s="19" t="b">
        <f t="shared" si="148"/>
        <v>0</v>
      </c>
      <c r="HV103" s="19" t="b">
        <f t="shared" si="149"/>
        <v>0</v>
      </c>
      <c r="HW103" s="19" t="b">
        <f t="shared" si="107"/>
        <v>0</v>
      </c>
      <c r="HX103" s="19" t="b">
        <f t="shared" si="150"/>
        <v>0</v>
      </c>
      <c r="HY103" s="19" t="b">
        <f t="shared" si="151"/>
        <v>0</v>
      </c>
      <c r="HZ103" s="19" t="b">
        <f t="shared" si="110"/>
        <v>0</v>
      </c>
      <c r="IA103" s="20" t="b">
        <f t="shared" si="152"/>
        <v>1</v>
      </c>
      <c r="IB103" s="21" t="b">
        <f t="shared" si="112"/>
        <v>1</v>
      </c>
      <c r="IC103" s="19" t="b">
        <f t="shared" si="153"/>
        <v>0</v>
      </c>
      <c r="ID103" s="19" t="b">
        <f t="shared" si="154"/>
        <v>0</v>
      </c>
      <c r="IE103" s="19" t="b">
        <f t="shared" si="155"/>
        <v>1</v>
      </c>
      <c r="IF103" s="19" t="b">
        <f t="shared" si="116"/>
        <v>1</v>
      </c>
      <c r="IG103" s="19" t="b">
        <f t="shared" si="135"/>
        <v>0</v>
      </c>
      <c r="IH103" s="20">
        <f t="shared" si="156"/>
        <v>0</v>
      </c>
      <c r="II103" s="19">
        <f t="shared" si="157"/>
        <v>2</v>
      </c>
      <c r="IJ103" s="19">
        <f t="shared" si="158"/>
        <v>0</v>
      </c>
      <c r="IK103" s="19">
        <f t="shared" si="159"/>
        <v>0</v>
      </c>
      <c r="IL103" s="19">
        <f t="shared" si="160"/>
        <v>0</v>
      </c>
      <c r="IM103" s="19">
        <f t="shared" si="161"/>
        <v>0</v>
      </c>
      <c r="IN103" s="19">
        <f t="shared" si="162"/>
        <v>0</v>
      </c>
      <c r="IO103" s="19">
        <f t="shared" si="163"/>
        <v>0</v>
      </c>
      <c r="IP103" s="19">
        <f t="shared" si="164"/>
        <v>0</v>
      </c>
      <c r="IQ103" s="19">
        <f t="shared" si="165"/>
        <v>0</v>
      </c>
      <c r="IR103" s="19">
        <f t="shared" si="166"/>
        <v>0</v>
      </c>
      <c r="IS103" s="19">
        <f t="shared" si="167"/>
        <v>0</v>
      </c>
      <c r="IT103" s="19">
        <f t="shared" si="168"/>
        <v>0</v>
      </c>
      <c r="IU103" s="19">
        <f t="shared" si="169"/>
        <v>0</v>
      </c>
      <c r="IV103" s="19">
        <f t="shared" si="170"/>
        <v>0</v>
      </c>
      <c r="IW103" s="19">
        <f t="shared" si="171"/>
        <v>0</v>
      </c>
      <c r="IX103" s="19">
        <f t="shared" si="134"/>
        <v>2</v>
      </c>
      <c r="IY103" s="22">
        <f t="shared" si="133"/>
        <v>0.92500000000000004</v>
      </c>
    </row>
    <row r="104" spans="1:259" x14ac:dyDescent="0.25">
      <c r="A104" s="18" t="b">
        <f t="shared" si="89"/>
        <v>1</v>
      </c>
      <c r="B104" s="23" t="s">
        <v>851</v>
      </c>
      <c r="C104" s="20" t="s">
        <v>187</v>
      </c>
      <c r="F104" s="19">
        <v>1981.18</v>
      </c>
      <c r="H104" s="19">
        <v>100</v>
      </c>
      <c r="I104" s="19">
        <v>1</v>
      </c>
      <c r="J104" s="19">
        <v>1</v>
      </c>
      <c r="K104" s="19">
        <v>0</v>
      </c>
      <c r="L104" s="19">
        <v>1</v>
      </c>
      <c r="M104" s="19">
        <v>0</v>
      </c>
      <c r="N104" s="19">
        <v>1</v>
      </c>
      <c r="O104" s="19">
        <v>1</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I104" s="19">
        <v>0</v>
      </c>
      <c r="AK104" s="19">
        <v>0</v>
      </c>
      <c r="AL104" s="25" t="s">
        <v>35</v>
      </c>
      <c r="AN104" s="19">
        <v>0</v>
      </c>
      <c r="AO104" s="19">
        <v>0</v>
      </c>
      <c r="AP104" s="19">
        <v>0</v>
      </c>
      <c r="AQ104" s="19">
        <v>0</v>
      </c>
      <c r="AR104" s="19">
        <v>0</v>
      </c>
      <c r="AS104" s="19">
        <v>0</v>
      </c>
      <c r="AT104" s="19">
        <v>0</v>
      </c>
      <c r="AU104" s="19">
        <v>0</v>
      </c>
      <c r="AV104" s="19">
        <v>0</v>
      </c>
      <c r="AW104" s="19">
        <v>0</v>
      </c>
      <c r="AX104" s="19">
        <v>0</v>
      </c>
      <c r="AY104" s="19">
        <v>0</v>
      </c>
      <c r="AZ104" s="19">
        <v>0</v>
      </c>
      <c r="BA104" s="19">
        <v>0</v>
      </c>
      <c r="BB104" s="19">
        <v>0</v>
      </c>
      <c r="BC104" s="19">
        <v>0</v>
      </c>
      <c r="BD104" s="19">
        <v>0</v>
      </c>
      <c r="BE104" s="19">
        <v>0</v>
      </c>
      <c r="BF104" s="19">
        <v>0</v>
      </c>
      <c r="BL104" s="19">
        <v>2</v>
      </c>
      <c r="BM104" s="20">
        <v>1</v>
      </c>
      <c r="BN104" s="19">
        <v>1</v>
      </c>
      <c r="BO104" s="19">
        <v>1</v>
      </c>
      <c r="BP104" s="19">
        <v>0</v>
      </c>
      <c r="BQ104" s="19">
        <v>0</v>
      </c>
      <c r="BR104" s="19">
        <v>3</v>
      </c>
      <c r="BS104" s="19">
        <v>1</v>
      </c>
      <c r="BT104" s="19">
        <v>2</v>
      </c>
      <c r="BU104" s="19">
        <v>3</v>
      </c>
      <c r="BV104" s="19">
        <v>0</v>
      </c>
      <c r="BW104" s="19">
        <v>0</v>
      </c>
      <c r="BX104" s="19">
        <v>0</v>
      </c>
      <c r="BY104" s="19">
        <v>1</v>
      </c>
      <c r="BZ104" s="19">
        <v>0</v>
      </c>
      <c r="CA104" s="19">
        <v>0</v>
      </c>
      <c r="CB104" s="19">
        <v>0</v>
      </c>
      <c r="CC104" s="25" t="s">
        <v>35</v>
      </c>
      <c r="CD104" s="19">
        <v>2</v>
      </c>
      <c r="CE104" s="20">
        <v>1</v>
      </c>
      <c r="CH104" s="19">
        <v>1981.23</v>
      </c>
      <c r="CJ104" s="19">
        <v>95</v>
      </c>
      <c r="CK104" s="19">
        <v>1</v>
      </c>
      <c r="CL104" s="19">
        <v>1</v>
      </c>
      <c r="CM104" s="19">
        <v>0</v>
      </c>
      <c r="CN104" s="19">
        <v>1</v>
      </c>
      <c r="CO104" s="19">
        <v>0</v>
      </c>
      <c r="CP104" s="19">
        <v>1</v>
      </c>
      <c r="CQ104" s="19">
        <v>1</v>
      </c>
      <c r="CR104" s="19">
        <v>0</v>
      </c>
      <c r="CS104" s="19">
        <v>0</v>
      </c>
      <c r="CT104" s="19">
        <v>0</v>
      </c>
      <c r="CU104" s="19">
        <v>0</v>
      </c>
      <c r="CV104" s="19">
        <v>0</v>
      </c>
      <c r="CW104" s="19">
        <v>0</v>
      </c>
      <c r="CX104" s="19">
        <v>0</v>
      </c>
      <c r="CY104" s="19">
        <v>0</v>
      </c>
      <c r="CZ104" s="19">
        <v>0</v>
      </c>
      <c r="DA104" s="19">
        <v>0</v>
      </c>
      <c r="DB104" s="19">
        <v>0</v>
      </c>
      <c r="DC104" s="19">
        <v>0</v>
      </c>
      <c r="DD104" s="19">
        <v>0</v>
      </c>
      <c r="DE104" s="19">
        <v>0</v>
      </c>
      <c r="DF104" s="19">
        <v>0</v>
      </c>
      <c r="DG104" s="19">
        <v>0</v>
      </c>
      <c r="DH104" s="19">
        <v>0</v>
      </c>
      <c r="DI104" s="19">
        <v>0</v>
      </c>
      <c r="DK104" s="19">
        <v>1</v>
      </c>
      <c r="DL104" s="19">
        <v>77</v>
      </c>
      <c r="DM104" s="19">
        <v>0</v>
      </c>
      <c r="DN104" s="25" t="s">
        <v>35</v>
      </c>
      <c r="DP104" s="19">
        <v>0</v>
      </c>
      <c r="DQ104" s="19">
        <v>0</v>
      </c>
      <c r="DR104" s="19">
        <v>0</v>
      </c>
      <c r="DS104" s="19">
        <v>0</v>
      </c>
      <c r="DT104" s="19">
        <v>0</v>
      </c>
      <c r="DU104" s="19">
        <v>0</v>
      </c>
      <c r="DV104" s="19">
        <v>0</v>
      </c>
      <c r="DW104" s="19">
        <v>0</v>
      </c>
      <c r="DX104" s="19">
        <v>0</v>
      </c>
      <c r="DY104" s="19">
        <v>0</v>
      </c>
      <c r="DZ104" s="19">
        <v>0</v>
      </c>
      <c r="EA104" s="19">
        <v>0</v>
      </c>
      <c r="EB104" s="19">
        <v>0</v>
      </c>
      <c r="EC104" s="19">
        <v>0</v>
      </c>
      <c r="ED104" s="19">
        <v>0</v>
      </c>
      <c r="EE104" s="19">
        <v>0</v>
      </c>
      <c r="EF104" s="19">
        <v>0</v>
      </c>
      <c r="EG104" s="19">
        <v>0</v>
      </c>
      <c r="EH104" s="19">
        <v>0</v>
      </c>
      <c r="EN104" s="19">
        <v>2</v>
      </c>
      <c r="EO104" s="20">
        <v>1</v>
      </c>
      <c r="EP104" s="19">
        <v>1</v>
      </c>
      <c r="EQ104" s="19">
        <v>0</v>
      </c>
      <c r="ER104" s="19">
        <v>1</v>
      </c>
      <c r="ES104" s="19">
        <v>0</v>
      </c>
      <c r="ET104" s="19">
        <v>0</v>
      </c>
      <c r="EV104" s="19">
        <v>0</v>
      </c>
      <c r="EW104" s="19">
        <v>0</v>
      </c>
      <c r="EX104" s="19">
        <v>0</v>
      </c>
      <c r="EY104" s="19">
        <v>0</v>
      </c>
      <c r="EZ104" s="19">
        <v>0</v>
      </c>
      <c r="FA104" s="19">
        <v>0</v>
      </c>
      <c r="FB104" s="19">
        <v>0</v>
      </c>
      <c r="FC104" s="19">
        <v>0</v>
      </c>
      <c r="FD104" s="19">
        <v>0</v>
      </c>
      <c r="FE104" s="19">
        <v>0</v>
      </c>
      <c r="FF104" s="19">
        <v>1</v>
      </c>
      <c r="FG104" s="19">
        <v>0</v>
      </c>
      <c r="FH104" s="19">
        <v>1</v>
      </c>
      <c r="FI104" s="19">
        <v>1</v>
      </c>
      <c r="FJ104" s="19">
        <v>1</v>
      </c>
      <c r="FK104" s="19">
        <v>0</v>
      </c>
      <c r="FO104" s="19">
        <v>1</v>
      </c>
      <c r="FP104" s="19">
        <v>2</v>
      </c>
      <c r="FQ104" s="19">
        <v>2</v>
      </c>
      <c r="FR104" s="19">
        <v>0</v>
      </c>
      <c r="FT104" s="25" t="s">
        <v>35</v>
      </c>
      <c r="FU104" s="19">
        <v>2</v>
      </c>
      <c r="FV104" s="20">
        <v>3</v>
      </c>
      <c r="FW104" s="19">
        <v>1</v>
      </c>
      <c r="FX104" s="19">
        <v>3</v>
      </c>
      <c r="GA104" s="19">
        <v>0</v>
      </c>
      <c r="GB104" s="19">
        <v>1</v>
      </c>
      <c r="GC104" s="19">
        <v>1</v>
      </c>
      <c r="GD104" s="19">
        <v>1</v>
      </c>
      <c r="GE104" s="19">
        <v>1</v>
      </c>
      <c r="GF104" s="19">
        <v>1</v>
      </c>
      <c r="GG104" s="19">
        <v>1</v>
      </c>
      <c r="GH104" s="19">
        <v>1</v>
      </c>
      <c r="GI104" s="19">
        <v>1</v>
      </c>
      <c r="GJ104" s="19">
        <v>0</v>
      </c>
      <c r="GK104" s="19">
        <v>1</v>
      </c>
      <c r="GL104" s="19">
        <v>0</v>
      </c>
      <c r="GM104" s="19">
        <v>0</v>
      </c>
      <c r="GN104" s="19">
        <v>0</v>
      </c>
      <c r="GO104" s="19">
        <v>0</v>
      </c>
      <c r="GP104" s="19">
        <v>0</v>
      </c>
      <c r="GQ104" s="19">
        <v>0</v>
      </c>
      <c r="GR104" s="19">
        <v>0</v>
      </c>
      <c r="GS104" s="19">
        <v>0</v>
      </c>
      <c r="GT104" s="19">
        <v>1</v>
      </c>
      <c r="GU104" s="19">
        <v>0</v>
      </c>
      <c r="GV104" s="19">
        <v>1</v>
      </c>
      <c r="GW104" s="19">
        <v>1</v>
      </c>
      <c r="GX104" s="19">
        <v>1</v>
      </c>
      <c r="GY104" s="19">
        <v>8</v>
      </c>
      <c r="GZ104" s="25" t="s">
        <v>35</v>
      </c>
      <c r="HA104" s="19">
        <v>0</v>
      </c>
      <c r="HC104" s="19">
        <v>2</v>
      </c>
      <c r="HD104" s="20" t="b">
        <f t="shared" si="87"/>
        <v>1</v>
      </c>
      <c r="HE104" s="21" t="b">
        <f t="shared" si="88"/>
        <v>0</v>
      </c>
      <c r="HF104" s="21" t="b">
        <f t="shared" si="90"/>
        <v>1</v>
      </c>
      <c r="HG104" s="19" t="b">
        <f t="shared" si="136"/>
        <v>1</v>
      </c>
      <c r="HH104" s="20" t="b">
        <f t="shared" si="137"/>
        <v>1</v>
      </c>
      <c r="HI104" s="19" t="b">
        <f t="shared" si="138"/>
        <v>0</v>
      </c>
      <c r="HJ104" s="19" t="b">
        <f t="shared" si="139"/>
        <v>1</v>
      </c>
      <c r="HK104" s="19" t="b">
        <f t="shared" si="140"/>
        <v>0</v>
      </c>
      <c r="HL104" s="20" t="b">
        <f t="shared" si="141"/>
        <v>1</v>
      </c>
      <c r="HM104" s="19" t="b">
        <f t="shared" si="142"/>
        <v>1</v>
      </c>
      <c r="HN104" s="19" t="b">
        <f t="shared" si="143"/>
        <v>0</v>
      </c>
      <c r="HO104" s="19" t="b">
        <f t="shared" si="144"/>
        <v>0</v>
      </c>
      <c r="HP104" s="19" t="b">
        <f t="shared" si="100"/>
        <v>0</v>
      </c>
      <c r="HQ104" s="19" t="b">
        <f t="shared" si="145"/>
        <v>0</v>
      </c>
      <c r="HR104" s="19" t="b">
        <f t="shared" si="102"/>
        <v>1</v>
      </c>
      <c r="HS104" s="20" t="b">
        <f t="shared" si="146"/>
        <v>0</v>
      </c>
      <c r="HT104" s="19" t="b">
        <f t="shared" si="147"/>
        <v>0</v>
      </c>
      <c r="HU104" s="19" t="b">
        <f t="shared" si="148"/>
        <v>0</v>
      </c>
      <c r="HV104" s="19" t="b">
        <f t="shared" si="149"/>
        <v>0</v>
      </c>
      <c r="HW104" s="19" t="b">
        <f t="shared" si="107"/>
        <v>0</v>
      </c>
      <c r="HX104" s="19" t="b">
        <f t="shared" si="150"/>
        <v>0</v>
      </c>
      <c r="HY104" s="19" t="b">
        <f t="shared" si="151"/>
        <v>0</v>
      </c>
      <c r="HZ104" s="19" t="b">
        <f t="shared" si="110"/>
        <v>0</v>
      </c>
      <c r="IA104" s="20" t="b">
        <f t="shared" si="152"/>
        <v>1</v>
      </c>
      <c r="IB104" s="21" t="b">
        <f t="shared" si="112"/>
        <v>1</v>
      </c>
      <c r="IC104" s="19" t="b">
        <f t="shared" si="153"/>
        <v>0</v>
      </c>
      <c r="ID104" s="19" t="b">
        <f t="shared" si="154"/>
        <v>0</v>
      </c>
      <c r="IE104" s="19" t="b">
        <f t="shared" si="155"/>
        <v>1</v>
      </c>
      <c r="IF104" s="19" t="b">
        <f t="shared" si="116"/>
        <v>1</v>
      </c>
      <c r="IG104" s="19" t="b">
        <f t="shared" si="135"/>
        <v>0</v>
      </c>
      <c r="IH104" s="20">
        <f t="shared" si="156"/>
        <v>0</v>
      </c>
      <c r="II104" s="19">
        <f t="shared" si="157"/>
        <v>0</v>
      </c>
      <c r="IJ104" s="19">
        <f t="shared" si="158"/>
        <v>0</v>
      </c>
      <c r="IK104" s="19">
        <f t="shared" si="159"/>
        <v>0</v>
      </c>
      <c r="IL104" s="19">
        <f t="shared" si="160"/>
        <v>0</v>
      </c>
      <c r="IM104" s="19">
        <f t="shared" si="161"/>
        <v>6</v>
      </c>
      <c r="IN104" s="19">
        <f t="shared" si="162"/>
        <v>0</v>
      </c>
      <c r="IO104" s="19">
        <f t="shared" si="163"/>
        <v>0</v>
      </c>
      <c r="IP104" s="19">
        <f t="shared" si="164"/>
        <v>0</v>
      </c>
      <c r="IQ104" s="19">
        <f t="shared" si="165"/>
        <v>0</v>
      </c>
      <c r="IR104" s="19">
        <f t="shared" si="166"/>
        <v>0</v>
      </c>
      <c r="IS104" s="19">
        <f t="shared" si="167"/>
        <v>0</v>
      </c>
      <c r="IT104" s="19">
        <f t="shared" si="168"/>
        <v>0</v>
      </c>
      <c r="IU104" s="19">
        <f t="shared" si="169"/>
        <v>0</v>
      </c>
      <c r="IV104" s="19">
        <f t="shared" si="170"/>
        <v>0</v>
      </c>
      <c r="IW104" s="19">
        <f t="shared" si="171"/>
        <v>0</v>
      </c>
      <c r="IX104" s="19">
        <f t="shared" si="134"/>
        <v>6</v>
      </c>
      <c r="IY104" s="22">
        <f t="shared" si="133"/>
        <v>0.765625</v>
      </c>
    </row>
    <row r="105" spans="1:259" x14ac:dyDescent="0.25">
      <c r="A105" s="18" t="b">
        <f t="shared" si="89"/>
        <v>1</v>
      </c>
      <c r="B105" s="23" t="s">
        <v>851</v>
      </c>
      <c r="C105" s="20" t="s">
        <v>188</v>
      </c>
      <c r="F105" s="19">
        <v>1981.29</v>
      </c>
      <c r="H105" s="19">
        <v>100</v>
      </c>
      <c r="I105" s="19">
        <v>1</v>
      </c>
      <c r="J105" s="19">
        <v>1</v>
      </c>
      <c r="K105" s="19">
        <v>1</v>
      </c>
      <c r="L105" s="19">
        <v>1</v>
      </c>
      <c r="M105" s="19">
        <v>1</v>
      </c>
      <c r="N105" s="19">
        <v>1</v>
      </c>
      <c r="O105" s="19">
        <v>1</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I105" s="19">
        <v>0</v>
      </c>
      <c r="AK105" s="19">
        <v>0</v>
      </c>
      <c r="AL105" s="25" t="s">
        <v>35</v>
      </c>
      <c r="AN105" s="19">
        <v>0</v>
      </c>
      <c r="AO105" s="19">
        <v>0</v>
      </c>
      <c r="AP105" s="19">
        <v>0</v>
      </c>
      <c r="AQ105" s="19">
        <v>0</v>
      </c>
      <c r="AR105" s="19">
        <v>0</v>
      </c>
      <c r="AS105" s="19">
        <v>0</v>
      </c>
      <c r="AT105" s="19">
        <v>0</v>
      </c>
      <c r="AU105" s="19">
        <v>0</v>
      </c>
      <c r="AV105" s="19">
        <v>0</v>
      </c>
      <c r="AW105" s="19">
        <v>0</v>
      </c>
      <c r="AX105" s="19">
        <v>0</v>
      </c>
      <c r="AY105" s="19">
        <v>0</v>
      </c>
      <c r="AZ105" s="19">
        <v>0</v>
      </c>
      <c r="BA105" s="19">
        <v>0</v>
      </c>
      <c r="BB105" s="19">
        <v>0</v>
      </c>
      <c r="BC105" s="19">
        <v>0</v>
      </c>
      <c r="BD105" s="19">
        <v>0</v>
      </c>
      <c r="BE105" s="19">
        <v>0</v>
      </c>
      <c r="BF105" s="19">
        <v>0</v>
      </c>
      <c r="BL105" s="19">
        <v>2</v>
      </c>
      <c r="BM105" s="20">
        <v>1</v>
      </c>
      <c r="BN105" s="19">
        <v>1</v>
      </c>
      <c r="BO105" s="19">
        <v>1</v>
      </c>
      <c r="BP105" s="19">
        <v>0</v>
      </c>
      <c r="BQ105" s="19">
        <v>0</v>
      </c>
      <c r="BR105" s="19">
        <v>5</v>
      </c>
      <c r="BS105" s="19">
        <v>1</v>
      </c>
      <c r="BT105" s="19">
        <v>3</v>
      </c>
      <c r="BU105" s="19">
        <v>3</v>
      </c>
      <c r="BV105" s="19">
        <v>0</v>
      </c>
      <c r="BW105" s="19">
        <v>0</v>
      </c>
      <c r="BX105" s="19">
        <v>0</v>
      </c>
      <c r="BY105" s="19">
        <v>0</v>
      </c>
      <c r="BZ105" s="19">
        <v>0</v>
      </c>
      <c r="CA105" s="19">
        <v>0</v>
      </c>
      <c r="CB105" s="19">
        <v>1</v>
      </c>
      <c r="CC105" s="25" t="s">
        <v>35</v>
      </c>
      <c r="CD105" s="19">
        <v>2</v>
      </c>
      <c r="CE105" s="20">
        <v>1</v>
      </c>
      <c r="CH105" s="19">
        <v>1981.27</v>
      </c>
      <c r="CJ105" s="19">
        <v>95</v>
      </c>
      <c r="CK105" s="19">
        <v>1</v>
      </c>
      <c r="CL105" s="19">
        <v>1</v>
      </c>
      <c r="CM105" s="19">
        <v>1</v>
      </c>
      <c r="CN105" s="19">
        <v>1</v>
      </c>
      <c r="CO105" s="19">
        <v>1</v>
      </c>
      <c r="CP105" s="19">
        <v>1</v>
      </c>
      <c r="CQ105" s="19">
        <v>1</v>
      </c>
      <c r="CR105" s="19">
        <v>0</v>
      </c>
      <c r="CS105" s="19">
        <v>0</v>
      </c>
      <c r="CT105" s="19">
        <v>0</v>
      </c>
      <c r="CU105" s="19">
        <v>0</v>
      </c>
      <c r="CV105" s="19">
        <v>0</v>
      </c>
      <c r="CW105" s="19">
        <v>0</v>
      </c>
      <c r="CX105" s="19">
        <v>0</v>
      </c>
      <c r="CY105" s="19">
        <v>0</v>
      </c>
      <c r="CZ105" s="19">
        <v>0</v>
      </c>
      <c r="DA105" s="19">
        <v>0</v>
      </c>
      <c r="DB105" s="19">
        <v>0</v>
      </c>
      <c r="DC105" s="19">
        <v>0</v>
      </c>
      <c r="DD105" s="19">
        <v>0</v>
      </c>
      <c r="DE105" s="19">
        <v>0</v>
      </c>
      <c r="DF105" s="19">
        <v>0</v>
      </c>
      <c r="DG105" s="19">
        <v>0</v>
      </c>
      <c r="DH105" s="19">
        <v>0</v>
      </c>
      <c r="DI105" s="19">
        <v>0</v>
      </c>
      <c r="DK105" s="19">
        <v>1</v>
      </c>
      <c r="DL105" s="19">
        <v>80</v>
      </c>
      <c r="DM105" s="19">
        <v>1</v>
      </c>
      <c r="DN105" s="25" t="s">
        <v>35</v>
      </c>
      <c r="DP105" s="19">
        <v>0</v>
      </c>
      <c r="DQ105" s="19">
        <v>0</v>
      </c>
      <c r="DR105" s="19">
        <v>0</v>
      </c>
      <c r="DS105" s="19">
        <v>0</v>
      </c>
      <c r="DT105" s="19">
        <v>0</v>
      </c>
      <c r="DU105" s="19">
        <v>0</v>
      </c>
      <c r="DV105" s="19">
        <v>0</v>
      </c>
      <c r="DW105" s="19">
        <v>0</v>
      </c>
      <c r="DX105" s="19">
        <v>0</v>
      </c>
      <c r="DY105" s="19">
        <v>0</v>
      </c>
      <c r="DZ105" s="19">
        <v>0</v>
      </c>
      <c r="EA105" s="19">
        <v>0</v>
      </c>
      <c r="EB105" s="19">
        <v>0</v>
      </c>
      <c r="EC105" s="19">
        <v>0</v>
      </c>
      <c r="ED105" s="19">
        <v>0</v>
      </c>
      <c r="EE105" s="19">
        <v>0</v>
      </c>
      <c r="EF105" s="19">
        <v>0</v>
      </c>
      <c r="EG105" s="19">
        <v>0</v>
      </c>
      <c r="EH105" s="19">
        <v>0</v>
      </c>
      <c r="EN105" s="19">
        <v>2</v>
      </c>
      <c r="EO105" s="20">
        <v>1</v>
      </c>
      <c r="EP105" s="19">
        <v>1</v>
      </c>
      <c r="EQ105" s="19">
        <v>0</v>
      </c>
      <c r="ER105" s="19">
        <v>1</v>
      </c>
      <c r="ES105" s="19">
        <v>0</v>
      </c>
      <c r="ET105" s="19">
        <v>1</v>
      </c>
      <c r="EU105" s="19">
        <v>1</v>
      </c>
      <c r="EV105" s="19">
        <v>1</v>
      </c>
      <c r="EW105" s="19">
        <v>1</v>
      </c>
      <c r="EX105" s="19">
        <v>0</v>
      </c>
      <c r="EY105" s="19">
        <v>0</v>
      </c>
      <c r="EZ105" s="19">
        <v>0</v>
      </c>
      <c r="FA105" s="19">
        <v>1</v>
      </c>
      <c r="FB105" s="19">
        <v>0</v>
      </c>
      <c r="FC105" s="19">
        <v>1</v>
      </c>
      <c r="FD105" s="19">
        <v>0</v>
      </c>
      <c r="FE105" s="19">
        <v>0</v>
      </c>
      <c r="FF105" s="19">
        <v>1</v>
      </c>
      <c r="FG105" s="19">
        <v>0</v>
      </c>
      <c r="FH105" s="19">
        <v>1</v>
      </c>
      <c r="FI105" s="19">
        <v>1</v>
      </c>
      <c r="FJ105" s="19">
        <v>0</v>
      </c>
      <c r="FK105" s="19">
        <v>1</v>
      </c>
      <c r="FL105" s="19">
        <v>1</v>
      </c>
      <c r="FM105" s="19">
        <v>0</v>
      </c>
      <c r="FN105" s="19">
        <v>0</v>
      </c>
      <c r="FO105" s="19">
        <v>0</v>
      </c>
      <c r="FR105" s="19">
        <v>0</v>
      </c>
      <c r="FT105" s="25" t="s">
        <v>35</v>
      </c>
      <c r="FU105" s="19">
        <v>2</v>
      </c>
      <c r="FV105" s="20">
        <v>3</v>
      </c>
      <c r="FW105" s="19">
        <v>1</v>
      </c>
      <c r="FX105" s="19">
        <v>1</v>
      </c>
      <c r="FY105" s="19">
        <v>1</v>
      </c>
      <c r="FZ105" s="19">
        <v>1</v>
      </c>
      <c r="GA105" s="19">
        <v>0</v>
      </c>
      <c r="GB105" s="19">
        <v>1</v>
      </c>
      <c r="GC105" s="19">
        <v>0</v>
      </c>
      <c r="GD105" s="19">
        <v>0</v>
      </c>
      <c r="GE105" s="19">
        <v>1</v>
      </c>
      <c r="GF105" s="19">
        <v>1</v>
      </c>
      <c r="GG105" s="19">
        <v>1</v>
      </c>
      <c r="GH105" s="19">
        <v>0</v>
      </c>
      <c r="GI105" s="19">
        <v>0</v>
      </c>
      <c r="GJ105" s="19">
        <v>0</v>
      </c>
      <c r="GK105" s="19">
        <v>1</v>
      </c>
      <c r="GL105" s="19">
        <v>0</v>
      </c>
      <c r="GM105" s="19">
        <v>0</v>
      </c>
      <c r="GN105" s="19">
        <v>0</v>
      </c>
      <c r="GO105" s="19">
        <v>0</v>
      </c>
      <c r="GP105" s="19">
        <v>0</v>
      </c>
      <c r="GQ105" s="19">
        <v>1</v>
      </c>
      <c r="GR105" s="19">
        <v>0</v>
      </c>
      <c r="GS105" s="19">
        <v>1</v>
      </c>
      <c r="GT105" s="19">
        <v>1</v>
      </c>
      <c r="GU105" s="19">
        <v>0</v>
      </c>
      <c r="GV105" s="19">
        <v>1</v>
      </c>
      <c r="GW105" s="19">
        <v>1</v>
      </c>
      <c r="GX105" s="19">
        <v>1</v>
      </c>
      <c r="GY105" s="19">
        <v>1</v>
      </c>
      <c r="GZ105" s="25" t="s">
        <v>35</v>
      </c>
      <c r="HA105" s="19">
        <v>0</v>
      </c>
      <c r="HC105" s="19">
        <v>2</v>
      </c>
      <c r="HD105" s="20" t="b">
        <f t="shared" si="87"/>
        <v>1</v>
      </c>
      <c r="HE105" s="21" t="b">
        <f t="shared" si="88"/>
        <v>0</v>
      </c>
      <c r="HF105" s="21" t="b">
        <f t="shared" si="90"/>
        <v>1</v>
      </c>
      <c r="HG105" s="19" t="b">
        <f t="shared" si="136"/>
        <v>1</v>
      </c>
      <c r="HH105" s="20" t="b">
        <f t="shared" si="137"/>
        <v>1</v>
      </c>
      <c r="HI105" s="19" t="b">
        <f t="shared" si="138"/>
        <v>1</v>
      </c>
      <c r="HJ105" s="19" t="b">
        <f t="shared" si="139"/>
        <v>1</v>
      </c>
      <c r="HK105" s="19" t="b">
        <f t="shared" si="140"/>
        <v>1</v>
      </c>
      <c r="HL105" s="20" t="b">
        <f t="shared" si="141"/>
        <v>1</v>
      </c>
      <c r="HM105" s="19" t="b">
        <f t="shared" si="142"/>
        <v>0</v>
      </c>
      <c r="HN105" s="19" t="b">
        <f t="shared" si="143"/>
        <v>0</v>
      </c>
      <c r="HO105" s="19" t="b">
        <f t="shared" si="144"/>
        <v>1</v>
      </c>
      <c r="HP105" s="19" t="b">
        <f t="shared" si="100"/>
        <v>1</v>
      </c>
      <c r="HQ105" s="19" t="b">
        <f t="shared" si="145"/>
        <v>0</v>
      </c>
      <c r="HR105" s="19" t="b">
        <f t="shared" si="102"/>
        <v>1</v>
      </c>
      <c r="HS105" s="20" t="b">
        <f t="shared" si="146"/>
        <v>0</v>
      </c>
      <c r="HT105" s="19" t="b">
        <f t="shared" si="147"/>
        <v>0</v>
      </c>
      <c r="HU105" s="19" t="b">
        <f t="shared" si="148"/>
        <v>0</v>
      </c>
      <c r="HV105" s="19" t="b">
        <f t="shared" si="149"/>
        <v>0</v>
      </c>
      <c r="HW105" s="19" t="b">
        <f t="shared" si="107"/>
        <v>0</v>
      </c>
      <c r="HX105" s="19" t="b">
        <f t="shared" si="150"/>
        <v>0</v>
      </c>
      <c r="HY105" s="19" t="b">
        <f t="shared" si="151"/>
        <v>0</v>
      </c>
      <c r="HZ105" s="19" t="b">
        <f t="shared" si="110"/>
        <v>0</v>
      </c>
      <c r="IA105" s="20" t="b">
        <f t="shared" si="152"/>
        <v>0</v>
      </c>
      <c r="IB105" s="21" t="b">
        <f t="shared" si="112"/>
        <v>1</v>
      </c>
      <c r="IC105" s="19" t="b">
        <f t="shared" si="153"/>
        <v>1</v>
      </c>
      <c r="ID105" s="19" t="b">
        <f t="shared" si="154"/>
        <v>0</v>
      </c>
      <c r="IE105" s="19" t="b">
        <f t="shared" si="155"/>
        <v>1</v>
      </c>
      <c r="IF105" s="19" t="b">
        <f t="shared" si="116"/>
        <v>1</v>
      </c>
      <c r="IG105" s="19" t="b">
        <f t="shared" si="135"/>
        <v>0</v>
      </c>
      <c r="IH105" s="20">
        <f t="shared" si="156"/>
        <v>1</v>
      </c>
      <c r="II105" s="19">
        <f t="shared" si="157"/>
        <v>0</v>
      </c>
      <c r="IJ105" s="19">
        <f t="shared" si="158"/>
        <v>0</v>
      </c>
      <c r="IK105" s="19">
        <f t="shared" si="159"/>
        <v>0</v>
      </c>
      <c r="IL105" s="19">
        <f t="shared" si="160"/>
        <v>0</v>
      </c>
      <c r="IM105" s="19">
        <f t="shared" si="161"/>
        <v>0</v>
      </c>
      <c r="IN105" s="19">
        <f t="shared" si="162"/>
        <v>0</v>
      </c>
      <c r="IO105" s="19">
        <f t="shared" si="163"/>
        <v>0</v>
      </c>
      <c r="IP105" s="19">
        <f t="shared" si="164"/>
        <v>0</v>
      </c>
      <c r="IQ105" s="19">
        <f t="shared" si="165"/>
        <v>0</v>
      </c>
      <c r="IR105" s="19">
        <f t="shared" si="166"/>
        <v>0</v>
      </c>
      <c r="IS105" s="19">
        <f t="shared" si="167"/>
        <v>0</v>
      </c>
      <c r="IT105" s="19">
        <f t="shared" si="168"/>
        <v>0</v>
      </c>
      <c r="IU105" s="19">
        <f t="shared" si="169"/>
        <v>0</v>
      </c>
      <c r="IV105" s="19">
        <f t="shared" si="170"/>
        <v>0</v>
      </c>
      <c r="IW105" s="19">
        <f t="shared" si="171"/>
        <v>0</v>
      </c>
      <c r="IX105" s="19">
        <f t="shared" si="134"/>
        <v>1</v>
      </c>
      <c r="IY105" s="22">
        <f t="shared" si="133"/>
        <v>0.8</v>
      </c>
    </row>
    <row r="106" spans="1:259" x14ac:dyDescent="0.25">
      <c r="A106" s="18" t="b">
        <f t="shared" si="89"/>
        <v>1</v>
      </c>
      <c r="B106" s="23" t="s">
        <v>851</v>
      </c>
      <c r="C106" s="20" t="s">
        <v>189</v>
      </c>
      <c r="F106" s="19">
        <v>1981.19</v>
      </c>
      <c r="H106" s="19">
        <v>99</v>
      </c>
      <c r="I106" s="19">
        <v>1</v>
      </c>
      <c r="J106" s="19">
        <v>0</v>
      </c>
      <c r="K106" s="19">
        <v>1</v>
      </c>
      <c r="L106" s="19">
        <v>1</v>
      </c>
      <c r="M106" s="19">
        <v>0</v>
      </c>
      <c r="O106" s="19">
        <v>1</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I106" s="19">
        <v>0</v>
      </c>
      <c r="AK106" s="19">
        <v>0</v>
      </c>
      <c r="AL106" s="25" t="s">
        <v>35</v>
      </c>
      <c r="AN106" s="19">
        <v>0</v>
      </c>
      <c r="AO106" s="19">
        <v>0</v>
      </c>
      <c r="AP106" s="19">
        <v>0</v>
      </c>
      <c r="AQ106" s="19">
        <v>0</v>
      </c>
      <c r="AR106" s="19">
        <v>0</v>
      </c>
      <c r="AS106" s="19">
        <v>0</v>
      </c>
      <c r="AT106" s="19">
        <v>0</v>
      </c>
      <c r="AU106" s="19">
        <v>0</v>
      </c>
      <c r="AV106" s="19">
        <v>0</v>
      </c>
      <c r="AW106" s="19">
        <v>0</v>
      </c>
      <c r="AX106" s="19">
        <v>0</v>
      </c>
      <c r="AY106" s="19">
        <v>0</v>
      </c>
      <c r="AZ106" s="19">
        <v>0</v>
      </c>
      <c r="BA106" s="19">
        <v>0</v>
      </c>
      <c r="BB106" s="19">
        <v>0</v>
      </c>
      <c r="BC106" s="19">
        <v>0</v>
      </c>
      <c r="BD106" s="19">
        <v>0</v>
      </c>
      <c r="BE106" s="19">
        <v>0</v>
      </c>
      <c r="BF106" s="19">
        <v>0</v>
      </c>
      <c r="BL106" s="19">
        <v>2</v>
      </c>
      <c r="BM106" s="20">
        <v>1</v>
      </c>
      <c r="BN106" s="19">
        <v>1</v>
      </c>
      <c r="BO106" s="19">
        <v>1</v>
      </c>
      <c r="BP106" s="19">
        <v>0</v>
      </c>
      <c r="BQ106" s="19">
        <v>0</v>
      </c>
      <c r="BR106" s="19">
        <v>5</v>
      </c>
      <c r="BS106" s="19">
        <v>2</v>
      </c>
      <c r="BT106" s="19">
        <v>3</v>
      </c>
      <c r="BU106" s="19">
        <v>3</v>
      </c>
      <c r="BV106" s="19">
        <v>0</v>
      </c>
      <c r="BW106" s="19">
        <v>0</v>
      </c>
      <c r="BX106" s="19">
        <v>0</v>
      </c>
      <c r="BY106" s="19">
        <v>0</v>
      </c>
      <c r="BZ106" s="19">
        <v>0</v>
      </c>
      <c r="CA106" s="19">
        <v>0</v>
      </c>
      <c r="CB106" s="19">
        <v>1</v>
      </c>
      <c r="CC106" s="25" t="s">
        <v>35</v>
      </c>
      <c r="CD106" s="19">
        <v>2</v>
      </c>
      <c r="CE106" s="20">
        <v>1</v>
      </c>
      <c r="CH106" s="19">
        <v>1981.27</v>
      </c>
      <c r="CJ106" s="19">
        <v>90</v>
      </c>
      <c r="CK106" s="19">
        <v>1</v>
      </c>
      <c r="CL106" s="19">
        <v>0</v>
      </c>
      <c r="CM106" s="19">
        <v>1</v>
      </c>
      <c r="CN106" s="19">
        <v>1</v>
      </c>
      <c r="CO106" s="19">
        <v>0</v>
      </c>
      <c r="CP106" s="19">
        <v>1</v>
      </c>
      <c r="CQ106" s="19">
        <v>1</v>
      </c>
      <c r="CR106" s="19">
        <v>0</v>
      </c>
      <c r="CS106" s="19">
        <v>0</v>
      </c>
      <c r="CT106" s="19">
        <v>0</v>
      </c>
      <c r="CU106" s="19">
        <v>0</v>
      </c>
      <c r="CV106" s="19">
        <v>0</v>
      </c>
      <c r="CW106" s="19">
        <v>0</v>
      </c>
      <c r="CX106" s="19">
        <v>0</v>
      </c>
      <c r="CY106" s="19">
        <v>0</v>
      </c>
      <c r="CZ106" s="19">
        <v>0</v>
      </c>
      <c r="DA106" s="19">
        <v>0</v>
      </c>
      <c r="DB106" s="19">
        <v>0</v>
      </c>
      <c r="DC106" s="19">
        <v>0</v>
      </c>
      <c r="DD106" s="19">
        <v>0</v>
      </c>
      <c r="DE106" s="19">
        <v>0</v>
      </c>
      <c r="DF106" s="19">
        <v>0</v>
      </c>
      <c r="DG106" s="19">
        <v>0</v>
      </c>
      <c r="DH106" s="19">
        <v>0</v>
      </c>
      <c r="DI106" s="19">
        <v>0</v>
      </c>
      <c r="DK106" s="19">
        <v>1</v>
      </c>
      <c r="DL106" s="19">
        <v>85</v>
      </c>
      <c r="DM106" s="19">
        <v>1</v>
      </c>
      <c r="DN106" s="25" t="s">
        <v>35</v>
      </c>
      <c r="DP106" s="19">
        <v>0</v>
      </c>
      <c r="DQ106" s="19">
        <v>0</v>
      </c>
      <c r="DR106" s="19">
        <v>0</v>
      </c>
      <c r="DS106" s="19">
        <v>0</v>
      </c>
      <c r="DT106" s="19">
        <v>0</v>
      </c>
      <c r="DU106" s="19">
        <v>0</v>
      </c>
      <c r="DV106" s="19">
        <v>0</v>
      </c>
      <c r="DW106" s="19">
        <v>0</v>
      </c>
      <c r="DX106" s="19">
        <v>0</v>
      </c>
      <c r="DY106" s="19">
        <v>0</v>
      </c>
      <c r="DZ106" s="19">
        <v>0</v>
      </c>
      <c r="EA106" s="19">
        <v>0</v>
      </c>
      <c r="EB106" s="19">
        <v>0</v>
      </c>
      <c r="EC106" s="19">
        <v>0</v>
      </c>
      <c r="ED106" s="19">
        <v>0</v>
      </c>
      <c r="EE106" s="19">
        <v>0</v>
      </c>
      <c r="EF106" s="19">
        <v>0</v>
      </c>
      <c r="EG106" s="19">
        <v>0</v>
      </c>
      <c r="EH106" s="19">
        <v>0</v>
      </c>
      <c r="EN106" s="19">
        <v>2</v>
      </c>
      <c r="EO106" s="20">
        <v>0</v>
      </c>
      <c r="EP106" s="19">
        <v>0</v>
      </c>
      <c r="EQ106" s="19">
        <v>0</v>
      </c>
      <c r="ER106" s="19">
        <v>1</v>
      </c>
      <c r="ES106" s="19">
        <v>0</v>
      </c>
      <c r="ET106" s="19">
        <v>0</v>
      </c>
      <c r="EV106" s="19">
        <v>0</v>
      </c>
      <c r="EW106" s="19">
        <v>1</v>
      </c>
      <c r="EX106" s="19">
        <v>1</v>
      </c>
      <c r="EY106" s="19">
        <v>0</v>
      </c>
      <c r="EZ106" s="19">
        <v>0</v>
      </c>
      <c r="FA106" s="19">
        <v>0</v>
      </c>
      <c r="FB106" s="19">
        <v>0</v>
      </c>
      <c r="FC106" s="19">
        <v>0</v>
      </c>
      <c r="FD106" s="19">
        <v>0</v>
      </c>
      <c r="FE106" s="19">
        <v>0</v>
      </c>
      <c r="FF106" s="19">
        <v>1</v>
      </c>
      <c r="FG106" s="19">
        <v>0</v>
      </c>
      <c r="FH106" s="19">
        <v>1</v>
      </c>
      <c r="FI106" s="19">
        <v>1</v>
      </c>
      <c r="FJ106" s="19">
        <v>0</v>
      </c>
      <c r="FK106" s="19">
        <v>0</v>
      </c>
      <c r="FO106" s="19">
        <v>1</v>
      </c>
      <c r="FP106" s="19">
        <v>2</v>
      </c>
      <c r="FQ106" s="19">
        <v>2</v>
      </c>
      <c r="FR106" s="19">
        <v>1</v>
      </c>
      <c r="FS106" s="25" t="s">
        <v>190</v>
      </c>
      <c r="FT106" s="25" t="s">
        <v>35</v>
      </c>
      <c r="FU106" s="19">
        <v>2</v>
      </c>
      <c r="FV106" s="20">
        <v>3</v>
      </c>
      <c r="FW106" s="19">
        <v>1</v>
      </c>
      <c r="FX106" s="19">
        <v>3</v>
      </c>
      <c r="GA106" s="19">
        <v>0</v>
      </c>
      <c r="GB106" s="19">
        <v>1</v>
      </c>
      <c r="GC106" s="19">
        <v>1</v>
      </c>
      <c r="GD106" s="19">
        <v>1</v>
      </c>
      <c r="GE106" s="19">
        <v>1</v>
      </c>
      <c r="GF106" s="19">
        <v>1</v>
      </c>
      <c r="GG106" s="19">
        <v>1</v>
      </c>
      <c r="GH106" s="19">
        <v>1</v>
      </c>
      <c r="GI106" s="19">
        <v>1</v>
      </c>
      <c r="GJ106" s="19">
        <v>0</v>
      </c>
      <c r="GK106" s="19">
        <v>1</v>
      </c>
      <c r="GL106" s="19">
        <v>0</v>
      </c>
      <c r="GM106" s="19">
        <v>1</v>
      </c>
      <c r="GN106" s="19">
        <v>0</v>
      </c>
      <c r="GO106" s="19">
        <v>0</v>
      </c>
      <c r="GP106" s="19">
        <v>0</v>
      </c>
      <c r="GQ106" s="19">
        <v>1</v>
      </c>
      <c r="GR106" s="19">
        <v>1</v>
      </c>
      <c r="GS106" s="19">
        <v>0</v>
      </c>
      <c r="GT106" s="19">
        <v>1</v>
      </c>
      <c r="GU106" s="19">
        <v>0</v>
      </c>
      <c r="GV106" s="19">
        <v>1</v>
      </c>
      <c r="GW106" s="19">
        <v>1</v>
      </c>
      <c r="GX106" s="19">
        <v>1</v>
      </c>
      <c r="GY106" s="19">
        <v>3</v>
      </c>
      <c r="GZ106" s="25" t="s">
        <v>35</v>
      </c>
      <c r="HC106" s="19">
        <v>2</v>
      </c>
      <c r="HD106" s="20" t="b">
        <f t="shared" si="87"/>
        <v>1</v>
      </c>
      <c r="HE106" s="21" t="b">
        <f t="shared" si="88"/>
        <v>0</v>
      </c>
      <c r="HF106" s="21" t="b">
        <f t="shared" si="90"/>
        <v>1</v>
      </c>
      <c r="HG106" s="19" t="b">
        <f t="shared" si="136"/>
        <v>1</v>
      </c>
      <c r="HH106" s="20" t="b">
        <f t="shared" si="137"/>
        <v>0</v>
      </c>
      <c r="HI106" s="19" t="b">
        <f t="shared" si="138"/>
        <v>1</v>
      </c>
      <c r="HJ106" s="19" t="b">
        <f t="shared" si="139"/>
        <v>1</v>
      </c>
      <c r="HK106" s="19" t="b">
        <f t="shared" si="140"/>
        <v>0</v>
      </c>
      <c r="HL106" s="20" t="b">
        <f t="shared" si="141"/>
        <v>1</v>
      </c>
      <c r="HM106" s="19" t="b">
        <f t="shared" si="142"/>
        <v>1</v>
      </c>
      <c r="HN106" s="19" t="b">
        <f t="shared" si="143"/>
        <v>0</v>
      </c>
      <c r="HO106" s="19" t="b">
        <f t="shared" si="144"/>
        <v>0</v>
      </c>
      <c r="HP106" s="19" t="b">
        <f t="shared" si="100"/>
        <v>0</v>
      </c>
      <c r="HQ106" s="19" t="b">
        <f t="shared" si="145"/>
        <v>0</v>
      </c>
      <c r="HR106" s="19" t="b">
        <f t="shared" si="102"/>
        <v>1</v>
      </c>
      <c r="HS106" s="20" t="b">
        <f t="shared" si="146"/>
        <v>0</v>
      </c>
      <c r="HT106" s="19" t="b">
        <f t="shared" si="147"/>
        <v>0</v>
      </c>
      <c r="HU106" s="19" t="b">
        <f t="shared" si="148"/>
        <v>0</v>
      </c>
      <c r="HV106" s="19" t="b">
        <f t="shared" si="149"/>
        <v>0</v>
      </c>
      <c r="HW106" s="19" t="b">
        <f t="shared" si="107"/>
        <v>0</v>
      </c>
      <c r="HX106" s="19" t="b">
        <f t="shared" si="150"/>
        <v>0</v>
      </c>
      <c r="HY106" s="19" t="b">
        <f t="shared" si="151"/>
        <v>0</v>
      </c>
      <c r="HZ106" s="19" t="b">
        <f t="shared" si="110"/>
        <v>0</v>
      </c>
      <c r="IA106" s="20" t="b">
        <f t="shared" si="152"/>
        <v>1</v>
      </c>
      <c r="IB106" s="21" t="b">
        <f t="shared" si="112"/>
        <v>1</v>
      </c>
      <c r="IC106" s="19" t="b">
        <f t="shared" si="153"/>
        <v>0</v>
      </c>
      <c r="ID106" s="19" t="b">
        <f t="shared" si="154"/>
        <v>1</v>
      </c>
      <c r="IE106" s="19" t="b">
        <f t="shared" si="155"/>
        <v>1</v>
      </c>
      <c r="IF106" s="19" t="b">
        <f t="shared" si="116"/>
        <v>1</v>
      </c>
      <c r="IG106" s="19" t="b">
        <f t="shared" si="135"/>
        <v>0</v>
      </c>
      <c r="IH106" s="20">
        <f t="shared" si="156"/>
        <v>0</v>
      </c>
      <c r="II106" s="19">
        <f t="shared" si="157"/>
        <v>0</v>
      </c>
      <c r="IJ106" s="19">
        <f t="shared" si="158"/>
        <v>0</v>
      </c>
      <c r="IK106" s="19">
        <f t="shared" si="159"/>
        <v>0</v>
      </c>
      <c r="IL106" s="19">
        <f t="shared" si="160"/>
        <v>0</v>
      </c>
      <c r="IM106" s="19">
        <f t="shared" si="161"/>
        <v>0</v>
      </c>
      <c r="IN106" s="19">
        <f t="shared" si="162"/>
        <v>0</v>
      </c>
      <c r="IO106" s="19">
        <f t="shared" si="163"/>
        <v>0</v>
      </c>
      <c r="IP106" s="19">
        <f t="shared" si="164"/>
        <v>0</v>
      </c>
      <c r="IQ106" s="19">
        <f t="shared" si="165"/>
        <v>10</v>
      </c>
      <c r="IR106" s="19">
        <f t="shared" si="166"/>
        <v>0</v>
      </c>
      <c r="IS106" s="19">
        <f t="shared" si="167"/>
        <v>0</v>
      </c>
      <c r="IT106" s="19">
        <f t="shared" si="168"/>
        <v>0</v>
      </c>
      <c r="IU106" s="19">
        <f t="shared" si="169"/>
        <v>0</v>
      </c>
      <c r="IV106" s="19">
        <f t="shared" si="170"/>
        <v>0</v>
      </c>
      <c r="IW106" s="19">
        <f t="shared" si="171"/>
        <v>0</v>
      </c>
      <c r="IX106" s="19">
        <f t="shared" si="134"/>
        <v>10</v>
      </c>
      <c r="IY106" s="22">
        <f t="shared" si="133"/>
        <v>0.85</v>
      </c>
    </row>
    <row r="107" spans="1:259" x14ac:dyDescent="0.25">
      <c r="A107" s="18" t="b">
        <f t="shared" si="89"/>
        <v>1</v>
      </c>
      <c r="B107" s="23" t="s">
        <v>851</v>
      </c>
      <c r="C107" s="20" t="s">
        <v>191</v>
      </c>
      <c r="F107" s="19">
        <v>1981.14</v>
      </c>
      <c r="H107" s="19">
        <v>95</v>
      </c>
      <c r="I107" s="19">
        <v>1</v>
      </c>
      <c r="J107" s="19">
        <v>1</v>
      </c>
      <c r="K107" s="19">
        <v>0</v>
      </c>
      <c r="L107" s="19">
        <v>1</v>
      </c>
      <c r="M107" s="19">
        <v>0</v>
      </c>
      <c r="N107" s="19">
        <v>1</v>
      </c>
      <c r="O107" s="19">
        <v>1</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I107" s="19">
        <v>0</v>
      </c>
      <c r="AK107" s="19">
        <v>0</v>
      </c>
      <c r="AL107" s="25" t="s">
        <v>35</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0</v>
      </c>
      <c r="BF107" s="19">
        <v>0</v>
      </c>
      <c r="BL107" s="19">
        <v>2</v>
      </c>
      <c r="BM107" s="20">
        <v>1</v>
      </c>
      <c r="BN107" s="19">
        <v>1</v>
      </c>
      <c r="BO107" s="19">
        <v>1</v>
      </c>
      <c r="BP107" s="19">
        <v>0</v>
      </c>
      <c r="BQ107" s="19">
        <v>0</v>
      </c>
      <c r="BR107" s="19">
        <v>3</v>
      </c>
      <c r="BS107" s="19">
        <v>1</v>
      </c>
      <c r="BT107" s="19">
        <v>2</v>
      </c>
      <c r="BU107" s="19">
        <v>1</v>
      </c>
      <c r="BV107" s="19">
        <v>0</v>
      </c>
      <c r="BW107" s="19">
        <v>0</v>
      </c>
      <c r="BX107" s="19">
        <v>0</v>
      </c>
      <c r="BY107" s="19">
        <v>0</v>
      </c>
      <c r="BZ107" s="19">
        <v>0</v>
      </c>
      <c r="CA107" s="19">
        <v>0</v>
      </c>
      <c r="CB107" s="19">
        <v>0</v>
      </c>
      <c r="CC107" s="25" t="s">
        <v>35</v>
      </c>
      <c r="CD107" s="19">
        <v>2</v>
      </c>
      <c r="CE107" s="20">
        <v>1</v>
      </c>
      <c r="CH107" s="19">
        <v>1981.23</v>
      </c>
      <c r="CJ107" s="19">
        <v>99</v>
      </c>
      <c r="CK107" s="19">
        <v>1</v>
      </c>
      <c r="CL107" s="19">
        <v>1</v>
      </c>
      <c r="CM107" s="19">
        <v>0</v>
      </c>
      <c r="CN107" s="19">
        <v>1</v>
      </c>
      <c r="CO107" s="19">
        <v>0</v>
      </c>
      <c r="CP107" s="19">
        <v>1</v>
      </c>
      <c r="CQ107" s="19">
        <v>1</v>
      </c>
      <c r="CR107" s="19">
        <v>0</v>
      </c>
      <c r="CS107" s="19">
        <v>0</v>
      </c>
      <c r="CT107" s="19">
        <v>0</v>
      </c>
      <c r="CU107" s="19">
        <v>0</v>
      </c>
      <c r="CV107" s="19">
        <v>0</v>
      </c>
      <c r="CW107" s="19">
        <v>0</v>
      </c>
      <c r="CX107" s="19">
        <v>0</v>
      </c>
      <c r="CY107" s="19">
        <v>0</v>
      </c>
      <c r="CZ107" s="19">
        <v>0</v>
      </c>
      <c r="DA107" s="19">
        <v>0</v>
      </c>
      <c r="DB107" s="19">
        <v>0</v>
      </c>
      <c r="DC107" s="19">
        <v>0</v>
      </c>
      <c r="DD107" s="19">
        <v>0</v>
      </c>
      <c r="DE107" s="19">
        <v>0</v>
      </c>
      <c r="DF107" s="19">
        <v>0</v>
      </c>
      <c r="DG107" s="19">
        <v>0</v>
      </c>
      <c r="DH107" s="19">
        <v>0</v>
      </c>
      <c r="DI107" s="19">
        <v>0</v>
      </c>
      <c r="DK107" s="19">
        <v>1</v>
      </c>
      <c r="DL107" s="19">
        <v>77</v>
      </c>
      <c r="DM107" s="19">
        <v>0</v>
      </c>
      <c r="DN107" s="25" t="s">
        <v>703</v>
      </c>
      <c r="DP107" s="19">
        <v>0</v>
      </c>
      <c r="DQ107" s="19">
        <v>0</v>
      </c>
      <c r="DR107" s="19">
        <v>0</v>
      </c>
      <c r="DS107" s="19">
        <v>0</v>
      </c>
      <c r="DT107" s="19">
        <v>0</v>
      </c>
      <c r="DU107" s="19">
        <v>0</v>
      </c>
      <c r="DV107" s="19">
        <v>0</v>
      </c>
      <c r="DW107" s="19">
        <v>0</v>
      </c>
      <c r="DX107" s="19">
        <v>0</v>
      </c>
      <c r="DY107" s="19">
        <v>0</v>
      </c>
      <c r="DZ107" s="19">
        <v>0</v>
      </c>
      <c r="EA107" s="19">
        <v>0</v>
      </c>
      <c r="EB107" s="19">
        <v>0</v>
      </c>
      <c r="EC107" s="19">
        <v>0</v>
      </c>
      <c r="ED107" s="19">
        <v>0</v>
      </c>
      <c r="EE107" s="19">
        <v>0</v>
      </c>
      <c r="EF107" s="19">
        <v>0</v>
      </c>
      <c r="EG107" s="19">
        <v>0</v>
      </c>
      <c r="EH107" s="19">
        <v>0</v>
      </c>
      <c r="EN107" s="19">
        <v>2</v>
      </c>
      <c r="EO107" s="20">
        <v>1</v>
      </c>
      <c r="EP107" s="19">
        <v>1</v>
      </c>
      <c r="EQ107" s="19">
        <v>1</v>
      </c>
      <c r="ER107" s="19">
        <v>1</v>
      </c>
      <c r="ES107" s="19">
        <v>0</v>
      </c>
      <c r="ET107" s="19">
        <v>0</v>
      </c>
      <c r="EV107" s="19">
        <v>0</v>
      </c>
      <c r="EW107" s="19">
        <v>0</v>
      </c>
      <c r="EX107" s="19">
        <v>0</v>
      </c>
      <c r="EY107" s="19">
        <v>0</v>
      </c>
      <c r="EZ107" s="19">
        <v>0</v>
      </c>
      <c r="FA107" s="19">
        <v>0</v>
      </c>
      <c r="FB107" s="19">
        <v>0</v>
      </c>
      <c r="FC107" s="19">
        <v>0</v>
      </c>
      <c r="FD107" s="19">
        <v>0</v>
      </c>
      <c r="FE107" s="19">
        <v>0</v>
      </c>
      <c r="FF107" s="19">
        <v>1</v>
      </c>
      <c r="FG107" s="19">
        <v>0</v>
      </c>
      <c r="FH107" s="19">
        <v>1</v>
      </c>
      <c r="FI107" s="19">
        <v>0</v>
      </c>
      <c r="FJ107" s="19">
        <v>0</v>
      </c>
      <c r="FK107" s="19">
        <v>0</v>
      </c>
      <c r="FO107" s="19">
        <v>0</v>
      </c>
      <c r="FR107" s="19">
        <v>0</v>
      </c>
      <c r="FT107" s="25" t="s">
        <v>35</v>
      </c>
      <c r="FU107" s="19">
        <v>2</v>
      </c>
      <c r="FV107" s="20">
        <v>3</v>
      </c>
      <c r="FW107" s="19">
        <v>1</v>
      </c>
      <c r="FX107" s="19">
        <v>2</v>
      </c>
      <c r="GB107" s="19">
        <v>1</v>
      </c>
      <c r="GC107" s="19">
        <v>1</v>
      </c>
      <c r="GD107" s="19">
        <v>1</v>
      </c>
      <c r="GE107" s="19">
        <v>1</v>
      </c>
      <c r="GF107" s="19">
        <v>1</v>
      </c>
      <c r="GG107" s="19">
        <v>1</v>
      </c>
      <c r="GH107" s="19">
        <v>0</v>
      </c>
      <c r="GI107" s="19">
        <v>1</v>
      </c>
      <c r="GJ107" s="19">
        <v>0</v>
      </c>
      <c r="GK107" s="19">
        <v>1</v>
      </c>
      <c r="GL107" s="19">
        <v>0</v>
      </c>
      <c r="GM107" s="19">
        <v>0</v>
      </c>
      <c r="GN107" s="19">
        <v>0</v>
      </c>
      <c r="GO107" s="19">
        <v>0</v>
      </c>
      <c r="GP107" s="19">
        <v>0</v>
      </c>
      <c r="GQ107" s="19">
        <v>1</v>
      </c>
      <c r="GR107" s="19">
        <v>0</v>
      </c>
      <c r="GS107" s="19">
        <v>0</v>
      </c>
      <c r="GT107" s="19">
        <v>0</v>
      </c>
      <c r="GU107" s="19">
        <v>0</v>
      </c>
      <c r="GV107" s="19">
        <v>1</v>
      </c>
      <c r="GW107" s="19">
        <v>1</v>
      </c>
      <c r="GX107" s="19">
        <v>1</v>
      </c>
      <c r="GY107" s="19">
        <v>1</v>
      </c>
      <c r="GZ107" s="25" t="s">
        <v>192</v>
      </c>
      <c r="HA107" s="19">
        <v>0</v>
      </c>
      <c r="HC107" s="19">
        <v>2</v>
      </c>
      <c r="HD107" s="20" t="b">
        <f t="shared" si="87"/>
        <v>1</v>
      </c>
      <c r="HE107" s="21" t="b">
        <f t="shared" si="88"/>
        <v>0</v>
      </c>
      <c r="HF107" s="21" t="b">
        <f t="shared" si="90"/>
        <v>1</v>
      </c>
      <c r="HG107" s="19" t="b">
        <f t="shared" si="136"/>
        <v>0</v>
      </c>
      <c r="HH107" s="20" t="b">
        <f t="shared" si="137"/>
        <v>1</v>
      </c>
      <c r="HI107" s="19" t="b">
        <f t="shared" si="138"/>
        <v>0</v>
      </c>
      <c r="HJ107" s="19" t="b">
        <f t="shared" si="139"/>
        <v>1</v>
      </c>
      <c r="HK107" s="19" t="b">
        <f t="shared" si="140"/>
        <v>0</v>
      </c>
      <c r="HL107" s="20" t="b">
        <f t="shared" si="141"/>
        <v>1</v>
      </c>
      <c r="HM107" s="19" t="b">
        <f t="shared" si="142"/>
        <v>1</v>
      </c>
      <c r="HN107" s="19" t="b">
        <f t="shared" si="143"/>
        <v>0</v>
      </c>
      <c r="HO107" s="19" t="b">
        <f t="shared" si="144"/>
        <v>0</v>
      </c>
      <c r="HP107" s="19" t="b">
        <f t="shared" si="100"/>
        <v>0</v>
      </c>
      <c r="HQ107" s="19" t="b">
        <f t="shared" si="145"/>
        <v>0</v>
      </c>
      <c r="HR107" s="19" t="b">
        <f t="shared" si="102"/>
        <v>1</v>
      </c>
      <c r="HS107" s="20" t="b">
        <f t="shared" si="146"/>
        <v>0</v>
      </c>
      <c r="HT107" s="19" t="b">
        <f t="shared" si="147"/>
        <v>0</v>
      </c>
      <c r="HU107" s="19" t="b">
        <f t="shared" si="148"/>
        <v>0</v>
      </c>
      <c r="HV107" s="19" t="b">
        <f t="shared" si="149"/>
        <v>0</v>
      </c>
      <c r="HW107" s="19" t="b">
        <f t="shared" si="107"/>
        <v>0</v>
      </c>
      <c r="HX107" s="19" t="b">
        <f t="shared" si="150"/>
        <v>0</v>
      </c>
      <c r="HY107" s="19" t="b">
        <f t="shared" si="151"/>
        <v>0</v>
      </c>
      <c r="HZ107" s="19" t="b">
        <f t="shared" si="110"/>
        <v>0</v>
      </c>
      <c r="IA107" s="20" t="b">
        <f t="shared" si="152"/>
        <v>1</v>
      </c>
      <c r="IB107" s="21" t="b">
        <f t="shared" si="112"/>
        <v>1</v>
      </c>
      <c r="IC107" s="19" t="b">
        <f t="shared" si="153"/>
        <v>0</v>
      </c>
      <c r="ID107" s="19" t="b">
        <f t="shared" si="154"/>
        <v>0</v>
      </c>
      <c r="IE107" s="19" t="b">
        <f t="shared" si="155"/>
        <v>0</v>
      </c>
      <c r="IF107" s="19" t="b">
        <f t="shared" si="116"/>
        <v>0</v>
      </c>
      <c r="IG107" s="19" t="b">
        <f t="shared" si="135"/>
        <v>0</v>
      </c>
      <c r="IH107" s="20">
        <f t="shared" si="156"/>
        <v>0</v>
      </c>
      <c r="II107" s="19">
        <f t="shared" si="157"/>
        <v>0</v>
      </c>
      <c r="IJ107" s="19">
        <f t="shared" si="158"/>
        <v>0</v>
      </c>
      <c r="IK107" s="19">
        <f t="shared" si="159"/>
        <v>0</v>
      </c>
      <c r="IL107" s="19">
        <f t="shared" si="160"/>
        <v>0</v>
      </c>
      <c r="IM107" s="19">
        <f t="shared" si="161"/>
        <v>6</v>
      </c>
      <c r="IN107" s="19">
        <f t="shared" si="162"/>
        <v>0</v>
      </c>
      <c r="IO107" s="19">
        <f t="shared" si="163"/>
        <v>0</v>
      </c>
      <c r="IP107" s="19">
        <f t="shared" si="164"/>
        <v>0</v>
      </c>
      <c r="IQ107" s="19">
        <f t="shared" si="165"/>
        <v>0</v>
      </c>
      <c r="IR107" s="19">
        <f t="shared" si="166"/>
        <v>0</v>
      </c>
      <c r="IS107" s="19">
        <f t="shared" si="167"/>
        <v>0</v>
      </c>
      <c r="IT107" s="19">
        <f t="shared" si="168"/>
        <v>0</v>
      </c>
      <c r="IU107" s="19">
        <f t="shared" si="169"/>
        <v>0</v>
      </c>
      <c r="IV107" s="19">
        <f t="shared" si="170"/>
        <v>0</v>
      </c>
      <c r="IW107" s="19">
        <f t="shared" si="171"/>
        <v>0</v>
      </c>
      <c r="IX107" s="19">
        <f t="shared" si="134"/>
        <v>6</v>
      </c>
      <c r="IY107" s="22">
        <f t="shared" si="133"/>
        <v>0.765625</v>
      </c>
    </row>
    <row r="108" spans="1:259" x14ac:dyDescent="0.25">
      <c r="A108" s="18" t="b">
        <f t="shared" si="89"/>
        <v>1</v>
      </c>
      <c r="B108" s="23" t="s">
        <v>851</v>
      </c>
      <c r="C108" s="20" t="s">
        <v>193</v>
      </c>
      <c r="F108" s="19">
        <v>1981.19</v>
      </c>
      <c r="H108" s="19">
        <v>50</v>
      </c>
      <c r="I108" s="19">
        <v>1</v>
      </c>
      <c r="J108" s="19">
        <v>1</v>
      </c>
      <c r="K108" s="19">
        <v>0</v>
      </c>
      <c r="L108" s="19">
        <v>1</v>
      </c>
      <c r="M108" s="19">
        <v>1</v>
      </c>
      <c r="N108" s="19">
        <v>1</v>
      </c>
      <c r="O108" s="19">
        <v>1</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I108" s="19">
        <v>0</v>
      </c>
      <c r="AK108" s="19">
        <v>0</v>
      </c>
      <c r="AL108" s="25" t="s">
        <v>35</v>
      </c>
      <c r="AN108" s="19">
        <v>0</v>
      </c>
      <c r="AO108" s="19">
        <v>0</v>
      </c>
      <c r="AP108" s="19">
        <v>0</v>
      </c>
      <c r="AQ108" s="19">
        <v>0</v>
      </c>
      <c r="AR108" s="19">
        <v>0</v>
      </c>
      <c r="AS108" s="19">
        <v>0</v>
      </c>
      <c r="AT108" s="19">
        <v>0</v>
      </c>
      <c r="AU108" s="19">
        <v>0</v>
      </c>
      <c r="AV108" s="19">
        <v>0</v>
      </c>
      <c r="AW108" s="19">
        <v>0</v>
      </c>
      <c r="AX108" s="19">
        <v>0</v>
      </c>
      <c r="AY108" s="19">
        <v>0</v>
      </c>
      <c r="AZ108" s="19">
        <v>0</v>
      </c>
      <c r="BA108" s="19">
        <v>0</v>
      </c>
      <c r="BB108" s="19">
        <v>0</v>
      </c>
      <c r="BC108" s="19">
        <v>0</v>
      </c>
      <c r="BD108" s="19">
        <v>0</v>
      </c>
      <c r="BE108" s="19">
        <v>0</v>
      </c>
      <c r="BF108" s="19">
        <v>0</v>
      </c>
      <c r="BL108" s="19">
        <v>2</v>
      </c>
      <c r="BM108" s="20">
        <v>1</v>
      </c>
      <c r="BN108" s="19">
        <v>1</v>
      </c>
      <c r="BO108" s="19">
        <v>1</v>
      </c>
      <c r="BP108" s="19">
        <v>0</v>
      </c>
      <c r="BQ108" s="19">
        <v>0</v>
      </c>
      <c r="BR108" s="19">
        <v>8</v>
      </c>
      <c r="BS108" s="19">
        <v>1</v>
      </c>
      <c r="BT108" s="19">
        <v>3</v>
      </c>
      <c r="BU108" s="19">
        <v>3</v>
      </c>
      <c r="BV108" s="19">
        <v>0</v>
      </c>
      <c r="BW108" s="19">
        <v>0</v>
      </c>
      <c r="BX108" s="19">
        <v>0</v>
      </c>
      <c r="BY108" s="19">
        <v>0</v>
      </c>
      <c r="BZ108" s="19">
        <v>0</v>
      </c>
      <c r="CA108" s="19">
        <v>0</v>
      </c>
      <c r="CB108" s="19">
        <v>1</v>
      </c>
      <c r="CC108" s="25" t="s">
        <v>35</v>
      </c>
      <c r="CD108" s="19">
        <v>2</v>
      </c>
      <c r="CE108" s="20">
        <v>1</v>
      </c>
      <c r="CH108" s="19">
        <v>1981.26</v>
      </c>
      <c r="CJ108" s="19">
        <v>20</v>
      </c>
      <c r="CK108" s="19">
        <v>1</v>
      </c>
      <c r="CL108" s="19">
        <v>1</v>
      </c>
      <c r="CM108" s="19">
        <v>0</v>
      </c>
      <c r="CN108" s="19">
        <v>1</v>
      </c>
      <c r="CO108" s="19">
        <v>1</v>
      </c>
      <c r="CP108" s="19">
        <v>1</v>
      </c>
      <c r="CQ108" s="19">
        <v>1</v>
      </c>
      <c r="CR108" s="19">
        <v>0</v>
      </c>
      <c r="CS108" s="19">
        <v>0</v>
      </c>
      <c r="CT108" s="19">
        <v>0</v>
      </c>
      <c r="CU108" s="19">
        <v>0</v>
      </c>
      <c r="CV108" s="19">
        <v>0</v>
      </c>
      <c r="CW108" s="19">
        <v>0</v>
      </c>
      <c r="CX108" s="19">
        <v>0</v>
      </c>
      <c r="CY108" s="19">
        <v>0</v>
      </c>
      <c r="CZ108" s="19">
        <v>0</v>
      </c>
      <c r="DA108" s="19">
        <v>0</v>
      </c>
      <c r="DB108" s="19">
        <v>0</v>
      </c>
      <c r="DC108" s="19">
        <v>0</v>
      </c>
      <c r="DD108" s="19">
        <v>0</v>
      </c>
      <c r="DE108" s="19">
        <v>0</v>
      </c>
      <c r="DF108" s="19">
        <v>0</v>
      </c>
      <c r="DG108" s="19">
        <v>0</v>
      </c>
      <c r="DH108" s="19">
        <v>0</v>
      </c>
      <c r="DI108" s="19">
        <v>0</v>
      </c>
      <c r="DK108" s="19">
        <v>1</v>
      </c>
      <c r="DL108" s="19">
        <v>38</v>
      </c>
      <c r="DM108" s="19">
        <v>1</v>
      </c>
      <c r="DN108" s="25" t="s">
        <v>35</v>
      </c>
      <c r="DP108" s="19">
        <v>0</v>
      </c>
      <c r="DQ108" s="19">
        <v>0</v>
      </c>
      <c r="DR108" s="19">
        <v>0</v>
      </c>
      <c r="DS108" s="19">
        <v>0</v>
      </c>
      <c r="DT108" s="19">
        <v>0</v>
      </c>
      <c r="DU108" s="19">
        <v>0</v>
      </c>
      <c r="DV108" s="19">
        <v>0</v>
      </c>
      <c r="DW108" s="19">
        <v>0</v>
      </c>
      <c r="DX108" s="19">
        <v>0</v>
      </c>
      <c r="DY108" s="19">
        <v>0</v>
      </c>
      <c r="DZ108" s="19">
        <v>0</v>
      </c>
      <c r="EA108" s="19">
        <v>0</v>
      </c>
      <c r="EB108" s="19">
        <v>0</v>
      </c>
      <c r="EC108" s="19">
        <v>0</v>
      </c>
      <c r="ED108" s="19">
        <v>0</v>
      </c>
      <c r="EE108" s="19">
        <v>0</v>
      </c>
      <c r="EF108" s="19">
        <v>0</v>
      </c>
      <c r="EG108" s="19">
        <v>0</v>
      </c>
      <c r="EH108" s="19">
        <v>0</v>
      </c>
      <c r="EN108" s="19">
        <v>2</v>
      </c>
      <c r="EO108" s="20">
        <v>1</v>
      </c>
      <c r="EP108" s="19">
        <v>0</v>
      </c>
      <c r="EQ108" s="19">
        <v>0</v>
      </c>
      <c r="ER108" s="19">
        <v>1</v>
      </c>
      <c r="ES108" s="19">
        <v>0</v>
      </c>
      <c r="ET108" s="19">
        <v>1</v>
      </c>
      <c r="EU108" s="19">
        <v>0</v>
      </c>
      <c r="EV108" s="19">
        <v>1</v>
      </c>
      <c r="EW108" s="19">
        <v>0</v>
      </c>
      <c r="EX108" s="19">
        <v>0</v>
      </c>
      <c r="EY108" s="19">
        <v>0</v>
      </c>
      <c r="EZ108" s="19">
        <v>0</v>
      </c>
      <c r="FA108" s="19">
        <v>1</v>
      </c>
      <c r="FB108" s="19">
        <v>0</v>
      </c>
      <c r="FC108" s="19">
        <v>1</v>
      </c>
      <c r="FD108" s="19">
        <v>0</v>
      </c>
      <c r="FE108" s="19">
        <v>0</v>
      </c>
      <c r="FF108" s="19">
        <v>1</v>
      </c>
      <c r="FG108" s="19">
        <v>0</v>
      </c>
      <c r="FH108" s="19">
        <v>1</v>
      </c>
      <c r="FI108" s="19">
        <v>1</v>
      </c>
      <c r="FJ108" s="19">
        <v>1</v>
      </c>
      <c r="FK108" s="19">
        <v>1</v>
      </c>
      <c r="FL108" s="19">
        <v>1</v>
      </c>
      <c r="FM108" s="19">
        <v>0</v>
      </c>
      <c r="FN108" s="19">
        <v>0</v>
      </c>
      <c r="FO108" s="19">
        <v>1</v>
      </c>
      <c r="FP108" s="19">
        <v>2</v>
      </c>
      <c r="FQ108" s="19">
        <v>2</v>
      </c>
      <c r="FR108" s="19">
        <v>0</v>
      </c>
      <c r="FT108" s="25" t="s">
        <v>35</v>
      </c>
      <c r="FU108" s="19">
        <v>2</v>
      </c>
      <c r="FV108" s="20">
        <v>3</v>
      </c>
      <c r="FW108" s="19">
        <v>1</v>
      </c>
      <c r="FX108" s="19">
        <v>1</v>
      </c>
      <c r="FY108" s="19">
        <v>1</v>
      </c>
      <c r="FZ108" s="19">
        <v>1</v>
      </c>
      <c r="GA108" s="19">
        <v>0</v>
      </c>
      <c r="GB108" s="19">
        <v>1</v>
      </c>
      <c r="GC108" s="19">
        <v>1</v>
      </c>
      <c r="GD108" s="19">
        <v>0</v>
      </c>
      <c r="GE108" s="19">
        <v>1</v>
      </c>
      <c r="GF108" s="19">
        <v>1</v>
      </c>
      <c r="GG108" s="19">
        <v>1</v>
      </c>
      <c r="GH108" s="19">
        <v>0</v>
      </c>
      <c r="GI108" s="19">
        <v>1</v>
      </c>
      <c r="GJ108" s="19">
        <v>0</v>
      </c>
      <c r="GK108" s="19">
        <v>1</v>
      </c>
      <c r="GL108" s="19">
        <v>0</v>
      </c>
      <c r="GM108" s="19">
        <v>0</v>
      </c>
      <c r="GN108" s="19">
        <v>0</v>
      </c>
      <c r="GO108" s="19">
        <v>0</v>
      </c>
      <c r="GP108" s="19">
        <v>0</v>
      </c>
      <c r="GQ108" s="19">
        <v>0</v>
      </c>
      <c r="GR108" s="19">
        <v>0</v>
      </c>
      <c r="GS108" s="19">
        <v>0</v>
      </c>
      <c r="GT108" s="19">
        <v>1</v>
      </c>
      <c r="GU108" s="19">
        <v>0</v>
      </c>
      <c r="GV108" s="19">
        <v>4</v>
      </c>
      <c r="GW108" s="19">
        <v>1</v>
      </c>
      <c r="GX108" s="19">
        <v>0</v>
      </c>
      <c r="GY108" s="19">
        <v>7</v>
      </c>
      <c r="GZ108" s="25" t="s">
        <v>194</v>
      </c>
      <c r="HA108" s="19">
        <v>0</v>
      </c>
      <c r="HC108" s="19">
        <v>2</v>
      </c>
      <c r="HD108" s="20" t="b">
        <f t="shared" ref="HD108:HD118" si="172">AND(BM108=1,BN108=1,BO108=1)</f>
        <v>1</v>
      </c>
      <c r="HE108" s="21" t="b">
        <f t="shared" ref="HE108:HE118" si="173">OR(BP108=1,BQ108=1)</f>
        <v>0</v>
      </c>
      <c r="HF108" s="21" t="b">
        <f t="shared" si="90"/>
        <v>1</v>
      </c>
      <c r="HG108" s="19" t="b">
        <f t="shared" si="136"/>
        <v>1</v>
      </c>
      <c r="HH108" s="20" t="b">
        <f t="shared" si="137"/>
        <v>1</v>
      </c>
      <c r="HI108" s="19" t="b">
        <f t="shared" si="138"/>
        <v>0</v>
      </c>
      <c r="HJ108" s="19" t="b">
        <f t="shared" si="139"/>
        <v>1</v>
      </c>
      <c r="HK108" s="19" t="b">
        <f t="shared" si="140"/>
        <v>1</v>
      </c>
      <c r="HL108" s="20" t="b">
        <f t="shared" si="141"/>
        <v>1</v>
      </c>
      <c r="HM108" s="19" t="b">
        <f t="shared" si="142"/>
        <v>1</v>
      </c>
      <c r="HN108" s="19" t="b">
        <f t="shared" si="143"/>
        <v>0</v>
      </c>
      <c r="HO108" s="19" t="b">
        <f t="shared" si="144"/>
        <v>0</v>
      </c>
      <c r="HP108" s="19" t="b">
        <f t="shared" si="100"/>
        <v>0</v>
      </c>
      <c r="HQ108" s="19" t="b">
        <f t="shared" si="145"/>
        <v>0</v>
      </c>
      <c r="HR108" s="19" t="b">
        <f t="shared" si="102"/>
        <v>1</v>
      </c>
      <c r="HS108" s="20" t="b">
        <f t="shared" si="146"/>
        <v>0</v>
      </c>
      <c r="HT108" s="19" t="b">
        <f t="shared" si="147"/>
        <v>0</v>
      </c>
      <c r="HU108" s="19" t="b">
        <f t="shared" si="148"/>
        <v>0</v>
      </c>
      <c r="HV108" s="19" t="b">
        <f t="shared" si="149"/>
        <v>0</v>
      </c>
      <c r="HW108" s="19" t="b">
        <f t="shared" si="107"/>
        <v>0</v>
      </c>
      <c r="HX108" s="19" t="b">
        <f t="shared" si="150"/>
        <v>0</v>
      </c>
      <c r="HY108" s="19" t="b">
        <f t="shared" si="151"/>
        <v>0</v>
      </c>
      <c r="HZ108" s="19" t="b">
        <f t="shared" si="110"/>
        <v>0</v>
      </c>
      <c r="IA108" s="20" t="b">
        <f t="shared" si="152"/>
        <v>1</v>
      </c>
      <c r="IB108" s="21" t="b">
        <f t="shared" si="112"/>
        <v>1</v>
      </c>
      <c r="IC108" s="19" t="b">
        <f t="shared" si="153"/>
        <v>0</v>
      </c>
      <c r="ID108" s="19" t="b">
        <f t="shared" si="154"/>
        <v>0</v>
      </c>
      <c r="IE108" s="19" t="b">
        <f t="shared" si="155"/>
        <v>1</v>
      </c>
      <c r="IF108" s="19" t="b">
        <f t="shared" si="116"/>
        <v>1</v>
      </c>
      <c r="IG108" s="19" t="b">
        <f t="shared" si="135"/>
        <v>0</v>
      </c>
      <c r="IH108" s="20">
        <f t="shared" si="156"/>
        <v>0</v>
      </c>
      <c r="II108" s="19">
        <f t="shared" si="157"/>
        <v>0</v>
      </c>
      <c r="IJ108" s="19">
        <f t="shared" si="158"/>
        <v>0</v>
      </c>
      <c r="IK108" s="19">
        <f t="shared" si="159"/>
        <v>0</v>
      </c>
      <c r="IL108" s="19">
        <f t="shared" si="160"/>
        <v>5</v>
      </c>
      <c r="IM108" s="19">
        <f t="shared" si="161"/>
        <v>0</v>
      </c>
      <c r="IN108" s="19">
        <f t="shared" si="162"/>
        <v>0</v>
      </c>
      <c r="IO108" s="19">
        <f t="shared" si="163"/>
        <v>0</v>
      </c>
      <c r="IP108" s="19">
        <f t="shared" si="164"/>
        <v>0</v>
      </c>
      <c r="IQ108" s="19">
        <f t="shared" si="165"/>
        <v>0</v>
      </c>
      <c r="IR108" s="19">
        <f t="shared" si="166"/>
        <v>0</v>
      </c>
      <c r="IS108" s="19">
        <f t="shared" si="167"/>
        <v>0</v>
      </c>
      <c r="IT108" s="19">
        <f t="shared" si="168"/>
        <v>0</v>
      </c>
      <c r="IU108" s="19">
        <f t="shared" si="169"/>
        <v>0</v>
      </c>
      <c r="IV108" s="19">
        <f t="shared" si="170"/>
        <v>0</v>
      </c>
      <c r="IW108" s="19">
        <f t="shared" si="171"/>
        <v>0</v>
      </c>
      <c r="IX108" s="19">
        <f t="shared" si="134"/>
        <v>5</v>
      </c>
      <c r="IY108" s="22">
        <f t="shared" si="133"/>
        <v>0.375</v>
      </c>
    </row>
    <row r="109" spans="1:259" x14ac:dyDescent="0.25">
      <c r="A109" s="18" t="b">
        <f t="shared" si="89"/>
        <v>1</v>
      </c>
      <c r="B109" s="23" t="s">
        <v>851</v>
      </c>
      <c r="C109" s="20" t="s">
        <v>195</v>
      </c>
      <c r="F109" s="19">
        <v>1981.9</v>
      </c>
      <c r="H109" s="19">
        <v>100</v>
      </c>
      <c r="I109" s="19">
        <v>1</v>
      </c>
      <c r="J109" s="19">
        <v>0</v>
      </c>
      <c r="K109" s="19">
        <v>0</v>
      </c>
      <c r="L109" s="19">
        <v>1</v>
      </c>
      <c r="M109" s="19">
        <v>0</v>
      </c>
      <c r="N109" s="19">
        <v>1</v>
      </c>
      <c r="O109" s="19">
        <v>1</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I109" s="19">
        <v>1</v>
      </c>
      <c r="AJ109" s="19">
        <v>23</v>
      </c>
      <c r="AK109" s="19">
        <v>1</v>
      </c>
      <c r="AL109" s="25" t="s">
        <v>35</v>
      </c>
      <c r="AN109" s="19">
        <v>0</v>
      </c>
      <c r="AO109" s="19">
        <v>0</v>
      </c>
      <c r="AP109" s="19">
        <v>0</v>
      </c>
      <c r="AQ109" s="19">
        <v>0</v>
      </c>
      <c r="AR109" s="19">
        <v>0</v>
      </c>
      <c r="AS109" s="19">
        <v>0</v>
      </c>
      <c r="AT109" s="19">
        <v>0</v>
      </c>
      <c r="AU109" s="19">
        <v>0</v>
      </c>
      <c r="AV109" s="19">
        <v>0</v>
      </c>
      <c r="AW109" s="19">
        <v>0</v>
      </c>
      <c r="AX109" s="19">
        <v>0</v>
      </c>
      <c r="AY109" s="19">
        <v>0</v>
      </c>
      <c r="AZ109" s="19">
        <v>0</v>
      </c>
      <c r="BA109" s="19">
        <v>0</v>
      </c>
      <c r="BB109" s="19">
        <v>0</v>
      </c>
      <c r="BC109" s="19">
        <v>0</v>
      </c>
      <c r="BD109" s="19">
        <v>0</v>
      </c>
      <c r="BE109" s="19">
        <v>0</v>
      </c>
      <c r="BF109" s="19">
        <v>0</v>
      </c>
      <c r="BL109" s="19">
        <v>2</v>
      </c>
      <c r="BM109" s="20">
        <v>1</v>
      </c>
      <c r="BN109" s="19">
        <v>1</v>
      </c>
      <c r="BO109" s="19">
        <v>1</v>
      </c>
      <c r="BP109" s="19">
        <v>0</v>
      </c>
      <c r="BQ109" s="19">
        <v>0</v>
      </c>
      <c r="BR109" s="19">
        <v>3</v>
      </c>
      <c r="BS109" s="19">
        <v>1</v>
      </c>
      <c r="BT109" s="19">
        <v>2</v>
      </c>
      <c r="BU109" s="19">
        <v>1</v>
      </c>
      <c r="BV109" s="19">
        <v>0</v>
      </c>
      <c r="BW109" s="19">
        <v>0</v>
      </c>
      <c r="BX109" s="19">
        <v>0</v>
      </c>
      <c r="BY109" s="19">
        <v>0</v>
      </c>
      <c r="BZ109" s="19">
        <v>0</v>
      </c>
      <c r="CA109" s="19">
        <v>0</v>
      </c>
      <c r="CB109" s="19">
        <v>0</v>
      </c>
      <c r="CC109" s="25" t="s">
        <v>35</v>
      </c>
      <c r="CD109" s="19">
        <v>2</v>
      </c>
      <c r="CE109" s="20">
        <v>1</v>
      </c>
      <c r="CH109" s="19">
        <v>1981.25</v>
      </c>
      <c r="CJ109" s="19">
        <v>99</v>
      </c>
      <c r="CK109" s="19">
        <v>1</v>
      </c>
      <c r="CL109" s="19">
        <v>0</v>
      </c>
      <c r="CM109" s="19">
        <v>0</v>
      </c>
      <c r="CN109" s="19">
        <v>1</v>
      </c>
      <c r="CO109" s="19">
        <v>0</v>
      </c>
      <c r="CP109" s="19">
        <v>1</v>
      </c>
      <c r="CQ109" s="19">
        <v>1</v>
      </c>
      <c r="CR109" s="19">
        <v>0</v>
      </c>
      <c r="CS109" s="19">
        <v>0</v>
      </c>
      <c r="CT109" s="19">
        <v>0</v>
      </c>
      <c r="CU109" s="19">
        <v>0</v>
      </c>
      <c r="CV109" s="19">
        <v>0</v>
      </c>
      <c r="CW109" s="19">
        <v>0</v>
      </c>
      <c r="CX109" s="19">
        <v>0</v>
      </c>
      <c r="CY109" s="19">
        <v>0</v>
      </c>
      <c r="CZ109" s="19">
        <v>0</v>
      </c>
      <c r="DA109" s="19">
        <v>0</v>
      </c>
      <c r="DB109" s="19">
        <v>0</v>
      </c>
      <c r="DC109" s="19">
        <v>0</v>
      </c>
      <c r="DD109" s="19">
        <v>0</v>
      </c>
      <c r="DE109" s="19">
        <v>0</v>
      </c>
      <c r="DF109" s="19">
        <v>0</v>
      </c>
      <c r="DG109" s="19">
        <v>0</v>
      </c>
      <c r="DH109" s="19">
        <v>0</v>
      </c>
      <c r="DI109" s="19">
        <v>0</v>
      </c>
      <c r="DK109" s="19">
        <v>1</v>
      </c>
      <c r="DL109" s="19">
        <v>23</v>
      </c>
      <c r="DM109" s="19">
        <v>0</v>
      </c>
      <c r="DN109" s="25" t="s">
        <v>35</v>
      </c>
      <c r="DP109" s="19">
        <v>0</v>
      </c>
      <c r="DQ109" s="19">
        <v>0</v>
      </c>
      <c r="DR109" s="19">
        <v>0</v>
      </c>
      <c r="DS109" s="19">
        <v>0</v>
      </c>
      <c r="DT109" s="19">
        <v>0</v>
      </c>
      <c r="DU109" s="19">
        <v>0</v>
      </c>
      <c r="DV109" s="19">
        <v>0</v>
      </c>
      <c r="DW109" s="19">
        <v>0</v>
      </c>
      <c r="DX109" s="19">
        <v>0</v>
      </c>
      <c r="DY109" s="19">
        <v>0</v>
      </c>
      <c r="DZ109" s="19">
        <v>0</v>
      </c>
      <c r="EA109" s="19">
        <v>0</v>
      </c>
      <c r="EB109" s="19">
        <v>0</v>
      </c>
      <c r="EC109" s="19">
        <v>0</v>
      </c>
      <c r="ED109" s="19">
        <v>0</v>
      </c>
      <c r="EE109" s="19">
        <v>0</v>
      </c>
      <c r="EF109" s="19">
        <v>0</v>
      </c>
      <c r="EG109" s="19">
        <v>0</v>
      </c>
      <c r="EH109" s="19">
        <v>0</v>
      </c>
      <c r="EN109" s="19">
        <v>2</v>
      </c>
      <c r="EO109" s="20">
        <v>0</v>
      </c>
      <c r="EP109" s="19">
        <v>0</v>
      </c>
      <c r="EQ109" s="19">
        <v>1</v>
      </c>
      <c r="ER109" s="19">
        <v>1</v>
      </c>
      <c r="ES109" s="19">
        <v>1</v>
      </c>
      <c r="EV109" s="19">
        <v>0</v>
      </c>
      <c r="EW109" s="19">
        <v>0</v>
      </c>
      <c r="EX109" s="19">
        <v>0</v>
      </c>
      <c r="EY109" s="19">
        <v>0</v>
      </c>
      <c r="EZ109" s="19">
        <v>0</v>
      </c>
      <c r="FA109" s="19">
        <v>1</v>
      </c>
      <c r="FB109" s="19">
        <v>1</v>
      </c>
      <c r="FC109" s="19">
        <v>0</v>
      </c>
      <c r="FD109" s="19">
        <v>0</v>
      </c>
      <c r="FE109" s="19">
        <v>0</v>
      </c>
      <c r="FF109" s="19">
        <v>1</v>
      </c>
      <c r="FG109" s="19">
        <v>0</v>
      </c>
      <c r="FH109" s="19">
        <v>1</v>
      </c>
      <c r="FI109" s="19">
        <v>1</v>
      </c>
      <c r="FJ109" s="19">
        <v>1</v>
      </c>
      <c r="FK109" s="19">
        <v>1</v>
      </c>
      <c r="FL109" s="19">
        <v>1</v>
      </c>
      <c r="FM109" s="19">
        <v>0</v>
      </c>
      <c r="FN109" s="19">
        <v>0</v>
      </c>
      <c r="FO109" s="19">
        <v>1</v>
      </c>
      <c r="FP109" s="19">
        <v>1</v>
      </c>
      <c r="FQ109" s="19">
        <v>1</v>
      </c>
      <c r="FR109" s="19">
        <v>0</v>
      </c>
      <c r="FT109" s="25" t="s">
        <v>35</v>
      </c>
      <c r="FU109" s="19">
        <v>2</v>
      </c>
      <c r="FV109" s="20">
        <v>3</v>
      </c>
      <c r="FW109" s="19">
        <v>1</v>
      </c>
      <c r="FX109" s="19">
        <v>2</v>
      </c>
      <c r="GB109" s="19">
        <v>1</v>
      </c>
      <c r="GC109" s="19">
        <v>1</v>
      </c>
      <c r="GD109" s="19">
        <v>0</v>
      </c>
      <c r="GE109" s="19">
        <v>1</v>
      </c>
      <c r="GF109" s="19">
        <v>1</v>
      </c>
      <c r="GG109" s="19">
        <v>1</v>
      </c>
      <c r="GH109" s="19">
        <v>1</v>
      </c>
      <c r="GI109" s="19">
        <v>1</v>
      </c>
      <c r="GJ109" s="19">
        <v>0</v>
      </c>
      <c r="GK109" s="19">
        <v>1</v>
      </c>
      <c r="GL109" s="19">
        <v>1</v>
      </c>
      <c r="GM109" s="19">
        <v>1</v>
      </c>
      <c r="GN109" s="19">
        <v>0</v>
      </c>
      <c r="GO109" s="19">
        <v>0</v>
      </c>
      <c r="GP109" s="19">
        <v>0</v>
      </c>
      <c r="GQ109" s="19">
        <v>0</v>
      </c>
      <c r="GR109" s="19">
        <v>0</v>
      </c>
      <c r="GS109" s="19">
        <v>0</v>
      </c>
      <c r="GT109" s="19">
        <v>1</v>
      </c>
      <c r="GU109" s="19">
        <v>0</v>
      </c>
      <c r="GV109" s="19">
        <v>1</v>
      </c>
      <c r="GW109" s="19">
        <v>1</v>
      </c>
      <c r="GX109" s="19">
        <v>1</v>
      </c>
      <c r="GY109" s="19">
        <v>7</v>
      </c>
      <c r="GZ109" s="25" t="s">
        <v>196</v>
      </c>
      <c r="HA109" s="19">
        <v>0</v>
      </c>
      <c r="HC109" s="19">
        <v>2</v>
      </c>
      <c r="HD109" s="20" t="b">
        <f t="shared" si="172"/>
        <v>1</v>
      </c>
      <c r="HE109" s="21" t="b">
        <f t="shared" si="173"/>
        <v>0</v>
      </c>
      <c r="HF109" s="21" t="b">
        <f t="shared" si="90"/>
        <v>1</v>
      </c>
      <c r="HG109" s="19" t="b">
        <f t="shared" si="136"/>
        <v>0</v>
      </c>
      <c r="HH109" s="20" t="b">
        <f t="shared" si="137"/>
        <v>0</v>
      </c>
      <c r="HI109" s="19" t="b">
        <f t="shared" si="138"/>
        <v>0</v>
      </c>
      <c r="HJ109" s="19" t="b">
        <f t="shared" si="139"/>
        <v>1</v>
      </c>
      <c r="HK109" s="19" t="b">
        <f t="shared" si="140"/>
        <v>0</v>
      </c>
      <c r="HL109" s="20" t="b">
        <f t="shared" si="141"/>
        <v>1</v>
      </c>
      <c r="HM109" s="19" t="b">
        <f t="shared" si="142"/>
        <v>1</v>
      </c>
      <c r="HN109" s="19" t="b">
        <f t="shared" si="143"/>
        <v>0</v>
      </c>
      <c r="HO109" s="19" t="b">
        <f t="shared" si="144"/>
        <v>0</v>
      </c>
      <c r="HP109" s="19" t="b">
        <f t="shared" si="100"/>
        <v>0</v>
      </c>
      <c r="HQ109" s="19" t="b">
        <f t="shared" si="145"/>
        <v>0</v>
      </c>
      <c r="HR109" s="19" t="b">
        <f t="shared" si="102"/>
        <v>1</v>
      </c>
      <c r="HS109" s="20" t="b">
        <f t="shared" si="146"/>
        <v>0</v>
      </c>
      <c r="HT109" s="19" t="b">
        <f t="shared" si="147"/>
        <v>0</v>
      </c>
      <c r="HU109" s="19" t="b">
        <f t="shared" si="148"/>
        <v>0</v>
      </c>
      <c r="HV109" s="19" t="b">
        <f t="shared" si="149"/>
        <v>0</v>
      </c>
      <c r="HW109" s="19" t="b">
        <f t="shared" si="107"/>
        <v>0</v>
      </c>
      <c r="HX109" s="19" t="b">
        <f t="shared" si="150"/>
        <v>0</v>
      </c>
      <c r="HY109" s="19" t="b">
        <f t="shared" si="151"/>
        <v>0</v>
      </c>
      <c r="HZ109" s="19" t="b">
        <f t="shared" si="110"/>
        <v>0</v>
      </c>
      <c r="IA109" s="20" t="b">
        <f t="shared" si="152"/>
        <v>1</v>
      </c>
      <c r="IB109" s="21" t="b">
        <f t="shared" si="112"/>
        <v>1</v>
      </c>
      <c r="IC109" s="19" t="b">
        <f t="shared" si="153"/>
        <v>0</v>
      </c>
      <c r="ID109" s="19" t="b">
        <f t="shared" si="154"/>
        <v>1</v>
      </c>
      <c r="IE109" s="19" t="b">
        <f t="shared" si="155"/>
        <v>1</v>
      </c>
      <c r="IF109" s="19" t="b">
        <f t="shared" si="116"/>
        <v>1</v>
      </c>
      <c r="IG109" s="19" t="b">
        <f t="shared" si="135"/>
        <v>0</v>
      </c>
      <c r="IH109" s="20">
        <f t="shared" si="156"/>
        <v>0</v>
      </c>
      <c r="II109" s="19">
        <f t="shared" si="157"/>
        <v>0</v>
      </c>
      <c r="IJ109" s="19">
        <f t="shared" si="158"/>
        <v>0</v>
      </c>
      <c r="IK109" s="19">
        <f t="shared" si="159"/>
        <v>0</v>
      </c>
      <c r="IL109" s="19">
        <f t="shared" si="160"/>
        <v>0</v>
      </c>
      <c r="IM109" s="19">
        <f t="shared" si="161"/>
        <v>0</v>
      </c>
      <c r="IN109" s="19">
        <f t="shared" si="162"/>
        <v>0</v>
      </c>
      <c r="IO109" s="19">
        <f t="shared" si="163"/>
        <v>0</v>
      </c>
      <c r="IP109" s="19">
        <f t="shared" si="164"/>
        <v>0</v>
      </c>
      <c r="IQ109" s="19">
        <f t="shared" si="165"/>
        <v>0</v>
      </c>
      <c r="IR109" s="19">
        <f t="shared" si="166"/>
        <v>0</v>
      </c>
      <c r="IS109" s="19">
        <f t="shared" si="167"/>
        <v>0</v>
      </c>
      <c r="IT109" s="19">
        <f t="shared" si="168"/>
        <v>0</v>
      </c>
      <c r="IU109" s="19">
        <f t="shared" si="169"/>
        <v>14</v>
      </c>
      <c r="IV109" s="19">
        <f t="shared" si="170"/>
        <v>0</v>
      </c>
      <c r="IW109" s="19">
        <f t="shared" si="171"/>
        <v>0</v>
      </c>
      <c r="IX109" s="19">
        <f t="shared" si="134"/>
        <v>14</v>
      </c>
      <c r="IY109" s="22">
        <f t="shared" si="133"/>
        <v>0.66176470588235292</v>
      </c>
    </row>
    <row r="110" spans="1:259" x14ac:dyDescent="0.25">
      <c r="A110" s="18" t="b">
        <f t="shared" si="89"/>
        <v>1</v>
      </c>
      <c r="B110" s="23" t="s">
        <v>851</v>
      </c>
      <c r="C110" s="20" t="s">
        <v>197</v>
      </c>
      <c r="F110" s="19">
        <v>1981.14</v>
      </c>
      <c r="H110" s="19">
        <v>100</v>
      </c>
      <c r="I110" s="19">
        <v>1</v>
      </c>
      <c r="J110" s="19">
        <v>0</v>
      </c>
      <c r="K110" s="19">
        <v>0</v>
      </c>
      <c r="L110" s="19">
        <v>1</v>
      </c>
      <c r="M110" s="19">
        <v>0</v>
      </c>
      <c r="N110" s="19">
        <v>1</v>
      </c>
      <c r="O110" s="19">
        <v>1</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I110" s="19">
        <v>1</v>
      </c>
      <c r="AJ110" s="19">
        <v>66</v>
      </c>
      <c r="AK110" s="19">
        <v>1</v>
      </c>
      <c r="AL110" s="25" t="s">
        <v>35</v>
      </c>
      <c r="AN110" s="19">
        <v>0</v>
      </c>
      <c r="AO110" s="19">
        <v>0</v>
      </c>
      <c r="AP110" s="19">
        <v>0</v>
      </c>
      <c r="AQ110" s="19">
        <v>0</v>
      </c>
      <c r="AR110" s="19">
        <v>0</v>
      </c>
      <c r="AS110" s="19">
        <v>0</v>
      </c>
      <c r="AT110" s="19">
        <v>0</v>
      </c>
      <c r="AU110" s="19">
        <v>0</v>
      </c>
      <c r="AV110" s="19">
        <v>0</v>
      </c>
      <c r="AW110" s="19">
        <v>0</v>
      </c>
      <c r="AX110" s="19">
        <v>0</v>
      </c>
      <c r="AY110" s="19">
        <v>0</v>
      </c>
      <c r="AZ110" s="19">
        <v>0</v>
      </c>
      <c r="BA110" s="19">
        <v>0</v>
      </c>
      <c r="BB110" s="19">
        <v>0</v>
      </c>
      <c r="BC110" s="19">
        <v>0</v>
      </c>
      <c r="BD110" s="19">
        <v>0</v>
      </c>
      <c r="BE110" s="19">
        <v>0</v>
      </c>
      <c r="BF110" s="19">
        <v>0</v>
      </c>
      <c r="BL110" s="19">
        <v>2</v>
      </c>
      <c r="BM110" s="20">
        <v>1</v>
      </c>
      <c r="BN110" s="19">
        <v>1</v>
      </c>
      <c r="BO110" s="19">
        <v>1</v>
      </c>
      <c r="BP110" s="19">
        <v>0</v>
      </c>
      <c r="BQ110" s="19">
        <v>0</v>
      </c>
      <c r="BR110" s="19">
        <v>2</v>
      </c>
      <c r="BS110" s="19">
        <v>1</v>
      </c>
      <c r="BT110" s="19">
        <v>2</v>
      </c>
      <c r="BU110" s="19">
        <v>1</v>
      </c>
      <c r="BV110" s="19">
        <v>0</v>
      </c>
      <c r="BW110" s="19">
        <v>0</v>
      </c>
      <c r="BX110" s="19">
        <v>0</v>
      </c>
      <c r="BY110" s="19">
        <v>0</v>
      </c>
      <c r="BZ110" s="19">
        <v>0</v>
      </c>
      <c r="CA110" s="19">
        <v>0</v>
      </c>
      <c r="CB110" s="19">
        <v>0</v>
      </c>
      <c r="CC110" s="25" t="s">
        <v>35</v>
      </c>
      <c r="CD110" s="19">
        <v>2</v>
      </c>
      <c r="CE110" s="20">
        <v>1</v>
      </c>
      <c r="CH110" s="19">
        <v>1981.26</v>
      </c>
      <c r="CJ110" s="19">
        <v>100</v>
      </c>
      <c r="CK110" s="19">
        <v>1</v>
      </c>
      <c r="CL110" s="19">
        <v>0</v>
      </c>
      <c r="CM110" s="19">
        <v>0</v>
      </c>
      <c r="CN110" s="19">
        <v>1</v>
      </c>
      <c r="CO110" s="19">
        <v>0</v>
      </c>
      <c r="CP110" s="19">
        <v>1</v>
      </c>
      <c r="CQ110" s="19">
        <v>1</v>
      </c>
      <c r="CR110" s="19">
        <v>0</v>
      </c>
      <c r="CS110" s="19">
        <v>0</v>
      </c>
      <c r="CT110" s="19">
        <v>0</v>
      </c>
      <c r="CU110" s="19">
        <v>0</v>
      </c>
      <c r="CV110" s="19">
        <v>0</v>
      </c>
      <c r="CW110" s="19">
        <v>0</v>
      </c>
      <c r="CX110" s="19">
        <v>0</v>
      </c>
      <c r="CY110" s="19">
        <v>0</v>
      </c>
      <c r="CZ110" s="19">
        <v>0</v>
      </c>
      <c r="DA110" s="19">
        <v>0</v>
      </c>
      <c r="DB110" s="19">
        <v>0</v>
      </c>
      <c r="DC110" s="19">
        <v>0</v>
      </c>
      <c r="DD110" s="19">
        <v>0</v>
      </c>
      <c r="DE110" s="19">
        <v>0</v>
      </c>
      <c r="DF110" s="19">
        <v>0</v>
      </c>
      <c r="DG110" s="19">
        <v>0</v>
      </c>
      <c r="DH110" s="19">
        <v>0</v>
      </c>
      <c r="DI110" s="19">
        <v>0</v>
      </c>
      <c r="DK110" s="19">
        <v>1</v>
      </c>
      <c r="DL110" s="19">
        <v>66</v>
      </c>
      <c r="DM110" s="19">
        <v>1</v>
      </c>
      <c r="DN110" s="25" t="s">
        <v>35</v>
      </c>
      <c r="DP110" s="19">
        <v>0</v>
      </c>
      <c r="DQ110" s="19">
        <v>0</v>
      </c>
      <c r="DR110" s="19">
        <v>0</v>
      </c>
      <c r="DS110" s="19">
        <v>0</v>
      </c>
      <c r="DT110" s="19">
        <v>0</v>
      </c>
      <c r="DU110" s="19">
        <v>0</v>
      </c>
      <c r="DV110" s="19">
        <v>0</v>
      </c>
      <c r="DW110" s="19">
        <v>0</v>
      </c>
      <c r="DX110" s="19">
        <v>0</v>
      </c>
      <c r="DY110" s="19">
        <v>0</v>
      </c>
      <c r="DZ110" s="19">
        <v>0</v>
      </c>
      <c r="EA110" s="19">
        <v>0</v>
      </c>
      <c r="EB110" s="19">
        <v>0</v>
      </c>
      <c r="EC110" s="19">
        <v>0</v>
      </c>
      <c r="ED110" s="19">
        <v>0</v>
      </c>
      <c r="EE110" s="19">
        <v>0</v>
      </c>
      <c r="EF110" s="19">
        <v>0</v>
      </c>
      <c r="EG110" s="19">
        <v>0</v>
      </c>
      <c r="EH110" s="19">
        <v>0</v>
      </c>
      <c r="EN110" s="19">
        <v>2</v>
      </c>
      <c r="EO110" s="20">
        <v>0</v>
      </c>
      <c r="EP110" s="19">
        <v>0</v>
      </c>
      <c r="EQ110" s="19">
        <v>0</v>
      </c>
      <c r="ER110" s="19">
        <v>0</v>
      </c>
      <c r="EV110" s="19">
        <v>0</v>
      </c>
      <c r="EW110" s="19">
        <v>0</v>
      </c>
      <c r="EX110" s="19">
        <v>0</v>
      </c>
      <c r="EY110" s="19">
        <v>0</v>
      </c>
      <c r="EZ110" s="19">
        <v>0</v>
      </c>
      <c r="FA110" s="19">
        <v>0</v>
      </c>
      <c r="FB110" s="19">
        <v>0</v>
      </c>
      <c r="FC110" s="19">
        <v>0</v>
      </c>
      <c r="FD110" s="19">
        <v>0</v>
      </c>
      <c r="FE110" s="19">
        <v>0</v>
      </c>
      <c r="FF110" s="19">
        <v>1</v>
      </c>
      <c r="FG110" s="19">
        <v>0</v>
      </c>
      <c r="FH110" s="19">
        <v>1</v>
      </c>
      <c r="FI110" s="19">
        <v>1</v>
      </c>
      <c r="FJ110" s="19">
        <v>0</v>
      </c>
      <c r="FK110" s="19">
        <v>0</v>
      </c>
      <c r="FO110" s="19">
        <v>0</v>
      </c>
      <c r="FR110" s="19">
        <v>0</v>
      </c>
      <c r="FT110" s="25" t="s">
        <v>35</v>
      </c>
      <c r="FU110" s="19">
        <v>2</v>
      </c>
      <c r="FV110" s="20">
        <v>3</v>
      </c>
      <c r="FW110" s="19">
        <v>0</v>
      </c>
      <c r="GA110" s="19">
        <v>0</v>
      </c>
      <c r="GB110" s="19">
        <v>1</v>
      </c>
      <c r="GC110" s="19">
        <v>1</v>
      </c>
      <c r="GD110" s="19">
        <v>0</v>
      </c>
      <c r="GE110" s="19">
        <v>1</v>
      </c>
      <c r="GF110" s="19">
        <v>1</v>
      </c>
      <c r="GG110" s="19">
        <v>1</v>
      </c>
      <c r="GH110" s="19">
        <v>1</v>
      </c>
      <c r="GI110" s="19">
        <v>1</v>
      </c>
      <c r="GJ110" s="19">
        <v>0</v>
      </c>
      <c r="GK110" s="19">
        <v>1</v>
      </c>
      <c r="GL110" s="19">
        <v>0</v>
      </c>
      <c r="GM110" s="19">
        <v>1</v>
      </c>
      <c r="GN110" s="19">
        <v>0</v>
      </c>
      <c r="GO110" s="19">
        <v>0</v>
      </c>
      <c r="GP110" s="19">
        <v>0</v>
      </c>
      <c r="GQ110" s="19">
        <v>0</v>
      </c>
      <c r="GR110" s="19">
        <v>0</v>
      </c>
      <c r="GS110" s="19">
        <v>0</v>
      </c>
      <c r="GT110" s="19">
        <v>0</v>
      </c>
      <c r="GU110" s="19">
        <v>0</v>
      </c>
      <c r="GV110" s="19">
        <v>2</v>
      </c>
      <c r="GW110" s="19">
        <v>1</v>
      </c>
      <c r="GX110" s="19">
        <v>1</v>
      </c>
      <c r="GY110" s="19">
        <v>4</v>
      </c>
      <c r="GZ110" s="25" t="s">
        <v>198</v>
      </c>
      <c r="HA110" s="19">
        <v>0</v>
      </c>
      <c r="HC110" s="19">
        <v>2</v>
      </c>
      <c r="HD110" s="20" t="b">
        <f t="shared" si="172"/>
        <v>1</v>
      </c>
      <c r="HE110" s="21" t="b">
        <f t="shared" si="173"/>
        <v>0</v>
      </c>
      <c r="HF110" s="21" t="b">
        <f t="shared" si="90"/>
        <v>1</v>
      </c>
      <c r="HG110" s="19" t="b">
        <f t="shared" si="136"/>
        <v>0</v>
      </c>
      <c r="HH110" s="20" t="b">
        <f t="shared" si="137"/>
        <v>0</v>
      </c>
      <c r="HI110" s="19" t="b">
        <f t="shared" si="138"/>
        <v>0</v>
      </c>
      <c r="HJ110" s="19" t="b">
        <f t="shared" si="139"/>
        <v>1</v>
      </c>
      <c r="HK110" s="19" t="b">
        <f t="shared" si="140"/>
        <v>0</v>
      </c>
      <c r="HL110" s="20" t="b">
        <f t="shared" si="141"/>
        <v>1</v>
      </c>
      <c r="HM110" s="19" t="b">
        <f t="shared" si="142"/>
        <v>1</v>
      </c>
      <c r="HN110" s="19" t="b">
        <f t="shared" si="143"/>
        <v>0</v>
      </c>
      <c r="HO110" s="19" t="b">
        <f t="shared" si="144"/>
        <v>0</v>
      </c>
      <c r="HP110" s="19" t="b">
        <f t="shared" si="100"/>
        <v>0</v>
      </c>
      <c r="HQ110" s="19" t="b">
        <f t="shared" si="145"/>
        <v>0</v>
      </c>
      <c r="HR110" s="19" t="b">
        <f t="shared" si="102"/>
        <v>1</v>
      </c>
      <c r="HS110" s="20" t="b">
        <f t="shared" si="146"/>
        <v>0</v>
      </c>
      <c r="HT110" s="19" t="b">
        <f t="shared" si="147"/>
        <v>0</v>
      </c>
      <c r="HU110" s="19" t="b">
        <f t="shared" si="148"/>
        <v>0</v>
      </c>
      <c r="HV110" s="19" t="b">
        <f t="shared" si="149"/>
        <v>0</v>
      </c>
      <c r="HW110" s="19" t="b">
        <f t="shared" si="107"/>
        <v>0</v>
      </c>
      <c r="HX110" s="19" t="b">
        <f t="shared" si="150"/>
        <v>0</v>
      </c>
      <c r="HY110" s="19" t="b">
        <f t="shared" si="151"/>
        <v>0</v>
      </c>
      <c r="HZ110" s="19" t="b">
        <f t="shared" si="110"/>
        <v>0</v>
      </c>
      <c r="IA110" s="20" t="b">
        <f t="shared" si="152"/>
        <v>1</v>
      </c>
      <c r="IB110" s="21" t="b">
        <f t="shared" si="112"/>
        <v>1</v>
      </c>
      <c r="IC110" s="19" t="b">
        <f t="shared" si="153"/>
        <v>0</v>
      </c>
      <c r="ID110" s="19" t="b">
        <f t="shared" si="154"/>
        <v>1</v>
      </c>
      <c r="IE110" s="19" t="b">
        <f t="shared" si="155"/>
        <v>0</v>
      </c>
      <c r="IF110" s="19" t="b">
        <f t="shared" si="116"/>
        <v>1</v>
      </c>
      <c r="IG110" s="19" t="b">
        <f t="shared" si="135"/>
        <v>0</v>
      </c>
      <c r="IH110" s="20">
        <f t="shared" si="156"/>
        <v>0</v>
      </c>
      <c r="II110" s="19">
        <f t="shared" si="157"/>
        <v>0</v>
      </c>
      <c r="IJ110" s="19">
        <f t="shared" si="158"/>
        <v>0</v>
      </c>
      <c r="IK110" s="19">
        <f t="shared" si="159"/>
        <v>0</v>
      </c>
      <c r="IL110" s="19">
        <f t="shared" si="160"/>
        <v>0</v>
      </c>
      <c r="IM110" s="19">
        <f t="shared" si="161"/>
        <v>0</v>
      </c>
      <c r="IN110" s="19">
        <f t="shared" si="162"/>
        <v>0</v>
      </c>
      <c r="IO110" s="19">
        <f t="shared" si="163"/>
        <v>0</v>
      </c>
      <c r="IP110" s="19">
        <f t="shared" si="164"/>
        <v>0</v>
      </c>
      <c r="IQ110" s="19">
        <f t="shared" si="165"/>
        <v>0</v>
      </c>
      <c r="IR110" s="19">
        <f t="shared" si="166"/>
        <v>0</v>
      </c>
      <c r="IS110" s="19">
        <f t="shared" si="167"/>
        <v>0</v>
      </c>
      <c r="IT110" s="19">
        <f t="shared" si="168"/>
        <v>0</v>
      </c>
      <c r="IU110" s="19">
        <f t="shared" si="169"/>
        <v>14</v>
      </c>
      <c r="IV110" s="19">
        <f t="shared" si="170"/>
        <v>0</v>
      </c>
      <c r="IW110" s="19">
        <f t="shared" si="171"/>
        <v>0</v>
      </c>
      <c r="IX110" s="19">
        <f t="shared" si="134"/>
        <v>14</v>
      </c>
      <c r="IY110" s="22">
        <f t="shared" si="133"/>
        <v>0.66176470588235292</v>
      </c>
    </row>
    <row r="111" spans="1:259" x14ac:dyDescent="0.25">
      <c r="A111" s="18" t="b">
        <f t="shared" si="89"/>
        <v>1</v>
      </c>
      <c r="B111" s="23" t="s">
        <v>851</v>
      </c>
      <c r="C111" s="20" t="s">
        <v>199</v>
      </c>
      <c r="F111" s="19">
        <v>1981.29</v>
      </c>
      <c r="H111" s="19">
        <v>100</v>
      </c>
      <c r="I111" s="19">
        <v>1</v>
      </c>
      <c r="J111" s="19">
        <v>1</v>
      </c>
      <c r="K111" s="19">
        <v>0</v>
      </c>
      <c r="L111" s="19">
        <v>1</v>
      </c>
      <c r="M111" s="19">
        <v>0</v>
      </c>
      <c r="N111" s="19">
        <v>1</v>
      </c>
      <c r="O111" s="19">
        <v>1</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I111" s="19">
        <v>0</v>
      </c>
      <c r="AK111" s="19">
        <v>0</v>
      </c>
      <c r="AL111" s="25" t="s">
        <v>35</v>
      </c>
      <c r="AN111" s="19">
        <v>0</v>
      </c>
      <c r="AO111" s="19">
        <v>0</v>
      </c>
      <c r="AP111" s="19">
        <v>0</v>
      </c>
      <c r="AQ111" s="19">
        <v>0</v>
      </c>
      <c r="AR111" s="19">
        <v>0</v>
      </c>
      <c r="AS111" s="19">
        <v>0</v>
      </c>
      <c r="AT111" s="19">
        <v>0</v>
      </c>
      <c r="AU111" s="19">
        <v>0</v>
      </c>
      <c r="AV111" s="19">
        <v>0</v>
      </c>
      <c r="AW111" s="19">
        <v>0</v>
      </c>
      <c r="AX111" s="19">
        <v>0</v>
      </c>
      <c r="AY111" s="19">
        <v>0</v>
      </c>
      <c r="AZ111" s="19">
        <v>0</v>
      </c>
      <c r="BA111" s="19">
        <v>0</v>
      </c>
      <c r="BB111" s="19">
        <v>0</v>
      </c>
      <c r="BC111" s="19">
        <v>0</v>
      </c>
      <c r="BD111" s="19">
        <v>0</v>
      </c>
      <c r="BE111" s="19">
        <v>0</v>
      </c>
      <c r="BF111" s="19">
        <v>0</v>
      </c>
      <c r="BL111" s="19">
        <v>2</v>
      </c>
      <c r="BM111" s="20">
        <v>1</v>
      </c>
      <c r="BN111" s="19">
        <v>1</v>
      </c>
      <c r="BO111" s="19">
        <v>1</v>
      </c>
      <c r="BP111" s="19">
        <v>0</v>
      </c>
      <c r="BQ111" s="19">
        <v>0</v>
      </c>
      <c r="BR111" s="19">
        <v>1</v>
      </c>
      <c r="BS111" s="19">
        <v>1</v>
      </c>
      <c r="BT111" s="19">
        <v>3</v>
      </c>
      <c r="BU111" s="19">
        <v>3</v>
      </c>
      <c r="BV111" s="19">
        <v>0</v>
      </c>
      <c r="BW111" s="19">
        <v>0</v>
      </c>
      <c r="BX111" s="19">
        <v>0</v>
      </c>
      <c r="BY111" s="19">
        <v>0</v>
      </c>
      <c r="BZ111" s="19">
        <v>0</v>
      </c>
      <c r="CA111" s="19">
        <v>0</v>
      </c>
      <c r="CB111" s="19">
        <v>1</v>
      </c>
      <c r="CC111" s="25" t="s">
        <v>35</v>
      </c>
      <c r="CD111" s="19">
        <v>2</v>
      </c>
      <c r="CE111" s="20">
        <v>1</v>
      </c>
      <c r="CH111" s="19">
        <v>1981.25</v>
      </c>
      <c r="CJ111" s="19">
        <v>90</v>
      </c>
      <c r="CK111" s="19">
        <v>1</v>
      </c>
      <c r="CL111" s="19">
        <v>1</v>
      </c>
      <c r="CM111" s="19">
        <v>0</v>
      </c>
      <c r="CN111" s="19">
        <v>1</v>
      </c>
      <c r="CO111" s="19">
        <v>0</v>
      </c>
      <c r="CP111" s="19">
        <v>1</v>
      </c>
      <c r="CQ111" s="19">
        <v>1</v>
      </c>
      <c r="CR111" s="19">
        <v>0</v>
      </c>
      <c r="CS111" s="19">
        <v>0</v>
      </c>
      <c r="CT111" s="19">
        <v>0</v>
      </c>
      <c r="CU111" s="19">
        <v>0</v>
      </c>
      <c r="CV111" s="19">
        <v>0</v>
      </c>
      <c r="CW111" s="19">
        <v>0</v>
      </c>
      <c r="CX111" s="19">
        <v>0</v>
      </c>
      <c r="CY111" s="19">
        <v>0</v>
      </c>
      <c r="CZ111" s="19">
        <v>0</v>
      </c>
      <c r="DA111" s="19">
        <v>0</v>
      </c>
      <c r="DB111" s="19">
        <v>0</v>
      </c>
      <c r="DC111" s="19">
        <v>0</v>
      </c>
      <c r="DD111" s="19">
        <v>0</v>
      </c>
      <c r="DE111" s="19">
        <v>0</v>
      </c>
      <c r="DF111" s="19">
        <v>0</v>
      </c>
      <c r="DG111" s="19">
        <v>0</v>
      </c>
      <c r="DH111" s="19">
        <v>0</v>
      </c>
      <c r="DI111" s="19">
        <v>0</v>
      </c>
      <c r="DK111" s="19">
        <v>1</v>
      </c>
      <c r="DL111" s="19">
        <v>77</v>
      </c>
      <c r="DM111" s="19">
        <v>0</v>
      </c>
      <c r="DN111" s="25" t="s">
        <v>35</v>
      </c>
      <c r="DP111" s="19">
        <v>0</v>
      </c>
      <c r="DQ111" s="19">
        <v>0</v>
      </c>
      <c r="DR111" s="19">
        <v>0</v>
      </c>
      <c r="DS111" s="19">
        <v>0</v>
      </c>
      <c r="DT111" s="19">
        <v>0</v>
      </c>
      <c r="DU111" s="19">
        <v>0</v>
      </c>
      <c r="DV111" s="19">
        <v>0</v>
      </c>
      <c r="DW111" s="19">
        <v>0</v>
      </c>
      <c r="DX111" s="19">
        <v>0</v>
      </c>
      <c r="DY111" s="19">
        <v>0</v>
      </c>
      <c r="DZ111" s="19">
        <v>0</v>
      </c>
      <c r="EA111" s="19">
        <v>0</v>
      </c>
      <c r="EB111" s="19">
        <v>0</v>
      </c>
      <c r="EC111" s="19">
        <v>0</v>
      </c>
      <c r="ED111" s="19">
        <v>0</v>
      </c>
      <c r="EE111" s="19">
        <v>0</v>
      </c>
      <c r="EF111" s="19">
        <v>0</v>
      </c>
      <c r="EG111" s="19">
        <v>0</v>
      </c>
      <c r="EH111" s="19">
        <v>0</v>
      </c>
      <c r="EN111" s="19">
        <v>2</v>
      </c>
      <c r="EO111" s="20">
        <v>1</v>
      </c>
      <c r="EP111" s="19">
        <v>1</v>
      </c>
      <c r="EQ111" s="19">
        <v>0</v>
      </c>
      <c r="ER111" s="19">
        <v>1</v>
      </c>
      <c r="ES111" s="19">
        <v>0</v>
      </c>
      <c r="ET111" s="19">
        <v>1</v>
      </c>
      <c r="EU111" s="19">
        <v>1</v>
      </c>
      <c r="EV111" s="19">
        <v>0</v>
      </c>
      <c r="EW111" s="19">
        <v>0</v>
      </c>
      <c r="EX111" s="19">
        <v>0</v>
      </c>
      <c r="EY111" s="19">
        <v>0</v>
      </c>
      <c r="EZ111" s="19">
        <v>0</v>
      </c>
      <c r="FA111" s="19">
        <v>0</v>
      </c>
      <c r="FB111" s="19">
        <v>0</v>
      </c>
      <c r="FC111" s="19">
        <v>0</v>
      </c>
      <c r="FD111" s="19">
        <v>0</v>
      </c>
      <c r="FE111" s="19">
        <v>0</v>
      </c>
      <c r="FF111" s="19">
        <v>1</v>
      </c>
      <c r="FG111" s="19">
        <v>0</v>
      </c>
      <c r="FH111" s="19">
        <v>1</v>
      </c>
      <c r="FI111" s="19">
        <v>1</v>
      </c>
      <c r="FJ111" s="19">
        <v>1</v>
      </c>
      <c r="FK111" s="19">
        <v>0</v>
      </c>
      <c r="FO111" s="19">
        <v>1</v>
      </c>
      <c r="FP111" s="19">
        <v>1</v>
      </c>
      <c r="FQ111" s="19">
        <v>2</v>
      </c>
      <c r="FR111" s="19">
        <v>1</v>
      </c>
      <c r="FS111" s="25" t="s">
        <v>200</v>
      </c>
      <c r="FT111" s="25" t="s">
        <v>35</v>
      </c>
      <c r="FU111" s="19">
        <v>2</v>
      </c>
      <c r="FV111" s="20">
        <v>3</v>
      </c>
      <c r="FW111" s="19">
        <v>1</v>
      </c>
      <c r="FX111" s="19">
        <v>3</v>
      </c>
      <c r="GA111" s="19">
        <v>0</v>
      </c>
      <c r="GB111" s="19">
        <v>1</v>
      </c>
      <c r="GC111" s="19">
        <v>0</v>
      </c>
      <c r="GD111" s="19">
        <v>0</v>
      </c>
      <c r="GE111" s="19">
        <v>1</v>
      </c>
      <c r="GF111" s="19">
        <v>1</v>
      </c>
      <c r="GG111" s="19">
        <v>1</v>
      </c>
      <c r="GH111" s="19">
        <v>0</v>
      </c>
      <c r="GI111" s="19">
        <v>0</v>
      </c>
      <c r="GJ111" s="19">
        <v>0</v>
      </c>
      <c r="GK111" s="19">
        <v>1</v>
      </c>
      <c r="GL111" s="19">
        <v>0</v>
      </c>
      <c r="GM111" s="19">
        <v>0</v>
      </c>
      <c r="GN111" s="19">
        <v>0</v>
      </c>
      <c r="GO111" s="19">
        <v>0</v>
      </c>
      <c r="GP111" s="19">
        <v>0</v>
      </c>
      <c r="GQ111" s="19">
        <v>0</v>
      </c>
      <c r="GR111" s="19">
        <v>0</v>
      </c>
      <c r="GS111" s="19">
        <v>0</v>
      </c>
      <c r="GT111" s="19">
        <v>1</v>
      </c>
      <c r="GU111" s="19">
        <v>0</v>
      </c>
      <c r="GV111" s="19">
        <v>1</v>
      </c>
      <c r="GW111" s="19">
        <v>1</v>
      </c>
      <c r="GX111" s="19">
        <v>1</v>
      </c>
      <c r="GY111" s="19">
        <v>1</v>
      </c>
      <c r="GZ111" s="25" t="s">
        <v>201</v>
      </c>
      <c r="HA111" s="19">
        <v>0</v>
      </c>
      <c r="HC111" s="19">
        <v>2</v>
      </c>
      <c r="HD111" s="20" t="b">
        <f t="shared" si="172"/>
        <v>1</v>
      </c>
      <c r="HE111" s="21" t="b">
        <f t="shared" si="173"/>
        <v>0</v>
      </c>
      <c r="HF111" s="21" t="b">
        <f t="shared" si="90"/>
        <v>1</v>
      </c>
      <c r="HG111" s="19" t="b">
        <f t="shared" si="136"/>
        <v>1</v>
      </c>
      <c r="HH111" s="20" t="b">
        <f t="shared" si="137"/>
        <v>1</v>
      </c>
      <c r="HI111" s="19" t="b">
        <f t="shared" si="138"/>
        <v>0</v>
      </c>
      <c r="HJ111" s="19" t="b">
        <f t="shared" si="139"/>
        <v>1</v>
      </c>
      <c r="HK111" s="19" t="b">
        <f t="shared" si="140"/>
        <v>0</v>
      </c>
      <c r="HL111" s="20" t="b">
        <f t="shared" si="141"/>
        <v>1</v>
      </c>
      <c r="HM111" s="19" t="b">
        <f t="shared" si="142"/>
        <v>0</v>
      </c>
      <c r="HN111" s="19" t="b">
        <f t="shared" si="143"/>
        <v>0</v>
      </c>
      <c r="HO111" s="19" t="b">
        <f t="shared" si="144"/>
        <v>1</v>
      </c>
      <c r="HP111" s="19" t="b">
        <f t="shared" si="100"/>
        <v>1</v>
      </c>
      <c r="HQ111" s="19" t="b">
        <f t="shared" si="145"/>
        <v>0</v>
      </c>
      <c r="HR111" s="19" t="b">
        <f t="shared" si="102"/>
        <v>1</v>
      </c>
      <c r="HS111" s="20" t="b">
        <f t="shared" si="146"/>
        <v>0</v>
      </c>
      <c r="HT111" s="19" t="b">
        <f t="shared" si="147"/>
        <v>0</v>
      </c>
      <c r="HU111" s="19" t="b">
        <f t="shared" si="148"/>
        <v>0</v>
      </c>
      <c r="HV111" s="19" t="b">
        <f t="shared" si="149"/>
        <v>0</v>
      </c>
      <c r="HW111" s="19" t="b">
        <f t="shared" si="107"/>
        <v>0</v>
      </c>
      <c r="HX111" s="19" t="b">
        <f t="shared" si="150"/>
        <v>0</v>
      </c>
      <c r="HY111" s="19" t="b">
        <f t="shared" si="151"/>
        <v>0</v>
      </c>
      <c r="HZ111" s="19" t="b">
        <f t="shared" si="110"/>
        <v>0</v>
      </c>
      <c r="IA111" s="20" t="b">
        <f t="shared" si="152"/>
        <v>0</v>
      </c>
      <c r="IB111" s="21" t="b">
        <f t="shared" si="112"/>
        <v>1</v>
      </c>
      <c r="IC111" s="19" t="b">
        <f t="shared" si="153"/>
        <v>1</v>
      </c>
      <c r="ID111" s="19" t="b">
        <f t="shared" si="154"/>
        <v>0</v>
      </c>
      <c r="IE111" s="19" t="b">
        <f t="shared" si="155"/>
        <v>1</v>
      </c>
      <c r="IF111" s="19" t="b">
        <f t="shared" si="116"/>
        <v>1</v>
      </c>
      <c r="IG111" s="19" t="b">
        <f t="shared" si="135"/>
        <v>0</v>
      </c>
      <c r="IH111" s="20">
        <f t="shared" si="156"/>
        <v>0</v>
      </c>
      <c r="II111" s="19">
        <f t="shared" si="157"/>
        <v>0</v>
      </c>
      <c r="IJ111" s="19">
        <f t="shared" si="158"/>
        <v>0</v>
      </c>
      <c r="IK111" s="19">
        <f t="shared" si="159"/>
        <v>0</v>
      </c>
      <c r="IL111" s="19">
        <f t="shared" si="160"/>
        <v>0</v>
      </c>
      <c r="IM111" s="19">
        <f t="shared" si="161"/>
        <v>6</v>
      </c>
      <c r="IN111" s="19">
        <f t="shared" si="162"/>
        <v>0</v>
      </c>
      <c r="IO111" s="19">
        <f t="shared" si="163"/>
        <v>0</v>
      </c>
      <c r="IP111" s="19">
        <f t="shared" si="164"/>
        <v>0</v>
      </c>
      <c r="IQ111" s="19">
        <f t="shared" si="165"/>
        <v>0</v>
      </c>
      <c r="IR111" s="19">
        <f t="shared" si="166"/>
        <v>0</v>
      </c>
      <c r="IS111" s="19">
        <f t="shared" si="167"/>
        <v>0</v>
      </c>
      <c r="IT111" s="19">
        <f t="shared" si="168"/>
        <v>0</v>
      </c>
      <c r="IU111" s="19">
        <f t="shared" si="169"/>
        <v>0</v>
      </c>
      <c r="IV111" s="19">
        <f t="shared" si="170"/>
        <v>0</v>
      </c>
      <c r="IW111" s="19">
        <f t="shared" si="171"/>
        <v>0</v>
      </c>
      <c r="IX111" s="19">
        <f t="shared" si="134"/>
        <v>6</v>
      </c>
      <c r="IY111" s="22">
        <f t="shared" si="133"/>
        <v>0.765625</v>
      </c>
    </row>
    <row r="112" spans="1:259" x14ac:dyDescent="0.25">
      <c r="A112" s="18" t="b">
        <f t="shared" si="89"/>
        <v>1</v>
      </c>
      <c r="B112" s="23" t="s">
        <v>851</v>
      </c>
      <c r="C112" s="20" t="s">
        <v>202</v>
      </c>
      <c r="F112" s="19">
        <v>1981.13</v>
      </c>
      <c r="H112" s="19">
        <v>80</v>
      </c>
      <c r="I112" s="19">
        <v>1</v>
      </c>
      <c r="J112" s="19">
        <v>1</v>
      </c>
      <c r="K112" s="19">
        <v>0</v>
      </c>
      <c r="L112" s="19">
        <v>1</v>
      </c>
      <c r="M112" s="19">
        <v>0</v>
      </c>
      <c r="N112" s="19">
        <v>1</v>
      </c>
      <c r="O112" s="19">
        <v>1</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I112" s="19">
        <v>0</v>
      </c>
      <c r="AK112" s="19">
        <v>0</v>
      </c>
      <c r="AL112" s="25" t="s">
        <v>35</v>
      </c>
      <c r="AN112" s="19">
        <v>0</v>
      </c>
      <c r="AO112" s="19">
        <v>0</v>
      </c>
      <c r="AP112" s="19">
        <v>0</v>
      </c>
      <c r="AQ112" s="19">
        <v>0</v>
      </c>
      <c r="AR112" s="19">
        <v>0</v>
      </c>
      <c r="AS112" s="19">
        <v>0</v>
      </c>
      <c r="AT112" s="19">
        <v>0</v>
      </c>
      <c r="AU112" s="19">
        <v>0</v>
      </c>
      <c r="AV112" s="19">
        <v>0</v>
      </c>
      <c r="AW112" s="19">
        <v>0</v>
      </c>
      <c r="AX112" s="19">
        <v>0</v>
      </c>
      <c r="AY112" s="19">
        <v>0</v>
      </c>
      <c r="AZ112" s="19">
        <v>0</v>
      </c>
      <c r="BA112" s="19">
        <v>0</v>
      </c>
      <c r="BB112" s="19">
        <v>0</v>
      </c>
      <c r="BC112" s="19">
        <v>0</v>
      </c>
      <c r="BD112" s="19">
        <v>0</v>
      </c>
      <c r="BE112" s="19">
        <v>0</v>
      </c>
      <c r="BF112" s="19">
        <v>0</v>
      </c>
      <c r="BL112" s="19">
        <v>2</v>
      </c>
      <c r="BM112" s="20">
        <v>1</v>
      </c>
      <c r="BN112" s="19">
        <v>1</v>
      </c>
      <c r="BO112" s="19">
        <v>1</v>
      </c>
      <c r="BP112" s="19">
        <v>0</v>
      </c>
      <c r="BQ112" s="19">
        <v>0</v>
      </c>
      <c r="BR112" s="19">
        <v>6</v>
      </c>
      <c r="BS112" s="19">
        <v>2</v>
      </c>
      <c r="BT112" s="19">
        <v>1</v>
      </c>
      <c r="BU112" s="19">
        <v>1</v>
      </c>
      <c r="BV112" s="19">
        <v>0</v>
      </c>
      <c r="BW112" s="19">
        <v>0</v>
      </c>
      <c r="BX112" s="19">
        <v>0</v>
      </c>
      <c r="BY112" s="19">
        <v>0</v>
      </c>
      <c r="BZ112" s="19">
        <v>0</v>
      </c>
      <c r="CA112" s="19">
        <v>0</v>
      </c>
      <c r="CB112" s="19">
        <v>0</v>
      </c>
      <c r="CC112" s="25" t="s">
        <v>35</v>
      </c>
      <c r="CD112" s="19">
        <v>2</v>
      </c>
      <c r="CE112" s="20">
        <v>1</v>
      </c>
      <c r="CH112" s="19">
        <v>1981.26</v>
      </c>
      <c r="CJ112" s="19">
        <v>30</v>
      </c>
      <c r="CK112" s="19">
        <v>1</v>
      </c>
      <c r="CL112" s="19">
        <v>1</v>
      </c>
      <c r="CM112" s="19">
        <v>0</v>
      </c>
      <c r="CN112" s="19">
        <v>1</v>
      </c>
      <c r="CO112" s="19">
        <v>0</v>
      </c>
      <c r="CP112" s="19">
        <v>1</v>
      </c>
      <c r="CQ112" s="19">
        <v>1</v>
      </c>
      <c r="CR112" s="19">
        <v>0</v>
      </c>
      <c r="CS112" s="19">
        <v>0</v>
      </c>
      <c r="CT112" s="19">
        <v>0</v>
      </c>
      <c r="CU112" s="19">
        <v>0</v>
      </c>
      <c r="CV112" s="19">
        <v>0</v>
      </c>
      <c r="CW112" s="19">
        <v>0</v>
      </c>
      <c r="CX112" s="19">
        <v>0</v>
      </c>
      <c r="CY112" s="19">
        <v>0</v>
      </c>
      <c r="CZ112" s="19">
        <v>0</v>
      </c>
      <c r="DA112" s="19">
        <v>0</v>
      </c>
      <c r="DB112" s="19">
        <v>0</v>
      </c>
      <c r="DC112" s="19">
        <v>0</v>
      </c>
      <c r="DD112" s="19">
        <v>0</v>
      </c>
      <c r="DE112" s="19">
        <v>0</v>
      </c>
      <c r="DF112" s="19">
        <v>0</v>
      </c>
      <c r="DG112" s="19">
        <v>0</v>
      </c>
      <c r="DH112" s="19">
        <v>0</v>
      </c>
      <c r="DI112" s="19">
        <v>0</v>
      </c>
      <c r="DK112" s="19">
        <v>1</v>
      </c>
      <c r="DL112" s="19">
        <v>77</v>
      </c>
      <c r="DM112" s="19">
        <v>0</v>
      </c>
      <c r="DN112" s="25" t="s">
        <v>704</v>
      </c>
      <c r="DP112" s="19">
        <v>0</v>
      </c>
      <c r="DQ112" s="19">
        <v>0</v>
      </c>
      <c r="DR112" s="19">
        <v>0</v>
      </c>
      <c r="DS112" s="19">
        <v>0</v>
      </c>
      <c r="DT112" s="19">
        <v>0</v>
      </c>
      <c r="DU112" s="19">
        <v>0</v>
      </c>
      <c r="DV112" s="19">
        <v>0</v>
      </c>
      <c r="DW112" s="19">
        <v>0</v>
      </c>
      <c r="DX112" s="19">
        <v>0</v>
      </c>
      <c r="DY112" s="19">
        <v>0</v>
      </c>
      <c r="DZ112" s="19">
        <v>0</v>
      </c>
      <c r="EA112" s="19">
        <v>0</v>
      </c>
      <c r="EB112" s="19">
        <v>0</v>
      </c>
      <c r="EC112" s="19">
        <v>0</v>
      </c>
      <c r="ED112" s="19">
        <v>0</v>
      </c>
      <c r="EE112" s="19">
        <v>0</v>
      </c>
      <c r="EF112" s="19">
        <v>0</v>
      </c>
      <c r="EG112" s="19">
        <v>0</v>
      </c>
      <c r="EH112" s="19">
        <v>0</v>
      </c>
      <c r="EN112" s="19">
        <v>2</v>
      </c>
      <c r="EO112" s="20">
        <v>1</v>
      </c>
      <c r="EP112" s="19">
        <v>1</v>
      </c>
      <c r="EQ112" s="19">
        <v>1</v>
      </c>
      <c r="ER112" s="19">
        <v>1</v>
      </c>
      <c r="ES112" s="19">
        <v>0</v>
      </c>
      <c r="ET112" s="19">
        <v>1</v>
      </c>
      <c r="EU112" s="19">
        <v>1</v>
      </c>
      <c r="EV112" s="19">
        <v>0</v>
      </c>
      <c r="EW112" s="19">
        <v>0</v>
      </c>
      <c r="EX112" s="19">
        <v>0</v>
      </c>
      <c r="EY112" s="19">
        <v>0</v>
      </c>
      <c r="EZ112" s="19">
        <v>0</v>
      </c>
      <c r="FA112" s="19">
        <v>0</v>
      </c>
      <c r="FB112" s="19">
        <v>0</v>
      </c>
      <c r="FC112" s="19">
        <v>0</v>
      </c>
      <c r="FD112" s="19">
        <v>0</v>
      </c>
      <c r="FE112" s="19">
        <v>0</v>
      </c>
      <c r="FF112" s="19">
        <v>1</v>
      </c>
      <c r="FG112" s="19">
        <v>0</v>
      </c>
      <c r="FH112" s="19">
        <v>1</v>
      </c>
      <c r="FI112" s="19">
        <v>0</v>
      </c>
      <c r="FJ112" s="19">
        <v>0</v>
      </c>
      <c r="FK112" s="19">
        <v>0</v>
      </c>
      <c r="FO112" s="19">
        <v>0</v>
      </c>
      <c r="FR112" s="19">
        <v>0</v>
      </c>
      <c r="FT112" s="25" t="s">
        <v>203</v>
      </c>
      <c r="FU112" s="19">
        <v>2</v>
      </c>
      <c r="FV112" s="20">
        <v>3</v>
      </c>
      <c r="FW112" s="19">
        <v>1</v>
      </c>
      <c r="FX112" s="19">
        <v>3</v>
      </c>
      <c r="GA112" s="19">
        <v>0</v>
      </c>
      <c r="GB112" s="19">
        <v>1</v>
      </c>
      <c r="GC112" s="19">
        <v>1</v>
      </c>
      <c r="GD112" s="19">
        <v>0</v>
      </c>
      <c r="GE112" s="19">
        <v>1</v>
      </c>
      <c r="GF112" s="19">
        <v>1</v>
      </c>
      <c r="GG112" s="19">
        <v>1</v>
      </c>
      <c r="GH112" s="19">
        <v>0</v>
      </c>
      <c r="GI112" s="19">
        <v>1</v>
      </c>
      <c r="GJ112" s="19">
        <v>0</v>
      </c>
      <c r="GK112" s="19">
        <v>1</v>
      </c>
      <c r="GL112" s="19">
        <v>0</v>
      </c>
      <c r="GM112" s="19">
        <v>0</v>
      </c>
      <c r="GN112" s="19">
        <v>0</v>
      </c>
      <c r="GO112" s="19">
        <v>0</v>
      </c>
      <c r="GP112" s="19">
        <v>0</v>
      </c>
      <c r="GQ112" s="19">
        <v>0</v>
      </c>
      <c r="GR112" s="19">
        <v>0</v>
      </c>
      <c r="GS112" s="19">
        <v>0</v>
      </c>
      <c r="GT112" s="19">
        <v>0</v>
      </c>
      <c r="GU112" s="19">
        <v>1</v>
      </c>
      <c r="GV112" s="19">
        <v>2</v>
      </c>
      <c r="GW112" s="19">
        <v>1</v>
      </c>
      <c r="GX112" s="19">
        <v>1</v>
      </c>
      <c r="GY112" s="19">
        <v>2</v>
      </c>
      <c r="GZ112" s="25" t="s">
        <v>35</v>
      </c>
      <c r="HA112" s="19">
        <v>0</v>
      </c>
      <c r="HC112" s="19">
        <v>2</v>
      </c>
      <c r="HD112" s="20" t="b">
        <f t="shared" si="172"/>
        <v>1</v>
      </c>
      <c r="HE112" s="21" t="b">
        <f t="shared" si="173"/>
        <v>0</v>
      </c>
      <c r="HF112" s="21" t="b">
        <f t="shared" si="90"/>
        <v>1</v>
      </c>
      <c r="HG112" s="19" t="b">
        <f t="shared" si="136"/>
        <v>1</v>
      </c>
      <c r="HH112" s="20" t="b">
        <f t="shared" si="137"/>
        <v>1</v>
      </c>
      <c r="HI112" s="19" t="b">
        <f t="shared" si="138"/>
        <v>0</v>
      </c>
      <c r="HJ112" s="19" t="b">
        <f t="shared" si="139"/>
        <v>1</v>
      </c>
      <c r="HK112" s="19" t="b">
        <f t="shared" si="140"/>
        <v>0</v>
      </c>
      <c r="HL112" s="20" t="b">
        <f t="shared" si="141"/>
        <v>1</v>
      </c>
      <c r="HM112" s="19" t="b">
        <f t="shared" si="142"/>
        <v>1</v>
      </c>
      <c r="HN112" s="19" t="b">
        <f t="shared" si="143"/>
        <v>0</v>
      </c>
      <c r="HO112" s="19" t="b">
        <f t="shared" si="144"/>
        <v>0</v>
      </c>
      <c r="HP112" s="19" t="b">
        <f t="shared" si="100"/>
        <v>0</v>
      </c>
      <c r="HQ112" s="19" t="b">
        <f t="shared" si="145"/>
        <v>0</v>
      </c>
      <c r="HR112" s="19" t="b">
        <f t="shared" si="102"/>
        <v>1</v>
      </c>
      <c r="HS112" s="20" t="b">
        <f t="shared" si="146"/>
        <v>0</v>
      </c>
      <c r="HT112" s="19" t="b">
        <f t="shared" si="147"/>
        <v>0</v>
      </c>
      <c r="HU112" s="19" t="b">
        <f t="shared" si="148"/>
        <v>0</v>
      </c>
      <c r="HV112" s="19" t="b">
        <f t="shared" si="149"/>
        <v>0</v>
      </c>
      <c r="HW112" s="19" t="b">
        <f t="shared" si="107"/>
        <v>0</v>
      </c>
      <c r="HX112" s="19" t="b">
        <f t="shared" si="150"/>
        <v>0</v>
      </c>
      <c r="HY112" s="19" t="b">
        <f t="shared" si="151"/>
        <v>0</v>
      </c>
      <c r="HZ112" s="19" t="b">
        <f t="shared" si="110"/>
        <v>0</v>
      </c>
      <c r="IA112" s="20" t="b">
        <f t="shared" si="152"/>
        <v>1</v>
      </c>
      <c r="IB112" s="21" t="b">
        <f t="shared" si="112"/>
        <v>1</v>
      </c>
      <c r="IC112" s="19" t="b">
        <f t="shared" si="153"/>
        <v>0</v>
      </c>
      <c r="ID112" s="19" t="b">
        <f t="shared" si="154"/>
        <v>0</v>
      </c>
      <c r="IE112" s="19" t="b">
        <f t="shared" si="155"/>
        <v>0</v>
      </c>
      <c r="IF112" s="19" t="b">
        <f t="shared" si="116"/>
        <v>0</v>
      </c>
      <c r="IG112" s="19" t="b">
        <f t="shared" si="135"/>
        <v>0</v>
      </c>
      <c r="IH112" s="20">
        <f t="shared" si="156"/>
        <v>0</v>
      </c>
      <c r="II112" s="19">
        <f t="shared" si="157"/>
        <v>0</v>
      </c>
      <c r="IJ112" s="19">
        <f t="shared" si="158"/>
        <v>0</v>
      </c>
      <c r="IK112" s="19">
        <f t="shared" si="159"/>
        <v>0</v>
      </c>
      <c r="IL112" s="19">
        <f t="shared" si="160"/>
        <v>0</v>
      </c>
      <c r="IM112" s="19">
        <f t="shared" si="161"/>
        <v>6</v>
      </c>
      <c r="IN112" s="19">
        <f t="shared" si="162"/>
        <v>0</v>
      </c>
      <c r="IO112" s="19">
        <f t="shared" si="163"/>
        <v>0</v>
      </c>
      <c r="IP112" s="19">
        <f t="shared" si="164"/>
        <v>0</v>
      </c>
      <c r="IQ112" s="19">
        <f t="shared" si="165"/>
        <v>0</v>
      </c>
      <c r="IR112" s="19">
        <f t="shared" si="166"/>
        <v>0</v>
      </c>
      <c r="IS112" s="19">
        <f t="shared" si="167"/>
        <v>0</v>
      </c>
      <c r="IT112" s="19">
        <f t="shared" si="168"/>
        <v>0</v>
      </c>
      <c r="IU112" s="19">
        <f t="shared" si="169"/>
        <v>0</v>
      </c>
      <c r="IV112" s="19">
        <f t="shared" si="170"/>
        <v>0</v>
      </c>
      <c r="IW112" s="19">
        <f t="shared" si="171"/>
        <v>0</v>
      </c>
      <c r="IX112" s="19">
        <f t="shared" si="134"/>
        <v>6</v>
      </c>
      <c r="IY112" s="22">
        <f t="shared" si="133"/>
        <v>0.765625</v>
      </c>
    </row>
    <row r="113" spans="1:259" x14ac:dyDescent="0.25">
      <c r="A113" s="18" t="b">
        <f t="shared" si="89"/>
        <v>1</v>
      </c>
      <c r="B113" s="23" t="s">
        <v>851</v>
      </c>
      <c r="C113" s="20" t="s">
        <v>204</v>
      </c>
      <c r="F113" s="19">
        <v>1981.2</v>
      </c>
      <c r="H113" s="19">
        <v>100</v>
      </c>
      <c r="I113" s="19">
        <v>1</v>
      </c>
      <c r="J113" s="19">
        <v>1</v>
      </c>
      <c r="K113" s="19">
        <v>1</v>
      </c>
      <c r="L113" s="19">
        <v>1</v>
      </c>
      <c r="M113" s="19">
        <v>0</v>
      </c>
      <c r="N113" s="19">
        <v>1</v>
      </c>
      <c r="O113" s="19">
        <v>1</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N113" s="19">
        <v>0</v>
      </c>
      <c r="AO113" s="19">
        <v>0</v>
      </c>
      <c r="AP113" s="19">
        <v>0</v>
      </c>
      <c r="AQ113" s="19">
        <v>0</v>
      </c>
      <c r="AR113" s="19">
        <v>0</v>
      </c>
      <c r="AS113" s="19">
        <v>0</v>
      </c>
      <c r="AT113" s="19">
        <v>0</v>
      </c>
      <c r="AU113" s="19">
        <v>0</v>
      </c>
      <c r="AV113" s="19">
        <v>0</v>
      </c>
      <c r="AW113" s="19">
        <v>0</v>
      </c>
      <c r="AX113" s="19">
        <v>0</v>
      </c>
      <c r="AY113" s="19">
        <v>0</v>
      </c>
      <c r="AZ113" s="19">
        <v>0</v>
      </c>
      <c r="BA113" s="19">
        <v>0</v>
      </c>
      <c r="BB113" s="19">
        <v>0</v>
      </c>
      <c r="BC113" s="19">
        <v>0</v>
      </c>
      <c r="BD113" s="19">
        <v>0</v>
      </c>
      <c r="BE113" s="19">
        <v>0</v>
      </c>
      <c r="BF113" s="19">
        <v>0</v>
      </c>
      <c r="BL113" s="19">
        <v>2</v>
      </c>
      <c r="BM113" s="20">
        <v>1</v>
      </c>
      <c r="BN113" s="19">
        <v>1</v>
      </c>
      <c r="BO113" s="19">
        <v>1</v>
      </c>
      <c r="BP113" s="19">
        <v>0</v>
      </c>
      <c r="BQ113" s="19">
        <v>0</v>
      </c>
      <c r="BR113" s="19">
        <v>5</v>
      </c>
      <c r="BS113" s="19">
        <v>1</v>
      </c>
      <c r="BT113" s="19">
        <v>2</v>
      </c>
      <c r="BU113" s="19">
        <v>3</v>
      </c>
      <c r="BV113" s="19">
        <v>1</v>
      </c>
      <c r="BW113" s="19">
        <v>0</v>
      </c>
      <c r="BX113" s="19">
        <v>0</v>
      </c>
      <c r="BY113" s="19">
        <v>0</v>
      </c>
      <c r="BZ113" s="19">
        <v>0</v>
      </c>
      <c r="CA113" s="19">
        <v>0</v>
      </c>
      <c r="CB113" s="19">
        <v>0</v>
      </c>
      <c r="CC113" s="25" t="s">
        <v>35</v>
      </c>
      <c r="CD113" s="19">
        <v>2</v>
      </c>
      <c r="CE113" s="20">
        <v>1</v>
      </c>
      <c r="CH113" s="19">
        <v>1981.25</v>
      </c>
      <c r="CJ113" s="19">
        <v>95</v>
      </c>
      <c r="CK113" s="19">
        <v>1</v>
      </c>
      <c r="CL113" s="19">
        <v>1</v>
      </c>
      <c r="CM113" s="19">
        <v>1</v>
      </c>
      <c r="CN113" s="19">
        <v>1</v>
      </c>
      <c r="CO113" s="19">
        <v>0</v>
      </c>
      <c r="CP113" s="19">
        <v>1</v>
      </c>
      <c r="CQ113" s="19">
        <v>1</v>
      </c>
      <c r="CR113" s="19">
        <v>0</v>
      </c>
      <c r="CS113" s="19">
        <v>0</v>
      </c>
      <c r="CT113" s="19">
        <v>0</v>
      </c>
      <c r="CU113" s="19">
        <v>0</v>
      </c>
      <c r="CV113" s="19">
        <v>0</v>
      </c>
      <c r="CW113" s="19">
        <v>0</v>
      </c>
      <c r="CX113" s="19">
        <v>0</v>
      </c>
      <c r="CY113" s="19">
        <v>0</v>
      </c>
      <c r="CZ113" s="19">
        <v>0</v>
      </c>
      <c r="DA113" s="19">
        <v>0</v>
      </c>
      <c r="DB113" s="19">
        <v>0</v>
      </c>
      <c r="DC113" s="19">
        <v>0</v>
      </c>
      <c r="DD113" s="19">
        <v>0</v>
      </c>
      <c r="DE113" s="19">
        <v>0</v>
      </c>
      <c r="DF113" s="19">
        <v>0</v>
      </c>
      <c r="DG113" s="19">
        <v>0</v>
      </c>
      <c r="DH113" s="19">
        <v>0</v>
      </c>
      <c r="DI113" s="19">
        <v>0</v>
      </c>
      <c r="DK113" s="19">
        <v>1</v>
      </c>
      <c r="DL113" s="19">
        <v>93</v>
      </c>
      <c r="DM113" s="19">
        <v>0</v>
      </c>
      <c r="DN113" s="25" t="s">
        <v>35</v>
      </c>
      <c r="DP113" s="19">
        <v>0</v>
      </c>
      <c r="DQ113" s="19">
        <v>0</v>
      </c>
      <c r="DR113" s="19">
        <v>0</v>
      </c>
      <c r="DS113" s="19">
        <v>0</v>
      </c>
      <c r="DT113" s="19">
        <v>0</v>
      </c>
      <c r="DU113" s="19">
        <v>0</v>
      </c>
      <c r="DV113" s="19">
        <v>0</v>
      </c>
      <c r="DW113" s="19">
        <v>0</v>
      </c>
      <c r="DX113" s="19">
        <v>0</v>
      </c>
      <c r="DY113" s="19">
        <v>0</v>
      </c>
      <c r="DZ113" s="19">
        <v>0</v>
      </c>
      <c r="EA113" s="19">
        <v>0</v>
      </c>
      <c r="EB113" s="19">
        <v>0</v>
      </c>
      <c r="EC113" s="19">
        <v>0</v>
      </c>
      <c r="ED113" s="19">
        <v>0</v>
      </c>
      <c r="EE113" s="19">
        <v>0</v>
      </c>
      <c r="EF113" s="19">
        <v>0</v>
      </c>
      <c r="EG113" s="19">
        <v>0</v>
      </c>
      <c r="EH113" s="19">
        <v>0</v>
      </c>
      <c r="EN113" s="19">
        <v>2</v>
      </c>
      <c r="EO113" s="20">
        <v>1</v>
      </c>
      <c r="EP113" s="19">
        <v>0</v>
      </c>
      <c r="EQ113" s="19">
        <v>1</v>
      </c>
      <c r="ER113" s="19">
        <v>1</v>
      </c>
      <c r="ES113" s="19">
        <v>0</v>
      </c>
      <c r="ET113" s="19">
        <v>1</v>
      </c>
      <c r="EU113" s="19">
        <v>1</v>
      </c>
      <c r="EV113" s="19">
        <v>0</v>
      </c>
      <c r="EW113" s="19">
        <v>1</v>
      </c>
      <c r="EX113" s="19">
        <v>0</v>
      </c>
      <c r="EY113" s="19">
        <v>0</v>
      </c>
      <c r="EZ113" s="19">
        <v>0</v>
      </c>
      <c r="FA113" s="19">
        <v>0</v>
      </c>
      <c r="FB113" s="19">
        <v>0</v>
      </c>
      <c r="FC113" s="19">
        <v>0</v>
      </c>
      <c r="FD113" s="19">
        <v>0</v>
      </c>
      <c r="FE113" s="19">
        <v>0</v>
      </c>
      <c r="FF113" s="19">
        <v>1</v>
      </c>
      <c r="FG113" s="19">
        <v>0</v>
      </c>
      <c r="FH113" s="19">
        <v>1</v>
      </c>
      <c r="FI113" s="19">
        <v>0</v>
      </c>
      <c r="FJ113" s="19">
        <v>0</v>
      </c>
      <c r="FK113" s="19">
        <v>1</v>
      </c>
      <c r="FL113" s="19">
        <v>1</v>
      </c>
      <c r="FM113" s="19">
        <v>0</v>
      </c>
      <c r="FN113" s="19">
        <v>0</v>
      </c>
      <c r="FO113" s="19">
        <v>1</v>
      </c>
      <c r="FP113" s="19">
        <v>2</v>
      </c>
      <c r="FQ113" s="19">
        <v>2</v>
      </c>
      <c r="FR113" s="19">
        <v>0</v>
      </c>
      <c r="FT113" s="25" t="s">
        <v>35</v>
      </c>
      <c r="FU113" s="19">
        <v>2</v>
      </c>
      <c r="FV113" s="20">
        <v>3</v>
      </c>
      <c r="FW113" s="19">
        <v>1</v>
      </c>
      <c r="FX113" s="19">
        <v>3</v>
      </c>
      <c r="GA113" s="19">
        <v>0</v>
      </c>
      <c r="GB113" s="19">
        <v>1</v>
      </c>
      <c r="GC113" s="19">
        <v>1</v>
      </c>
      <c r="GD113" s="19">
        <v>1</v>
      </c>
      <c r="GE113" s="19">
        <v>1</v>
      </c>
      <c r="GF113" s="19">
        <v>1</v>
      </c>
      <c r="GG113" s="19">
        <v>1</v>
      </c>
      <c r="GH113" s="19">
        <v>1</v>
      </c>
      <c r="GI113" s="19">
        <v>1</v>
      </c>
      <c r="GJ113" s="19">
        <v>0</v>
      </c>
      <c r="GK113" s="19">
        <v>1</v>
      </c>
      <c r="GL113" s="19">
        <v>0</v>
      </c>
      <c r="GM113" s="19">
        <v>0</v>
      </c>
      <c r="GN113" s="19">
        <v>0</v>
      </c>
      <c r="GO113" s="19">
        <v>0</v>
      </c>
      <c r="GP113" s="19">
        <v>0</v>
      </c>
      <c r="GQ113" s="19">
        <v>0</v>
      </c>
      <c r="GR113" s="19">
        <v>0</v>
      </c>
      <c r="GS113" s="19">
        <v>0</v>
      </c>
      <c r="GT113" s="19">
        <v>1</v>
      </c>
      <c r="GU113" s="19">
        <v>0</v>
      </c>
      <c r="GV113" s="19">
        <v>1</v>
      </c>
      <c r="GW113" s="19">
        <v>1</v>
      </c>
      <c r="GX113" s="19">
        <v>1</v>
      </c>
      <c r="GY113" s="19">
        <v>10</v>
      </c>
      <c r="GZ113" s="25" t="s">
        <v>35</v>
      </c>
      <c r="HA113" s="19">
        <v>0</v>
      </c>
      <c r="HC113" s="19">
        <v>2</v>
      </c>
      <c r="HD113" s="20" t="b">
        <f t="shared" si="172"/>
        <v>1</v>
      </c>
      <c r="HE113" s="21" t="b">
        <f t="shared" si="173"/>
        <v>0</v>
      </c>
      <c r="HF113" s="21" t="b">
        <f t="shared" si="90"/>
        <v>1</v>
      </c>
      <c r="HG113" s="19" t="b">
        <f t="shared" si="136"/>
        <v>1</v>
      </c>
      <c r="HH113" s="20" t="b">
        <f t="shared" si="137"/>
        <v>1</v>
      </c>
      <c r="HI113" s="19" t="b">
        <f t="shared" si="138"/>
        <v>1</v>
      </c>
      <c r="HJ113" s="19" t="b">
        <f t="shared" si="139"/>
        <v>1</v>
      </c>
      <c r="HK113" s="19" t="b">
        <f t="shared" si="140"/>
        <v>0</v>
      </c>
      <c r="HL113" s="20" t="b">
        <f t="shared" si="141"/>
        <v>1</v>
      </c>
      <c r="HM113" s="19" t="b">
        <f t="shared" si="142"/>
        <v>1</v>
      </c>
      <c r="HN113" s="19" t="b">
        <f t="shared" si="143"/>
        <v>0</v>
      </c>
      <c r="HO113" s="19" t="b">
        <f t="shared" si="144"/>
        <v>0</v>
      </c>
      <c r="HP113" s="19" t="b">
        <f t="shared" si="100"/>
        <v>0</v>
      </c>
      <c r="HQ113" s="19" t="b">
        <f t="shared" si="145"/>
        <v>0</v>
      </c>
      <c r="HR113" s="19" t="b">
        <f t="shared" si="102"/>
        <v>1</v>
      </c>
      <c r="HS113" s="20" t="b">
        <f t="shared" si="146"/>
        <v>0</v>
      </c>
      <c r="HT113" s="19" t="b">
        <f t="shared" si="147"/>
        <v>0</v>
      </c>
      <c r="HU113" s="19" t="b">
        <f t="shared" si="148"/>
        <v>0</v>
      </c>
      <c r="HV113" s="19" t="b">
        <f t="shared" si="149"/>
        <v>0</v>
      </c>
      <c r="HW113" s="19" t="b">
        <f t="shared" si="107"/>
        <v>0</v>
      </c>
      <c r="HX113" s="19" t="b">
        <f t="shared" si="150"/>
        <v>0</v>
      </c>
      <c r="HY113" s="19" t="b">
        <f t="shared" si="151"/>
        <v>0</v>
      </c>
      <c r="HZ113" s="19" t="b">
        <f t="shared" si="110"/>
        <v>0</v>
      </c>
      <c r="IA113" s="20" t="b">
        <f t="shared" si="152"/>
        <v>1</v>
      </c>
      <c r="IB113" s="21" t="b">
        <f t="shared" si="112"/>
        <v>1</v>
      </c>
      <c r="IC113" s="19" t="b">
        <f t="shared" si="153"/>
        <v>0</v>
      </c>
      <c r="ID113" s="19" t="b">
        <f t="shared" si="154"/>
        <v>0</v>
      </c>
      <c r="IE113" s="19" t="b">
        <f t="shared" si="155"/>
        <v>1</v>
      </c>
      <c r="IF113" s="19" t="b">
        <f t="shared" si="116"/>
        <v>1</v>
      </c>
      <c r="IG113" s="19" t="b">
        <f t="shared" si="135"/>
        <v>0</v>
      </c>
      <c r="IH113" s="20">
        <f t="shared" si="156"/>
        <v>0</v>
      </c>
      <c r="II113" s="19">
        <f t="shared" si="157"/>
        <v>2</v>
      </c>
      <c r="IJ113" s="19">
        <f t="shared" si="158"/>
        <v>0</v>
      </c>
      <c r="IK113" s="19">
        <f t="shared" si="159"/>
        <v>0</v>
      </c>
      <c r="IL113" s="19">
        <f t="shared" si="160"/>
        <v>0</v>
      </c>
      <c r="IM113" s="19">
        <f t="shared" si="161"/>
        <v>0</v>
      </c>
      <c r="IN113" s="19">
        <f t="shared" si="162"/>
        <v>0</v>
      </c>
      <c r="IO113" s="19">
        <f t="shared" si="163"/>
        <v>0</v>
      </c>
      <c r="IP113" s="19">
        <f t="shared" si="164"/>
        <v>0</v>
      </c>
      <c r="IQ113" s="19">
        <f t="shared" si="165"/>
        <v>0</v>
      </c>
      <c r="IR113" s="19">
        <f t="shared" si="166"/>
        <v>0</v>
      </c>
      <c r="IS113" s="19">
        <f t="shared" si="167"/>
        <v>0</v>
      </c>
      <c r="IT113" s="19">
        <f t="shared" si="168"/>
        <v>0</v>
      </c>
      <c r="IU113" s="19">
        <f t="shared" si="169"/>
        <v>0</v>
      </c>
      <c r="IV113" s="19">
        <f t="shared" si="170"/>
        <v>0</v>
      </c>
      <c r="IW113" s="19">
        <f t="shared" si="171"/>
        <v>0</v>
      </c>
      <c r="IX113" s="19">
        <f t="shared" si="134"/>
        <v>2</v>
      </c>
      <c r="IY113" s="22">
        <f t="shared" si="133"/>
        <v>0.92500000000000004</v>
      </c>
    </row>
    <row r="114" spans="1:259" x14ac:dyDescent="0.25">
      <c r="A114" s="18" t="b">
        <f t="shared" si="89"/>
        <v>1</v>
      </c>
      <c r="B114" s="23" t="s">
        <v>851</v>
      </c>
      <c r="C114" s="20" t="s">
        <v>205</v>
      </c>
      <c r="F114" s="19">
        <v>1981.17</v>
      </c>
      <c r="H114" s="19">
        <v>65</v>
      </c>
      <c r="I114" s="19">
        <v>1</v>
      </c>
      <c r="J114" s="19">
        <v>0</v>
      </c>
      <c r="K114" s="19">
        <v>0</v>
      </c>
      <c r="L114" s="19">
        <v>1</v>
      </c>
      <c r="M114" s="19">
        <v>1</v>
      </c>
      <c r="N114" s="19">
        <v>1</v>
      </c>
      <c r="O114" s="19">
        <v>1</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I114" s="19">
        <v>0</v>
      </c>
      <c r="AK114" s="19">
        <v>0</v>
      </c>
      <c r="AL114" s="25" t="s">
        <v>35</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0</v>
      </c>
      <c r="BC114" s="19">
        <v>0</v>
      </c>
      <c r="BD114" s="19">
        <v>0</v>
      </c>
      <c r="BE114" s="19">
        <v>0</v>
      </c>
      <c r="BF114" s="19">
        <v>0</v>
      </c>
      <c r="BL114" s="19">
        <v>2</v>
      </c>
      <c r="BM114" s="20">
        <v>1</v>
      </c>
      <c r="BN114" s="19">
        <v>1</v>
      </c>
      <c r="BO114" s="19">
        <v>1</v>
      </c>
      <c r="BP114" s="19">
        <v>0</v>
      </c>
      <c r="BQ114" s="19">
        <v>0</v>
      </c>
      <c r="BR114" s="19">
        <v>1</v>
      </c>
      <c r="BS114" s="19">
        <v>1</v>
      </c>
      <c r="BT114" s="19">
        <v>2</v>
      </c>
      <c r="BU114" s="19">
        <v>2</v>
      </c>
      <c r="BV114" s="19">
        <v>0</v>
      </c>
      <c r="BW114" s="19">
        <v>0</v>
      </c>
      <c r="BX114" s="19">
        <v>0</v>
      </c>
      <c r="BY114" s="19">
        <v>0</v>
      </c>
      <c r="BZ114" s="19">
        <v>0</v>
      </c>
      <c r="CA114" s="19">
        <v>0</v>
      </c>
      <c r="CB114" s="19">
        <v>0</v>
      </c>
      <c r="CC114" s="25" t="s">
        <v>35</v>
      </c>
      <c r="CD114" s="19">
        <v>2</v>
      </c>
      <c r="CE114" s="20">
        <v>1</v>
      </c>
      <c r="CH114" s="19">
        <v>1981.25</v>
      </c>
      <c r="CJ114" s="19">
        <v>70</v>
      </c>
      <c r="CK114" s="19">
        <v>1</v>
      </c>
      <c r="CL114" s="19">
        <v>0</v>
      </c>
      <c r="CM114" s="19">
        <v>0</v>
      </c>
      <c r="CN114" s="19">
        <v>1</v>
      </c>
      <c r="CO114" s="19">
        <v>1</v>
      </c>
      <c r="CP114" s="19">
        <v>1</v>
      </c>
      <c r="CQ114" s="19">
        <v>1</v>
      </c>
      <c r="CR114" s="19">
        <v>0</v>
      </c>
      <c r="CS114" s="19">
        <v>0</v>
      </c>
      <c r="CT114" s="19">
        <v>0</v>
      </c>
      <c r="CU114" s="19">
        <v>0</v>
      </c>
      <c r="CV114" s="19">
        <v>0</v>
      </c>
      <c r="CW114" s="19">
        <v>0</v>
      </c>
      <c r="CX114" s="19">
        <v>0</v>
      </c>
      <c r="CY114" s="19">
        <v>0</v>
      </c>
      <c r="CZ114" s="19">
        <v>0</v>
      </c>
      <c r="DA114" s="19">
        <v>0</v>
      </c>
      <c r="DB114" s="19">
        <v>0</v>
      </c>
      <c r="DC114" s="19">
        <v>0</v>
      </c>
      <c r="DD114" s="19">
        <v>0</v>
      </c>
      <c r="DE114" s="19">
        <v>0</v>
      </c>
      <c r="DF114" s="19">
        <v>0</v>
      </c>
      <c r="DG114" s="19">
        <v>0</v>
      </c>
      <c r="DH114" s="19">
        <v>0</v>
      </c>
      <c r="DI114" s="19">
        <v>0</v>
      </c>
      <c r="DK114" s="19">
        <v>1</v>
      </c>
      <c r="DL114" s="19">
        <v>23</v>
      </c>
      <c r="DM114" s="19">
        <v>0</v>
      </c>
      <c r="DN114" s="25" t="s">
        <v>35</v>
      </c>
      <c r="DP114" s="19">
        <v>0</v>
      </c>
      <c r="DQ114" s="19">
        <v>0</v>
      </c>
      <c r="DR114" s="19">
        <v>0</v>
      </c>
      <c r="DS114" s="19">
        <v>0</v>
      </c>
      <c r="DT114" s="19">
        <v>0</v>
      </c>
      <c r="DU114" s="19">
        <v>0</v>
      </c>
      <c r="DV114" s="19">
        <v>0</v>
      </c>
      <c r="DW114" s="19">
        <v>0</v>
      </c>
      <c r="DX114" s="19">
        <v>0</v>
      </c>
      <c r="DY114" s="19">
        <v>0</v>
      </c>
      <c r="DZ114" s="19">
        <v>0</v>
      </c>
      <c r="EA114" s="19">
        <v>0</v>
      </c>
      <c r="EB114" s="19">
        <v>0</v>
      </c>
      <c r="EC114" s="19">
        <v>0</v>
      </c>
      <c r="ED114" s="19">
        <v>0</v>
      </c>
      <c r="EE114" s="19">
        <v>0</v>
      </c>
      <c r="EF114" s="19">
        <v>0</v>
      </c>
      <c r="EG114" s="19">
        <v>0</v>
      </c>
      <c r="EH114" s="19">
        <v>0</v>
      </c>
      <c r="EN114" s="19">
        <v>2</v>
      </c>
      <c r="EO114" s="20">
        <v>0</v>
      </c>
      <c r="EP114" s="19">
        <v>0</v>
      </c>
      <c r="EQ114" s="19">
        <v>1</v>
      </c>
      <c r="ER114" s="19">
        <v>0</v>
      </c>
      <c r="EV114" s="19">
        <v>1</v>
      </c>
      <c r="EW114" s="19">
        <v>0</v>
      </c>
      <c r="EX114" s="19">
        <v>0</v>
      </c>
      <c r="EY114" s="19">
        <v>0</v>
      </c>
      <c r="EZ114" s="19">
        <v>0</v>
      </c>
      <c r="FA114" s="19">
        <v>1</v>
      </c>
      <c r="FB114" s="19">
        <v>0</v>
      </c>
      <c r="FC114" s="19">
        <v>1</v>
      </c>
      <c r="FD114" s="19">
        <v>0</v>
      </c>
      <c r="FE114" s="19">
        <v>0</v>
      </c>
      <c r="FF114" s="19">
        <v>1</v>
      </c>
      <c r="FG114" s="19">
        <v>0</v>
      </c>
      <c r="FH114" s="19">
        <v>1</v>
      </c>
      <c r="FI114" s="19">
        <v>1</v>
      </c>
      <c r="FJ114" s="19">
        <v>1</v>
      </c>
      <c r="FK114" s="19">
        <v>1</v>
      </c>
      <c r="FL114" s="19">
        <v>1</v>
      </c>
      <c r="FM114" s="19">
        <v>0</v>
      </c>
      <c r="FN114" s="19">
        <v>0</v>
      </c>
      <c r="FO114" s="19">
        <v>0</v>
      </c>
      <c r="FR114" s="19">
        <v>0</v>
      </c>
      <c r="FT114" s="25" t="s">
        <v>35</v>
      </c>
      <c r="FU114" s="19">
        <v>2</v>
      </c>
      <c r="FV114" s="20">
        <v>3</v>
      </c>
      <c r="FW114" s="19">
        <v>1</v>
      </c>
      <c r="FX114" s="19">
        <v>1</v>
      </c>
      <c r="FY114" s="19">
        <v>1</v>
      </c>
      <c r="FZ114" s="19">
        <v>1</v>
      </c>
      <c r="GA114" s="19">
        <v>0</v>
      </c>
      <c r="GB114" s="19">
        <v>1</v>
      </c>
      <c r="GC114" s="19">
        <v>1</v>
      </c>
      <c r="GD114" s="19">
        <v>0</v>
      </c>
      <c r="GE114" s="19">
        <v>1</v>
      </c>
      <c r="GF114" s="19">
        <v>1</v>
      </c>
      <c r="GG114" s="19">
        <v>1</v>
      </c>
      <c r="GH114" s="19">
        <v>1</v>
      </c>
      <c r="GI114" s="19">
        <v>1</v>
      </c>
      <c r="GJ114" s="19">
        <v>0</v>
      </c>
      <c r="GK114" s="19">
        <v>1</v>
      </c>
      <c r="GL114" s="19">
        <v>0</v>
      </c>
      <c r="GM114" s="19">
        <v>0</v>
      </c>
      <c r="GN114" s="19">
        <v>0</v>
      </c>
      <c r="GO114" s="19">
        <v>0</v>
      </c>
      <c r="GP114" s="19">
        <v>0</v>
      </c>
      <c r="GQ114" s="19">
        <v>0</v>
      </c>
      <c r="GR114" s="19">
        <v>0</v>
      </c>
      <c r="GS114" s="19">
        <v>0</v>
      </c>
      <c r="GT114" s="19">
        <v>0</v>
      </c>
      <c r="GU114" s="19">
        <v>1</v>
      </c>
      <c r="GV114" s="19">
        <v>4</v>
      </c>
      <c r="GW114" s="19">
        <v>1</v>
      </c>
      <c r="GX114" s="19">
        <v>0</v>
      </c>
      <c r="GY114" s="19">
        <v>1</v>
      </c>
      <c r="GZ114" s="25" t="s">
        <v>35</v>
      </c>
      <c r="HA114" s="19">
        <v>0</v>
      </c>
      <c r="HC114" s="19">
        <v>2</v>
      </c>
      <c r="HD114" s="20" t="b">
        <f t="shared" si="172"/>
        <v>1</v>
      </c>
      <c r="HE114" s="21" t="b">
        <f t="shared" si="173"/>
        <v>0</v>
      </c>
      <c r="HF114" s="21" t="b">
        <f t="shared" si="90"/>
        <v>1</v>
      </c>
      <c r="HG114" s="19" t="b">
        <f t="shared" si="136"/>
        <v>1</v>
      </c>
      <c r="HH114" s="20" t="b">
        <f t="shared" si="137"/>
        <v>0</v>
      </c>
      <c r="HI114" s="19" t="b">
        <f t="shared" si="138"/>
        <v>0</v>
      </c>
      <c r="HJ114" s="19" t="b">
        <f t="shared" si="139"/>
        <v>1</v>
      </c>
      <c r="HK114" s="19" t="b">
        <f t="shared" si="140"/>
        <v>1</v>
      </c>
      <c r="HL114" s="20" t="b">
        <f t="shared" si="141"/>
        <v>1</v>
      </c>
      <c r="HM114" s="19" t="b">
        <f t="shared" si="142"/>
        <v>1</v>
      </c>
      <c r="HN114" s="19" t="b">
        <f t="shared" si="143"/>
        <v>0</v>
      </c>
      <c r="HO114" s="19" t="b">
        <f t="shared" si="144"/>
        <v>0</v>
      </c>
      <c r="HP114" s="19" t="b">
        <f t="shared" si="100"/>
        <v>0</v>
      </c>
      <c r="HQ114" s="19" t="b">
        <f t="shared" si="145"/>
        <v>0</v>
      </c>
      <c r="HR114" s="19" t="b">
        <f t="shared" si="102"/>
        <v>1</v>
      </c>
      <c r="HS114" s="20" t="b">
        <f t="shared" si="146"/>
        <v>0</v>
      </c>
      <c r="HT114" s="19" t="b">
        <f t="shared" si="147"/>
        <v>0</v>
      </c>
      <c r="HU114" s="19" t="b">
        <f t="shared" si="148"/>
        <v>0</v>
      </c>
      <c r="HV114" s="19" t="b">
        <f t="shared" si="149"/>
        <v>0</v>
      </c>
      <c r="HW114" s="19" t="b">
        <f t="shared" si="107"/>
        <v>0</v>
      </c>
      <c r="HX114" s="19" t="b">
        <f t="shared" si="150"/>
        <v>0</v>
      </c>
      <c r="HY114" s="19" t="b">
        <f t="shared" si="151"/>
        <v>0</v>
      </c>
      <c r="HZ114" s="19" t="b">
        <f t="shared" si="110"/>
        <v>0</v>
      </c>
      <c r="IA114" s="20" t="b">
        <f t="shared" si="152"/>
        <v>1</v>
      </c>
      <c r="IB114" s="21" t="b">
        <f t="shared" si="112"/>
        <v>1</v>
      </c>
      <c r="IC114" s="19" t="b">
        <f t="shared" si="153"/>
        <v>0</v>
      </c>
      <c r="ID114" s="19" t="b">
        <f t="shared" si="154"/>
        <v>0</v>
      </c>
      <c r="IE114" s="19" t="b">
        <f t="shared" si="155"/>
        <v>0</v>
      </c>
      <c r="IF114" s="19" t="b">
        <f t="shared" si="116"/>
        <v>0</v>
      </c>
      <c r="IG114" s="19" t="b">
        <f t="shared" si="135"/>
        <v>0</v>
      </c>
      <c r="IH114" s="20">
        <f t="shared" si="156"/>
        <v>0</v>
      </c>
      <c r="II114" s="19">
        <f t="shared" si="157"/>
        <v>0</v>
      </c>
      <c r="IJ114" s="19">
        <f t="shared" si="158"/>
        <v>0</v>
      </c>
      <c r="IK114" s="19">
        <f t="shared" si="159"/>
        <v>0</v>
      </c>
      <c r="IL114" s="19">
        <f t="shared" si="160"/>
        <v>0</v>
      </c>
      <c r="IM114" s="19">
        <f t="shared" si="161"/>
        <v>0</v>
      </c>
      <c r="IN114" s="19">
        <f t="shared" si="162"/>
        <v>0</v>
      </c>
      <c r="IO114" s="19">
        <f t="shared" si="163"/>
        <v>0</v>
      </c>
      <c r="IP114" s="19">
        <f t="shared" si="164"/>
        <v>0</v>
      </c>
      <c r="IQ114" s="19">
        <f t="shared" si="165"/>
        <v>0</v>
      </c>
      <c r="IR114" s="19">
        <f t="shared" si="166"/>
        <v>0</v>
      </c>
      <c r="IS114" s="19">
        <f t="shared" si="167"/>
        <v>0</v>
      </c>
      <c r="IT114" s="19">
        <f t="shared" si="168"/>
        <v>13</v>
      </c>
      <c r="IU114" s="19">
        <f t="shared" si="169"/>
        <v>0</v>
      </c>
      <c r="IV114" s="19">
        <f t="shared" si="170"/>
        <v>0</v>
      </c>
      <c r="IW114" s="19">
        <f t="shared" si="171"/>
        <v>0</v>
      </c>
      <c r="IX114" s="19">
        <f t="shared" si="134"/>
        <v>13</v>
      </c>
      <c r="IY114" s="22">
        <f t="shared" si="133"/>
        <v>0.23076923076923078</v>
      </c>
    </row>
    <row r="115" spans="1:259" x14ac:dyDescent="0.25">
      <c r="A115" s="18" t="b">
        <f t="shared" si="89"/>
        <v>1</v>
      </c>
      <c r="B115" s="23" t="s">
        <v>851</v>
      </c>
      <c r="C115" s="20" t="s">
        <v>206</v>
      </c>
      <c r="F115" s="19">
        <v>1981.29</v>
      </c>
      <c r="H115" s="19">
        <v>100</v>
      </c>
      <c r="I115" s="19">
        <v>1</v>
      </c>
      <c r="J115" s="19">
        <v>0</v>
      </c>
      <c r="K115" s="19">
        <v>1</v>
      </c>
      <c r="L115" s="19">
        <v>1</v>
      </c>
      <c r="M115" s="19">
        <v>0</v>
      </c>
      <c r="N115" s="19">
        <v>1</v>
      </c>
      <c r="O115" s="19">
        <v>1</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I115" s="19">
        <v>0</v>
      </c>
      <c r="AK115" s="19">
        <v>0</v>
      </c>
      <c r="AL115" s="25" t="s">
        <v>35</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v>
      </c>
      <c r="BC115" s="19">
        <v>0</v>
      </c>
      <c r="BD115" s="19">
        <v>0</v>
      </c>
      <c r="BE115" s="19">
        <v>0</v>
      </c>
      <c r="BF115" s="19">
        <v>0</v>
      </c>
      <c r="BL115" s="19">
        <v>2</v>
      </c>
      <c r="BM115" s="20">
        <v>1</v>
      </c>
      <c r="BN115" s="19">
        <v>1</v>
      </c>
      <c r="BO115" s="19">
        <v>1</v>
      </c>
      <c r="BP115" s="19">
        <v>0</v>
      </c>
      <c r="BQ115" s="19">
        <v>0</v>
      </c>
      <c r="BR115" s="19">
        <v>22</v>
      </c>
      <c r="BS115" s="19">
        <v>1</v>
      </c>
      <c r="BT115" s="19">
        <v>1</v>
      </c>
      <c r="BU115" s="19">
        <v>1</v>
      </c>
      <c r="BV115" s="19">
        <v>0</v>
      </c>
      <c r="BW115" s="19">
        <v>0</v>
      </c>
      <c r="BX115" s="19">
        <v>0</v>
      </c>
      <c r="BY115" s="19">
        <v>0</v>
      </c>
      <c r="BZ115" s="19">
        <v>0</v>
      </c>
      <c r="CA115" s="19">
        <v>0</v>
      </c>
      <c r="CB115" s="19">
        <v>0</v>
      </c>
      <c r="CC115" s="25" t="s">
        <v>35</v>
      </c>
      <c r="CD115" s="19">
        <v>2</v>
      </c>
      <c r="CE115" s="20">
        <v>1</v>
      </c>
      <c r="CH115" s="19">
        <v>1981.23</v>
      </c>
      <c r="CJ115" s="19">
        <v>99</v>
      </c>
      <c r="CK115" s="19">
        <v>1</v>
      </c>
      <c r="CL115" s="19">
        <v>0</v>
      </c>
      <c r="CM115" s="19">
        <v>1</v>
      </c>
      <c r="CN115" s="19">
        <v>1</v>
      </c>
      <c r="CO115" s="19">
        <v>0</v>
      </c>
      <c r="CP115" s="19">
        <v>1</v>
      </c>
      <c r="CQ115" s="19">
        <v>1</v>
      </c>
      <c r="CR115" s="19">
        <v>0</v>
      </c>
      <c r="CS115" s="19">
        <v>0</v>
      </c>
      <c r="CT115" s="19">
        <v>0</v>
      </c>
      <c r="CU115" s="19">
        <v>0</v>
      </c>
      <c r="CV115" s="19">
        <v>0</v>
      </c>
      <c r="CW115" s="19">
        <v>0</v>
      </c>
      <c r="CX115" s="19">
        <v>0</v>
      </c>
      <c r="CY115" s="19">
        <v>0</v>
      </c>
      <c r="CZ115" s="19">
        <v>0</v>
      </c>
      <c r="DA115" s="19">
        <v>0</v>
      </c>
      <c r="DB115" s="19">
        <v>0</v>
      </c>
      <c r="DC115" s="19">
        <v>0</v>
      </c>
      <c r="DD115" s="19">
        <v>0</v>
      </c>
      <c r="DE115" s="19">
        <v>0</v>
      </c>
      <c r="DF115" s="19">
        <v>0</v>
      </c>
      <c r="DG115" s="19">
        <v>0</v>
      </c>
      <c r="DH115" s="19">
        <v>0</v>
      </c>
      <c r="DI115" s="19">
        <v>0</v>
      </c>
      <c r="DK115" s="19">
        <v>1</v>
      </c>
      <c r="DL115" s="19">
        <v>85</v>
      </c>
      <c r="DM115" s="19">
        <v>0</v>
      </c>
      <c r="DN115" s="25" t="s">
        <v>35</v>
      </c>
      <c r="DP115" s="19">
        <v>0</v>
      </c>
      <c r="DQ115" s="19">
        <v>0</v>
      </c>
      <c r="DR115" s="19">
        <v>0</v>
      </c>
      <c r="DS115" s="19">
        <v>0</v>
      </c>
      <c r="DT115" s="19">
        <v>0</v>
      </c>
      <c r="DU115" s="19">
        <v>0</v>
      </c>
      <c r="DV115" s="19">
        <v>0</v>
      </c>
      <c r="DW115" s="19">
        <v>0</v>
      </c>
      <c r="DX115" s="19">
        <v>0</v>
      </c>
      <c r="DY115" s="19">
        <v>0</v>
      </c>
      <c r="DZ115" s="19">
        <v>0</v>
      </c>
      <c r="EA115" s="19">
        <v>0</v>
      </c>
      <c r="EB115" s="19">
        <v>0</v>
      </c>
      <c r="EC115" s="19">
        <v>0</v>
      </c>
      <c r="ED115" s="19">
        <v>0</v>
      </c>
      <c r="EE115" s="19">
        <v>0</v>
      </c>
      <c r="EF115" s="19">
        <v>0</v>
      </c>
      <c r="EG115" s="19">
        <v>0</v>
      </c>
      <c r="EH115" s="19">
        <v>0</v>
      </c>
      <c r="EN115" s="19">
        <v>2</v>
      </c>
      <c r="EO115" s="20">
        <v>0</v>
      </c>
      <c r="EP115" s="19">
        <v>0</v>
      </c>
      <c r="EQ115" s="19">
        <v>0</v>
      </c>
      <c r="ER115" s="19">
        <v>1</v>
      </c>
      <c r="ES115" s="19">
        <v>1</v>
      </c>
      <c r="EV115" s="19">
        <v>1</v>
      </c>
      <c r="EW115" s="19">
        <v>1</v>
      </c>
      <c r="EX115" s="19">
        <v>1</v>
      </c>
      <c r="EY115" s="19">
        <v>0</v>
      </c>
      <c r="EZ115" s="19">
        <v>0</v>
      </c>
      <c r="FA115" s="19">
        <v>0</v>
      </c>
      <c r="FB115" s="19">
        <v>0</v>
      </c>
      <c r="FC115" s="19">
        <v>0</v>
      </c>
      <c r="FD115" s="19">
        <v>0</v>
      </c>
      <c r="FE115" s="19">
        <v>0</v>
      </c>
      <c r="FF115" s="19">
        <v>1</v>
      </c>
      <c r="FG115" s="19">
        <v>1</v>
      </c>
      <c r="FH115" s="19">
        <v>0</v>
      </c>
      <c r="FI115" s="19">
        <v>1</v>
      </c>
      <c r="FJ115" s="19">
        <v>0</v>
      </c>
      <c r="FK115" s="19">
        <v>0</v>
      </c>
      <c r="FO115" s="19">
        <v>1</v>
      </c>
      <c r="FP115" s="19">
        <v>2</v>
      </c>
      <c r="FQ115" s="19">
        <v>1</v>
      </c>
      <c r="FR115" s="19">
        <v>0</v>
      </c>
      <c r="FT115" s="25" t="s">
        <v>35</v>
      </c>
      <c r="FU115" s="19">
        <v>2</v>
      </c>
      <c r="FV115" s="20">
        <v>3</v>
      </c>
      <c r="FW115" s="19">
        <v>1</v>
      </c>
      <c r="FX115" s="19">
        <v>1</v>
      </c>
      <c r="FY115" s="19">
        <v>1</v>
      </c>
      <c r="FZ115" s="19">
        <v>1</v>
      </c>
      <c r="GA115" s="19">
        <v>0</v>
      </c>
      <c r="GB115" s="19">
        <v>1</v>
      </c>
      <c r="GC115" s="19">
        <v>1</v>
      </c>
      <c r="GD115" s="19">
        <v>1</v>
      </c>
      <c r="GE115" s="19">
        <v>1</v>
      </c>
      <c r="GF115" s="19">
        <v>1</v>
      </c>
      <c r="GG115" s="19">
        <v>1</v>
      </c>
      <c r="GH115" s="19">
        <v>1</v>
      </c>
      <c r="GI115" s="19">
        <v>1</v>
      </c>
      <c r="GJ115" s="19">
        <v>0</v>
      </c>
      <c r="GK115" s="19">
        <v>1</v>
      </c>
      <c r="GL115" s="19">
        <v>0</v>
      </c>
      <c r="GM115" s="19">
        <v>0</v>
      </c>
      <c r="GN115" s="19">
        <v>0</v>
      </c>
      <c r="GO115" s="19">
        <v>0</v>
      </c>
      <c r="GP115" s="19">
        <v>0</v>
      </c>
      <c r="GQ115" s="19">
        <v>1</v>
      </c>
      <c r="GR115" s="19">
        <v>0</v>
      </c>
      <c r="GS115" s="19">
        <v>0</v>
      </c>
      <c r="GT115" s="19">
        <v>0</v>
      </c>
      <c r="GU115" s="19">
        <v>0</v>
      </c>
      <c r="GV115" s="19">
        <v>1</v>
      </c>
      <c r="GW115" s="19">
        <v>1</v>
      </c>
      <c r="GX115" s="19">
        <v>1</v>
      </c>
      <c r="GY115" s="19">
        <v>4</v>
      </c>
      <c r="GZ115" s="25" t="s">
        <v>35</v>
      </c>
      <c r="HA115" s="19">
        <v>0</v>
      </c>
      <c r="HC115" s="19">
        <v>2</v>
      </c>
      <c r="HD115" s="20" t="b">
        <f t="shared" si="172"/>
        <v>1</v>
      </c>
      <c r="HE115" s="21" t="b">
        <f t="shared" si="173"/>
        <v>0</v>
      </c>
      <c r="HF115" s="21" t="b">
        <f t="shared" si="90"/>
        <v>1</v>
      </c>
      <c r="HG115" s="19" t="b">
        <f t="shared" si="136"/>
        <v>1</v>
      </c>
      <c r="HH115" s="20" t="b">
        <f t="shared" si="137"/>
        <v>0</v>
      </c>
      <c r="HI115" s="19" t="b">
        <f t="shared" si="138"/>
        <v>1</v>
      </c>
      <c r="HJ115" s="19" t="b">
        <f t="shared" si="139"/>
        <v>1</v>
      </c>
      <c r="HK115" s="19" t="b">
        <f t="shared" si="140"/>
        <v>0</v>
      </c>
      <c r="HL115" s="20" t="b">
        <f t="shared" si="141"/>
        <v>1</v>
      </c>
      <c r="HM115" s="19" t="b">
        <f t="shared" si="142"/>
        <v>1</v>
      </c>
      <c r="HN115" s="19" t="b">
        <f t="shared" si="143"/>
        <v>0</v>
      </c>
      <c r="HO115" s="19" t="b">
        <f t="shared" si="144"/>
        <v>0</v>
      </c>
      <c r="HP115" s="19" t="b">
        <f t="shared" si="100"/>
        <v>0</v>
      </c>
      <c r="HQ115" s="19" t="b">
        <f t="shared" si="145"/>
        <v>0</v>
      </c>
      <c r="HR115" s="19" t="b">
        <f t="shared" si="102"/>
        <v>1</v>
      </c>
      <c r="HS115" s="20" t="b">
        <f t="shared" si="146"/>
        <v>0</v>
      </c>
      <c r="HT115" s="19" t="b">
        <f t="shared" si="147"/>
        <v>0</v>
      </c>
      <c r="HU115" s="19" t="b">
        <f t="shared" si="148"/>
        <v>0</v>
      </c>
      <c r="HV115" s="19" t="b">
        <f t="shared" si="149"/>
        <v>0</v>
      </c>
      <c r="HW115" s="19" t="b">
        <f t="shared" si="107"/>
        <v>0</v>
      </c>
      <c r="HX115" s="19" t="b">
        <f t="shared" si="150"/>
        <v>0</v>
      </c>
      <c r="HY115" s="19" t="b">
        <f t="shared" si="151"/>
        <v>0</v>
      </c>
      <c r="HZ115" s="19" t="b">
        <f t="shared" si="110"/>
        <v>0</v>
      </c>
      <c r="IA115" s="20" t="b">
        <f t="shared" si="152"/>
        <v>1</v>
      </c>
      <c r="IB115" s="21" t="b">
        <f t="shared" si="112"/>
        <v>1</v>
      </c>
      <c r="IC115" s="19" t="b">
        <f t="shared" si="153"/>
        <v>0</v>
      </c>
      <c r="ID115" s="19" t="b">
        <f t="shared" si="154"/>
        <v>0</v>
      </c>
      <c r="IE115" s="19" t="b">
        <f t="shared" si="155"/>
        <v>0</v>
      </c>
      <c r="IF115" s="19" t="b">
        <f t="shared" si="116"/>
        <v>0</v>
      </c>
      <c r="IG115" s="19" t="b">
        <f t="shared" si="135"/>
        <v>0</v>
      </c>
      <c r="IH115" s="20">
        <f t="shared" si="156"/>
        <v>0</v>
      </c>
      <c r="II115" s="19">
        <f t="shared" si="157"/>
        <v>0</v>
      </c>
      <c r="IJ115" s="19">
        <f t="shared" si="158"/>
        <v>0</v>
      </c>
      <c r="IK115" s="19">
        <f t="shared" si="159"/>
        <v>0</v>
      </c>
      <c r="IL115" s="19">
        <f t="shared" si="160"/>
        <v>0</v>
      </c>
      <c r="IM115" s="19">
        <f t="shared" si="161"/>
        <v>0</v>
      </c>
      <c r="IN115" s="19">
        <f t="shared" si="162"/>
        <v>0</v>
      </c>
      <c r="IO115" s="19">
        <f t="shared" si="163"/>
        <v>0</v>
      </c>
      <c r="IP115" s="19">
        <f t="shared" si="164"/>
        <v>0</v>
      </c>
      <c r="IQ115" s="19">
        <f t="shared" si="165"/>
        <v>10</v>
      </c>
      <c r="IR115" s="19">
        <f t="shared" si="166"/>
        <v>0</v>
      </c>
      <c r="IS115" s="19">
        <f t="shared" si="167"/>
        <v>0</v>
      </c>
      <c r="IT115" s="19">
        <f t="shared" si="168"/>
        <v>0</v>
      </c>
      <c r="IU115" s="19">
        <f t="shared" si="169"/>
        <v>0</v>
      </c>
      <c r="IV115" s="19">
        <f t="shared" si="170"/>
        <v>0</v>
      </c>
      <c r="IW115" s="19">
        <f t="shared" si="171"/>
        <v>0</v>
      </c>
      <c r="IX115" s="19">
        <f t="shared" si="134"/>
        <v>10</v>
      </c>
      <c r="IY115" s="22">
        <f t="shared" si="133"/>
        <v>0.85</v>
      </c>
    </row>
    <row r="116" spans="1:259" x14ac:dyDescent="0.25">
      <c r="A116" s="18" t="b">
        <f t="shared" si="89"/>
        <v>1</v>
      </c>
      <c r="B116" s="23" t="s">
        <v>851</v>
      </c>
      <c r="C116" s="20" t="s">
        <v>207</v>
      </c>
      <c r="F116" s="19">
        <v>1981.8</v>
      </c>
      <c r="H116" s="19">
        <v>80</v>
      </c>
      <c r="I116" s="19">
        <v>1</v>
      </c>
      <c r="J116" s="19">
        <v>1</v>
      </c>
      <c r="K116" s="19">
        <v>0</v>
      </c>
      <c r="L116" s="19">
        <v>1</v>
      </c>
      <c r="M116" s="19">
        <v>0</v>
      </c>
      <c r="N116" s="19">
        <v>1</v>
      </c>
      <c r="O116" s="19">
        <v>1</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I116" s="19">
        <v>0</v>
      </c>
      <c r="AK116" s="19">
        <v>0</v>
      </c>
      <c r="AL116" s="25" t="s">
        <v>35</v>
      </c>
      <c r="AN116" s="19">
        <v>0</v>
      </c>
      <c r="AO116" s="19">
        <v>0</v>
      </c>
      <c r="AP116" s="19">
        <v>0</v>
      </c>
      <c r="AQ116" s="19">
        <v>0</v>
      </c>
      <c r="AR116" s="19">
        <v>0</v>
      </c>
      <c r="AS116" s="19">
        <v>0</v>
      </c>
      <c r="AT116" s="19">
        <v>0</v>
      </c>
      <c r="AU116" s="19">
        <v>0</v>
      </c>
      <c r="AV116" s="19">
        <v>0</v>
      </c>
      <c r="AW116" s="19">
        <v>0</v>
      </c>
      <c r="AX116" s="19">
        <v>0</v>
      </c>
      <c r="AY116" s="19">
        <v>0</v>
      </c>
      <c r="AZ116" s="19">
        <v>0</v>
      </c>
      <c r="BA116" s="19">
        <v>0</v>
      </c>
      <c r="BB116" s="19">
        <v>0</v>
      </c>
      <c r="BC116" s="19">
        <v>0</v>
      </c>
      <c r="BD116" s="19">
        <v>0</v>
      </c>
      <c r="BE116" s="19">
        <v>0</v>
      </c>
      <c r="BF116" s="19">
        <v>0</v>
      </c>
      <c r="BL116" s="19">
        <v>2</v>
      </c>
      <c r="BM116" s="20">
        <v>1</v>
      </c>
      <c r="BN116" s="19">
        <v>1</v>
      </c>
      <c r="BO116" s="19">
        <v>1</v>
      </c>
      <c r="BP116" s="19">
        <v>0</v>
      </c>
      <c r="BQ116" s="19">
        <v>0</v>
      </c>
      <c r="BR116" s="19">
        <v>1</v>
      </c>
      <c r="BS116" s="19">
        <v>1</v>
      </c>
      <c r="BT116" s="19">
        <v>2</v>
      </c>
      <c r="BU116" s="19">
        <v>1</v>
      </c>
      <c r="BV116" s="19">
        <v>0</v>
      </c>
      <c r="BW116" s="19">
        <v>0</v>
      </c>
      <c r="BX116" s="19">
        <v>0</v>
      </c>
      <c r="BY116" s="19">
        <v>0</v>
      </c>
      <c r="BZ116" s="19">
        <v>0</v>
      </c>
      <c r="CA116" s="19">
        <v>0</v>
      </c>
      <c r="CB116" s="19">
        <v>0</v>
      </c>
      <c r="CC116" s="25" t="s">
        <v>35</v>
      </c>
      <c r="CD116" s="19">
        <v>2</v>
      </c>
      <c r="CE116" s="20">
        <v>1</v>
      </c>
      <c r="CH116" s="19">
        <v>1981.26</v>
      </c>
      <c r="CJ116" s="19">
        <v>88</v>
      </c>
      <c r="CK116" s="19">
        <v>1</v>
      </c>
      <c r="CL116" s="19">
        <v>1</v>
      </c>
      <c r="CM116" s="19">
        <v>0</v>
      </c>
      <c r="CN116" s="19">
        <v>1</v>
      </c>
      <c r="CO116" s="19">
        <v>0</v>
      </c>
      <c r="CP116" s="19">
        <v>1</v>
      </c>
      <c r="CQ116" s="19">
        <v>1</v>
      </c>
      <c r="CR116" s="19">
        <v>0</v>
      </c>
      <c r="CS116" s="19">
        <v>0</v>
      </c>
      <c r="CT116" s="19">
        <v>0</v>
      </c>
      <c r="CU116" s="19">
        <v>0</v>
      </c>
      <c r="CV116" s="19">
        <v>0</v>
      </c>
      <c r="CW116" s="19">
        <v>0</v>
      </c>
      <c r="CX116" s="19">
        <v>0</v>
      </c>
      <c r="CY116" s="19">
        <v>0</v>
      </c>
      <c r="CZ116" s="19">
        <v>0</v>
      </c>
      <c r="DA116" s="19">
        <v>0</v>
      </c>
      <c r="DB116" s="19">
        <v>0</v>
      </c>
      <c r="DC116" s="19">
        <v>0</v>
      </c>
      <c r="DD116" s="19">
        <v>0</v>
      </c>
      <c r="DE116" s="19">
        <v>0</v>
      </c>
      <c r="DF116" s="19">
        <v>0</v>
      </c>
      <c r="DG116" s="19">
        <v>0</v>
      </c>
      <c r="DH116" s="19">
        <v>0</v>
      </c>
      <c r="DI116" s="19">
        <v>0</v>
      </c>
      <c r="DK116" s="19">
        <v>1</v>
      </c>
      <c r="DL116" s="19">
        <v>77</v>
      </c>
      <c r="DM116" s="19">
        <v>0</v>
      </c>
      <c r="DN116" s="25" t="s">
        <v>35</v>
      </c>
      <c r="DP116" s="19">
        <v>0</v>
      </c>
      <c r="DQ116" s="19">
        <v>0</v>
      </c>
      <c r="DR116" s="19">
        <v>0</v>
      </c>
      <c r="DS116" s="19">
        <v>0</v>
      </c>
      <c r="DT116" s="19">
        <v>0</v>
      </c>
      <c r="DU116" s="19">
        <v>0</v>
      </c>
      <c r="DV116" s="19">
        <v>0</v>
      </c>
      <c r="DW116" s="19">
        <v>0</v>
      </c>
      <c r="DX116" s="19">
        <v>0</v>
      </c>
      <c r="DY116" s="19">
        <v>0</v>
      </c>
      <c r="DZ116" s="19">
        <v>0</v>
      </c>
      <c r="EA116" s="19">
        <v>0</v>
      </c>
      <c r="EB116" s="19">
        <v>0</v>
      </c>
      <c r="EC116" s="19">
        <v>0</v>
      </c>
      <c r="ED116" s="19">
        <v>0</v>
      </c>
      <c r="EE116" s="19">
        <v>0</v>
      </c>
      <c r="EF116" s="19">
        <v>0</v>
      </c>
      <c r="EG116" s="19">
        <v>0</v>
      </c>
      <c r="EH116" s="19">
        <v>0</v>
      </c>
      <c r="EN116" s="19">
        <v>2</v>
      </c>
      <c r="EO116" s="20">
        <v>1</v>
      </c>
      <c r="EP116" s="19">
        <v>0</v>
      </c>
      <c r="EQ116" s="19">
        <v>1</v>
      </c>
      <c r="ER116" s="19">
        <v>1</v>
      </c>
      <c r="ES116" s="19">
        <v>1</v>
      </c>
      <c r="EV116" s="19">
        <v>0</v>
      </c>
      <c r="EW116" s="19">
        <v>0</v>
      </c>
      <c r="EX116" s="19">
        <v>0</v>
      </c>
      <c r="EY116" s="19">
        <v>0</v>
      </c>
      <c r="EZ116" s="19">
        <v>0</v>
      </c>
      <c r="FA116" s="19">
        <v>0</v>
      </c>
      <c r="FB116" s="19">
        <v>0</v>
      </c>
      <c r="FC116" s="19">
        <v>0</v>
      </c>
      <c r="FD116" s="19">
        <v>0</v>
      </c>
      <c r="FE116" s="19">
        <v>0</v>
      </c>
      <c r="FF116" s="19">
        <v>1</v>
      </c>
      <c r="FG116" s="19">
        <v>0</v>
      </c>
      <c r="FH116" s="19">
        <v>1</v>
      </c>
      <c r="FI116" s="19">
        <v>1</v>
      </c>
      <c r="FJ116" s="19">
        <v>1</v>
      </c>
      <c r="FK116" s="19">
        <v>0</v>
      </c>
      <c r="FO116" s="19">
        <v>0</v>
      </c>
      <c r="FR116" s="19">
        <v>0</v>
      </c>
      <c r="FT116" s="25" t="s">
        <v>35</v>
      </c>
      <c r="FU116" s="19">
        <v>2</v>
      </c>
      <c r="FV116" s="20">
        <v>3</v>
      </c>
      <c r="FW116" s="19">
        <v>1</v>
      </c>
      <c r="FX116" s="19">
        <v>3</v>
      </c>
      <c r="GA116" s="19">
        <v>0</v>
      </c>
      <c r="GB116" s="19">
        <v>1</v>
      </c>
      <c r="GC116" s="19">
        <v>1</v>
      </c>
      <c r="GD116" s="19">
        <v>0</v>
      </c>
      <c r="GE116" s="19">
        <v>1</v>
      </c>
      <c r="GF116" s="19">
        <v>1</v>
      </c>
      <c r="GG116" s="19">
        <v>1</v>
      </c>
      <c r="GH116" s="19">
        <v>1</v>
      </c>
      <c r="GI116" s="19">
        <v>1</v>
      </c>
      <c r="GJ116" s="19">
        <v>0</v>
      </c>
      <c r="GK116" s="19">
        <v>1</v>
      </c>
      <c r="GL116" s="19">
        <v>0</v>
      </c>
      <c r="GM116" s="19">
        <v>0</v>
      </c>
      <c r="GN116" s="19">
        <v>0</v>
      </c>
      <c r="GO116" s="19">
        <v>0</v>
      </c>
      <c r="GP116" s="19">
        <v>0</v>
      </c>
      <c r="GQ116" s="19">
        <v>0</v>
      </c>
      <c r="GR116" s="19">
        <v>0</v>
      </c>
      <c r="GS116" s="19">
        <v>0</v>
      </c>
      <c r="GT116" s="19">
        <v>1</v>
      </c>
      <c r="GU116" s="19">
        <v>0</v>
      </c>
      <c r="GV116" s="19">
        <v>1</v>
      </c>
      <c r="GW116" s="19">
        <v>1</v>
      </c>
      <c r="GX116" s="19">
        <v>1</v>
      </c>
      <c r="GY116" s="19">
        <v>2</v>
      </c>
      <c r="GZ116" s="25" t="s">
        <v>35</v>
      </c>
      <c r="HA116" s="19">
        <v>0</v>
      </c>
      <c r="HC116" s="19">
        <v>2</v>
      </c>
      <c r="HD116" s="20" t="b">
        <f t="shared" si="172"/>
        <v>1</v>
      </c>
      <c r="HE116" s="21" t="b">
        <f t="shared" si="173"/>
        <v>0</v>
      </c>
      <c r="HF116" s="21" t="b">
        <f t="shared" si="90"/>
        <v>1</v>
      </c>
      <c r="HG116" s="19" t="b">
        <f t="shared" si="136"/>
        <v>0</v>
      </c>
      <c r="HH116" s="20" t="b">
        <f t="shared" si="137"/>
        <v>1</v>
      </c>
      <c r="HI116" s="19" t="b">
        <f t="shared" si="138"/>
        <v>0</v>
      </c>
      <c r="HJ116" s="19" t="b">
        <f t="shared" si="139"/>
        <v>1</v>
      </c>
      <c r="HK116" s="19" t="b">
        <f t="shared" si="140"/>
        <v>0</v>
      </c>
      <c r="HL116" s="20" t="b">
        <f t="shared" si="141"/>
        <v>1</v>
      </c>
      <c r="HM116" s="19" t="b">
        <f t="shared" si="142"/>
        <v>1</v>
      </c>
      <c r="HN116" s="19" t="b">
        <f t="shared" si="143"/>
        <v>0</v>
      </c>
      <c r="HO116" s="19" t="b">
        <f t="shared" si="144"/>
        <v>0</v>
      </c>
      <c r="HP116" s="19" t="b">
        <f t="shared" si="100"/>
        <v>0</v>
      </c>
      <c r="HQ116" s="19" t="b">
        <f t="shared" si="145"/>
        <v>0</v>
      </c>
      <c r="HR116" s="19" t="b">
        <f t="shared" si="102"/>
        <v>1</v>
      </c>
      <c r="HS116" s="20" t="b">
        <f t="shared" si="146"/>
        <v>0</v>
      </c>
      <c r="HT116" s="19" t="b">
        <f t="shared" si="147"/>
        <v>0</v>
      </c>
      <c r="HU116" s="19" t="b">
        <f t="shared" si="148"/>
        <v>0</v>
      </c>
      <c r="HV116" s="19" t="b">
        <f t="shared" si="149"/>
        <v>0</v>
      </c>
      <c r="HW116" s="19" t="b">
        <f t="shared" si="107"/>
        <v>0</v>
      </c>
      <c r="HX116" s="19" t="b">
        <f t="shared" si="150"/>
        <v>0</v>
      </c>
      <c r="HY116" s="19" t="b">
        <f t="shared" si="151"/>
        <v>0</v>
      </c>
      <c r="HZ116" s="19" t="b">
        <f t="shared" si="110"/>
        <v>0</v>
      </c>
      <c r="IA116" s="20" t="b">
        <f t="shared" si="152"/>
        <v>1</v>
      </c>
      <c r="IB116" s="21" t="b">
        <f t="shared" si="112"/>
        <v>1</v>
      </c>
      <c r="IC116" s="19" t="b">
        <f t="shared" si="153"/>
        <v>0</v>
      </c>
      <c r="ID116" s="19" t="b">
        <f t="shared" si="154"/>
        <v>0</v>
      </c>
      <c r="IE116" s="19" t="b">
        <f t="shared" si="155"/>
        <v>1</v>
      </c>
      <c r="IF116" s="19" t="b">
        <f t="shared" si="116"/>
        <v>1</v>
      </c>
      <c r="IG116" s="19" t="b">
        <f t="shared" si="135"/>
        <v>0</v>
      </c>
      <c r="IH116" s="20">
        <f t="shared" si="156"/>
        <v>0</v>
      </c>
      <c r="II116" s="19">
        <f t="shared" si="157"/>
        <v>0</v>
      </c>
      <c r="IJ116" s="19">
        <f t="shared" si="158"/>
        <v>0</v>
      </c>
      <c r="IK116" s="19">
        <f t="shared" si="159"/>
        <v>0</v>
      </c>
      <c r="IL116" s="19">
        <f t="shared" si="160"/>
        <v>0</v>
      </c>
      <c r="IM116" s="19">
        <f t="shared" si="161"/>
        <v>6</v>
      </c>
      <c r="IN116" s="19">
        <f t="shared" si="162"/>
        <v>0</v>
      </c>
      <c r="IO116" s="19">
        <f t="shared" si="163"/>
        <v>0</v>
      </c>
      <c r="IP116" s="19">
        <f t="shared" si="164"/>
        <v>0</v>
      </c>
      <c r="IQ116" s="19">
        <f t="shared" si="165"/>
        <v>0</v>
      </c>
      <c r="IR116" s="19">
        <f t="shared" si="166"/>
        <v>0</v>
      </c>
      <c r="IS116" s="19">
        <f t="shared" si="167"/>
        <v>0</v>
      </c>
      <c r="IT116" s="19">
        <f t="shared" si="168"/>
        <v>0</v>
      </c>
      <c r="IU116" s="19">
        <f t="shared" si="169"/>
        <v>0</v>
      </c>
      <c r="IV116" s="19">
        <f t="shared" si="170"/>
        <v>0</v>
      </c>
      <c r="IW116" s="19">
        <f t="shared" si="171"/>
        <v>0</v>
      </c>
      <c r="IX116" s="19">
        <f t="shared" si="134"/>
        <v>6</v>
      </c>
      <c r="IY116" s="22">
        <f t="shared" si="133"/>
        <v>0.765625</v>
      </c>
    </row>
    <row r="117" spans="1:259" x14ac:dyDescent="0.25">
      <c r="A117" s="18" t="b">
        <f t="shared" si="89"/>
        <v>1</v>
      </c>
      <c r="B117" s="23" t="s">
        <v>851</v>
      </c>
      <c r="C117" s="20" t="s">
        <v>208</v>
      </c>
      <c r="F117" s="19">
        <v>1981.9</v>
      </c>
      <c r="H117" s="19">
        <v>99</v>
      </c>
      <c r="I117" s="19">
        <v>1</v>
      </c>
      <c r="J117" s="19">
        <v>1</v>
      </c>
      <c r="K117" s="19">
        <v>0</v>
      </c>
      <c r="L117" s="19">
        <v>1</v>
      </c>
      <c r="M117" s="19">
        <v>0</v>
      </c>
      <c r="N117" s="19">
        <v>1</v>
      </c>
      <c r="O117" s="19">
        <v>1</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I117" s="19">
        <v>0</v>
      </c>
      <c r="AK117" s="19">
        <v>0</v>
      </c>
      <c r="AL117" s="25" t="s">
        <v>35</v>
      </c>
      <c r="AN117" s="19">
        <v>0</v>
      </c>
      <c r="AO117" s="19">
        <v>0</v>
      </c>
      <c r="AP117" s="19">
        <v>0</v>
      </c>
      <c r="AQ117" s="19">
        <v>0</v>
      </c>
      <c r="AR117" s="19">
        <v>0</v>
      </c>
      <c r="AS117" s="19">
        <v>0</v>
      </c>
      <c r="AT117" s="19">
        <v>0</v>
      </c>
      <c r="AU117" s="19">
        <v>0</v>
      </c>
      <c r="AV117" s="19">
        <v>0</v>
      </c>
      <c r="AW117" s="19">
        <v>0</v>
      </c>
      <c r="AX117" s="19">
        <v>0</v>
      </c>
      <c r="AY117" s="19">
        <v>0</v>
      </c>
      <c r="AZ117" s="19">
        <v>0</v>
      </c>
      <c r="BA117" s="19">
        <v>0</v>
      </c>
      <c r="BB117" s="19">
        <v>0</v>
      </c>
      <c r="BC117" s="19">
        <v>0</v>
      </c>
      <c r="BD117" s="19">
        <v>0</v>
      </c>
      <c r="BE117" s="19">
        <v>0</v>
      </c>
      <c r="BF117" s="19">
        <v>0</v>
      </c>
      <c r="BL117" s="19">
        <v>2</v>
      </c>
      <c r="BM117" s="20">
        <v>1</v>
      </c>
      <c r="BN117" s="19">
        <v>1</v>
      </c>
      <c r="BO117" s="19">
        <v>1</v>
      </c>
      <c r="BP117" s="19">
        <v>0</v>
      </c>
      <c r="BQ117" s="19">
        <v>0</v>
      </c>
      <c r="BR117" s="19">
        <v>3</v>
      </c>
      <c r="BS117" s="19">
        <v>2</v>
      </c>
      <c r="BT117" s="19">
        <v>3</v>
      </c>
      <c r="BU117" s="19">
        <v>3</v>
      </c>
      <c r="BV117" s="19">
        <v>0</v>
      </c>
      <c r="BW117" s="19">
        <v>0</v>
      </c>
      <c r="BX117" s="19">
        <v>0</v>
      </c>
      <c r="BY117" s="19">
        <v>0</v>
      </c>
      <c r="BZ117" s="19">
        <v>0</v>
      </c>
      <c r="CA117" s="19">
        <v>0</v>
      </c>
      <c r="CB117" s="19">
        <v>1</v>
      </c>
      <c r="CC117" s="25" t="s">
        <v>35</v>
      </c>
      <c r="CD117" s="19">
        <v>2</v>
      </c>
      <c r="CE117" s="20">
        <v>1</v>
      </c>
      <c r="CH117" s="19">
        <v>1981.23</v>
      </c>
      <c r="CJ117" s="19">
        <v>90</v>
      </c>
      <c r="CK117" s="19">
        <v>1</v>
      </c>
      <c r="CL117" s="19">
        <v>1</v>
      </c>
      <c r="CM117" s="19">
        <v>0</v>
      </c>
      <c r="CN117" s="19">
        <v>1</v>
      </c>
      <c r="CO117" s="19">
        <v>0</v>
      </c>
      <c r="CP117" s="19">
        <v>1</v>
      </c>
      <c r="CQ117" s="19">
        <v>1</v>
      </c>
      <c r="CR117" s="19">
        <v>0</v>
      </c>
      <c r="CS117" s="19">
        <v>0</v>
      </c>
      <c r="CT117" s="19">
        <v>0</v>
      </c>
      <c r="CU117" s="19">
        <v>0</v>
      </c>
      <c r="CV117" s="19">
        <v>0</v>
      </c>
      <c r="CW117" s="19">
        <v>0</v>
      </c>
      <c r="CX117" s="19">
        <v>0</v>
      </c>
      <c r="CY117" s="19">
        <v>0</v>
      </c>
      <c r="CZ117" s="19">
        <v>0</v>
      </c>
      <c r="DA117" s="19">
        <v>0</v>
      </c>
      <c r="DB117" s="19">
        <v>0</v>
      </c>
      <c r="DC117" s="19">
        <v>0</v>
      </c>
      <c r="DD117" s="19">
        <v>0</v>
      </c>
      <c r="DE117" s="19">
        <v>0</v>
      </c>
      <c r="DF117" s="19">
        <v>0</v>
      </c>
      <c r="DG117" s="19">
        <v>0</v>
      </c>
      <c r="DH117" s="19">
        <v>0</v>
      </c>
      <c r="DI117" s="19">
        <v>0</v>
      </c>
      <c r="DK117" s="19">
        <v>1</v>
      </c>
      <c r="DL117" s="19">
        <v>77</v>
      </c>
      <c r="DM117" s="19">
        <v>0</v>
      </c>
      <c r="DN117" s="25" t="s">
        <v>35</v>
      </c>
      <c r="DP117" s="19">
        <v>0</v>
      </c>
      <c r="DQ117" s="19">
        <v>0</v>
      </c>
      <c r="DR117" s="19">
        <v>0</v>
      </c>
      <c r="DS117" s="19">
        <v>0</v>
      </c>
      <c r="DT117" s="19">
        <v>0</v>
      </c>
      <c r="DU117" s="19">
        <v>0</v>
      </c>
      <c r="DV117" s="19">
        <v>0</v>
      </c>
      <c r="DW117" s="19">
        <v>0</v>
      </c>
      <c r="DX117" s="19">
        <v>0</v>
      </c>
      <c r="DY117" s="19">
        <v>0</v>
      </c>
      <c r="DZ117" s="19">
        <v>0</v>
      </c>
      <c r="EA117" s="19">
        <v>0</v>
      </c>
      <c r="EB117" s="19">
        <v>0</v>
      </c>
      <c r="EC117" s="19">
        <v>0</v>
      </c>
      <c r="ED117" s="19">
        <v>0</v>
      </c>
      <c r="EE117" s="19">
        <v>0</v>
      </c>
      <c r="EF117" s="19">
        <v>0</v>
      </c>
      <c r="EG117" s="19">
        <v>0</v>
      </c>
      <c r="EH117" s="19">
        <v>0</v>
      </c>
      <c r="EN117" s="19">
        <v>2</v>
      </c>
      <c r="EO117" s="20">
        <v>1</v>
      </c>
      <c r="EP117" s="19">
        <v>1</v>
      </c>
      <c r="EQ117" s="19">
        <v>1</v>
      </c>
      <c r="ER117" s="19">
        <v>1</v>
      </c>
      <c r="ES117" s="19">
        <v>0</v>
      </c>
      <c r="ET117" s="19">
        <v>1</v>
      </c>
      <c r="EU117" s="19">
        <v>0</v>
      </c>
      <c r="EV117" s="19">
        <v>0</v>
      </c>
      <c r="EW117" s="19">
        <v>0</v>
      </c>
      <c r="EX117" s="19">
        <v>0</v>
      </c>
      <c r="EY117" s="19">
        <v>0</v>
      </c>
      <c r="EZ117" s="19">
        <v>0</v>
      </c>
      <c r="FA117" s="19">
        <v>0</v>
      </c>
      <c r="FB117" s="19">
        <v>0</v>
      </c>
      <c r="FC117" s="19">
        <v>0</v>
      </c>
      <c r="FD117" s="19">
        <v>0</v>
      </c>
      <c r="FE117" s="19">
        <v>0</v>
      </c>
      <c r="FF117" s="19">
        <v>1</v>
      </c>
      <c r="FG117" s="19">
        <v>0</v>
      </c>
      <c r="FH117" s="19">
        <v>1</v>
      </c>
      <c r="FI117" s="19">
        <v>1</v>
      </c>
      <c r="FJ117" s="19">
        <v>0</v>
      </c>
      <c r="FK117" s="19">
        <v>0</v>
      </c>
      <c r="FO117" s="19">
        <v>1</v>
      </c>
      <c r="FP117" s="19">
        <v>2</v>
      </c>
      <c r="FQ117" s="19">
        <v>2</v>
      </c>
      <c r="FR117" s="19">
        <v>0</v>
      </c>
      <c r="FT117" s="25" t="s">
        <v>35</v>
      </c>
      <c r="FU117" s="19">
        <v>2</v>
      </c>
      <c r="FV117" s="20">
        <v>3</v>
      </c>
      <c r="FW117" s="19">
        <v>1</v>
      </c>
      <c r="FX117" s="19">
        <v>2</v>
      </c>
      <c r="GB117" s="19">
        <v>1</v>
      </c>
      <c r="GC117" s="19">
        <v>1</v>
      </c>
      <c r="GD117" s="19">
        <v>0</v>
      </c>
      <c r="GE117" s="19">
        <v>1</v>
      </c>
      <c r="GF117" s="19">
        <v>1</v>
      </c>
      <c r="GG117" s="19">
        <v>1</v>
      </c>
      <c r="GH117" s="19">
        <v>1</v>
      </c>
      <c r="GI117" s="19">
        <v>1</v>
      </c>
      <c r="GJ117" s="19">
        <v>0</v>
      </c>
      <c r="GK117" s="19">
        <v>1</v>
      </c>
      <c r="GL117" s="19">
        <v>0</v>
      </c>
      <c r="GM117" s="19">
        <v>0</v>
      </c>
      <c r="GN117" s="19">
        <v>0</v>
      </c>
      <c r="GO117" s="19">
        <v>0</v>
      </c>
      <c r="GP117" s="19">
        <v>0</v>
      </c>
      <c r="GQ117" s="19">
        <v>0</v>
      </c>
      <c r="GR117" s="19">
        <v>0</v>
      </c>
      <c r="GS117" s="19">
        <v>0</v>
      </c>
      <c r="GT117" s="19">
        <v>1</v>
      </c>
      <c r="GU117" s="19">
        <v>0</v>
      </c>
      <c r="GV117" s="19">
        <v>1</v>
      </c>
      <c r="GW117" s="19">
        <v>1</v>
      </c>
      <c r="GX117" s="19">
        <v>1</v>
      </c>
      <c r="GY117" s="19">
        <v>5</v>
      </c>
      <c r="GZ117" s="25" t="s">
        <v>35</v>
      </c>
      <c r="HA117" s="19">
        <v>0</v>
      </c>
      <c r="HC117" s="19">
        <v>2</v>
      </c>
      <c r="HD117" s="20" t="b">
        <f t="shared" si="172"/>
        <v>1</v>
      </c>
      <c r="HE117" s="21" t="b">
        <f t="shared" si="173"/>
        <v>0</v>
      </c>
      <c r="HF117" s="21" t="b">
        <f t="shared" si="90"/>
        <v>1</v>
      </c>
      <c r="HG117" s="19" t="b">
        <f t="shared" si="136"/>
        <v>1</v>
      </c>
      <c r="HH117" s="20" t="b">
        <f t="shared" si="137"/>
        <v>1</v>
      </c>
      <c r="HI117" s="19" t="b">
        <f t="shared" si="138"/>
        <v>0</v>
      </c>
      <c r="HJ117" s="19" t="b">
        <f t="shared" si="139"/>
        <v>1</v>
      </c>
      <c r="HK117" s="19" t="b">
        <f t="shared" si="140"/>
        <v>0</v>
      </c>
      <c r="HL117" s="20" t="b">
        <f t="shared" si="141"/>
        <v>1</v>
      </c>
      <c r="HM117" s="19" t="b">
        <f t="shared" si="142"/>
        <v>1</v>
      </c>
      <c r="HN117" s="19" t="b">
        <f t="shared" si="143"/>
        <v>0</v>
      </c>
      <c r="HO117" s="19" t="b">
        <f t="shared" si="144"/>
        <v>0</v>
      </c>
      <c r="HP117" s="19" t="b">
        <f t="shared" si="100"/>
        <v>0</v>
      </c>
      <c r="HQ117" s="19" t="b">
        <f t="shared" si="145"/>
        <v>0</v>
      </c>
      <c r="HR117" s="19" t="b">
        <f t="shared" si="102"/>
        <v>1</v>
      </c>
      <c r="HS117" s="20" t="b">
        <f t="shared" si="146"/>
        <v>0</v>
      </c>
      <c r="HT117" s="19" t="b">
        <f t="shared" si="147"/>
        <v>0</v>
      </c>
      <c r="HU117" s="19" t="b">
        <f t="shared" si="148"/>
        <v>0</v>
      </c>
      <c r="HV117" s="19" t="b">
        <f t="shared" si="149"/>
        <v>0</v>
      </c>
      <c r="HW117" s="19" t="b">
        <f t="shared" si="107"/>
        <v>0</v>
      </c>
      <c r="HX117" s="19" t="b">
        <f t="shared" si="150"/>
        <v>0</v>
      </c>
      <c r="HY117" s="19" t="b">
        <f t="shared" si="151"/>
        <v>0</v>
      </c>
      <c r="HZ117" s="19" t="b">
        <f t="shared" si="110"/>
        <v>0</v>
      </c>
      <c r="IA117" s="20" t="b">
        <f t="shared" si="152"/>
        <v>1</v>
      </c>
      <c r="IB117" s="21" t="b">
        <f t="shared" si="112"/>
        <v>1</v>
      </c>
      <c r="IC117" s="19" t="b">
        <f t="shared" si="153"/>
        <v>0</v>
      </c>
      <c r="ID117" s="19" t="b">
        <f t="shared" si="154"/>
        <v>0</v>
      </c>
      <c r="IE117" s="19" t="b">
        <f t="shared" si="155"/>
        <v>1</v>
      </c>
      <c r="IF117" s="19" t="b">
        <f t="shared" si="116"/>
        <v>1</v>
      </c>
      <c r="IG117" s="19" t="b">
        <f t="shared" si="135"/>
        <v>0</v>
      </c>
      <c r="IH117" s="20">
        <f t="shared" si="156"/>
        <v>0</v>
      </c>
      <c r="II117" s="19">
        <f t="shared" si="157"/>
        <v>0</v>
      </c>
      <c r="IJ117" s="19">
        <f t="shared" si="158"/>
        <v>0</v>
      </c>
      <c r="IK117" s="19">
        <f t="shared" si="159"/>
        <v>0</v>
      </c>
      <c r="IL117" s="19">
        <f t="shared" si="160"/>
        <v>0</v>
      </c>
      <c r="IM117" s="19">
        <f t="shared" si="161"/>
        <v>6</v>
      </c>
      <c r="IN117" s="19">
        <f t="shared" si="162"/>
        <v>0</v>
      </c>
      <c r="IO117" s="19">
        <f t="shared" si="163"/>
        <v>0</v>
      </c>
      <c r="IP117" s="19">
        <f t="shared" si="164"/>
        <v>0</v>
      </c>
      <c r="IQ117" s="19">
        <f t="shared" si="165"/>
        <v>0</v>
      </c>
      <c r="IR117" s="19">
        <f t="shared" si="166"/>
        <v>0</v>
      </c>
      <c r="IS117" s="19">
        <f t="shared" si="167"/>
        <v>0</v>
      </c>
      <c r="IT117" s="19">
        <f t="shared" si="168"/>
        <v>0</v>
      </c>
      <c r="IU117" s="19">
        <f t="shared" si="169"/>
        <v>0</v>
      </c>
      <c r="IV117" s="19">
        <f t="shared" si="170"/>
        <v>0</v>
      </c>
      <c r="IW117" s="19">
        <f t="shared" si="171"/>
        <v>0</v>
      </c>
      <c r="IX117" s="19">
        <f t="shared" si="134"/>
        <v>6</v>
      </c>
      <c r="IY117" s="22">
        <f t="shared" si="133"/>
        <v>0.765625</v>
      </c>
    </row>
    <row r="118" spans="1:259" x14ac:dyDescent="0.25">
      <c r="A118" s="18" t="b">
        <f t="shared" si="89"/>
        <v>1</v>
      </c>
      <c r="B118" s="19" t="s">
        <v>817</v>
      </c>
      <c r="C118" s="20" t="s">
        <v>905</v>
      </c>
      <c r="G118" s="19">
        <v>1986.8</v>
      </c>
      <c r="H118" s="19">
        <v>95</v>
      </c>
      <c r="I118" s="19">
        <v>1</v>
      </c>
      <c r="J118" s="19">
        <v>1</v>
      </c>
      <c r="K118" s="19">
        <v>0</v>
      </c>
      <c r="L118" s="19">
        <v>1</v>
      </c>
      <c r="M118" s="19">
        <v>0</v>
      </c>
      <c r="N118" s="19">
        <v>1</v>
      </c>
      <c r="O118" s="19">
        <v>1</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19">
        <v>0</v>
      </c>
      <c r="AI118" s="19">
        <v>1</v>
      </c>
      <c r="AJ118" s="19">
        <v>77</v>
      </c>
      <c r="AK118" s="19">
        <v>0</v>
      </c>
      <c r="AL118" s="25" t="s">
        <v>47</v>
      </c>
      <c r="AN118" s="19">
        <v>0</v>
      </c>
      <c r="AO118" s="19">
        <v>0</v>
      </c>
      <c r="AP118" s="19">
        <v>0</v>
      </c>
      <c r="AQ118" s="19">
        <v>0</v>
      </c>
      <c r="AR118" s="19">
        <v>0</v>
      </c>
      <c r="AS118" s="19">
        <v>0</v>
      </c>
      <c r="AT118" s="19">
        <v>0</v>
      </c>
      <c r="AU118" s="19">
        <v>0</v>
      </c>
      <c r="AV118" s="19">
        <v>0</v>
      </c>
      <c r="AW118" s="19">
        <v>0</v>
      </c>
      <c r="AX118" s="19">
        <v>0</v>
      </c>
      <c r="AY118" s="19">
        <v>0</v>
      </c>
      <c r="AZ118" s="19">
        <v>0</v>
      </c>
      <c r="BA118" s="19">
        <v>0</v>
      </c>
      <c r="BB118" s="19">
        <v>0</v>
      </c>
      <c r="BC118" s="19">
        <v>0</v>
      </c>
      <c r="BD118" s="19">
        <v>0</v>
      </c>
      <c r="BE118" s="19">
        <v>0</v>
      </c>
      <c r="BF118" s="19">
        <v>0</v>
      </c>
      <c r="BL118" s="19">
        <v>2</v>
      </c>
      <c r="BM118" s="20">
        <v>1</v>
      </c>
      <c r="BN118" s="19">
        <v>1</v>
      </c>
      <c r="BO118" s="19">
        <v>1</v>
      </c>
      <c r="BP118" s="19">
        <v>0</v>
      </c>
      <c r="BQ118" s="19">
        <v>0</v>
      </c>
      <c r="BR118" s="19">
        <v>4</v>
      </c>
      <c r="BS118" s="19">
        <v>1</v>
      </c>
      <c r="BT118" s="19">
        <v>2</v>
      </c>
      <c r="BU118" s="19">
        <v>2</v>
      </c>
      <c r="BV118" s="19">
        <v>0</v>
      </c>
      <c r="BW118" s="19">
        <v>0</v>
      </c>
      <c r="BX118" s="19">
        <v>0</v>
      </c>
      <c r="BY118" s="19">
        <v>0</v>
      </c>
      <c r="BZ118" s="19">
        <v>0</v>
      </c>
      <c r="CA118" s="19">
        <v>0</v>
      </c>
      <c r="CB118" s="19">
        <v>0</v>
      </c>
      <c r="CC118" s="25" t="s">
        <v>47</v>
      </c>
      <c r="CD118" s="19">
        <v>2</v>
      </c>
      <c r="CE118" s="20">
        <v>1</v>
      </c>
      <c r="CI118" s="19">
        <v>1986.9</v>
      </c>
      <c r="CJ118" s="19">
        <v>75</v>
      </c>
      <c r="CK118" s="19">
        <v>1</v>
      </c>
      <c r="CL118" s="19">
        <v>1</v>
      </c>
      <c r="CM118" s="19">
        <v>0</v>
      </c>
      <c r="CN118" s="19">
        <v>1</v>
      </c>
      <c r="CO118" s="19">
        <v>0</v>
      </c>
      <c r="CP118" s="19">
        <v>1</v>
      </c>
      <c r="CQ118" s="19">
        <v>1</v>
      </c>
      <c r="CR118" s="19">
        <v>0</v>
      </c>
      <c r="CS118" s="19">
        <v>0</v>
      </c>
      <c r="CT118" s="19">
        <v>0</v>
      </c>
      <c r="CU118" s="19">
        <v>0</v>
      </c>
      <c r="CV118" s="19">
        <v>0</v>
      </c>
      <c r="CW118" s="19">
        <v>0</v>
      </c>
      <c r="CX118" s="19">
        <v>0</v>
      </c>
      <c r="CY118" s="19">
        <v>0</v>
      </c>
      <c r="CZ118" s="19">
        <v>0</v>
      </c>
      <c r="DA118" s="19">
        <v>0</v>
      </c>
      <c r="DB118" s="19">
        <v>0</v>
      </c>
      <c r="DC118" s="19">
        <v>0</v>
      </c>
      <c r="DD118" s="19">
        <v>0</v>
      </c>
      <c r="DE118" s="19">
        <v>0</v>
      </c>
      <c r="DF118" s="19">
        <v>0</v>
      </c>
      <c r="DG118" s="19">
        <v>0</v>
      </c>
      <c r="DH118" s="19">
        <v>0</v>
      </c>
      <c r="DI118" s="19">
        <v>0</v>
      </c>
      <c r="DK118" s="19">
        <v>1</v>
      </c>
      <c r="DL118" s="19">
        <v>77</v>
      </c>
      <c r="DM118" s="19">
        <v>1</v>
      </c>
      <c r="DN118" s="25" t="s">
        <v>47</v>
      </c>
      <c r="DP118" s="19">
        <v>0</v>
      </c>
      <c r="DQ118" s="19">
        <v>0</v>
      </c>
      <c r="DR118" s="19">
        <v>0</v>
      </c>
      <c r="DS118" s="19">
        <v>0</v>
      </c>
      <c r="DT118" s="19">
        <v>0</v>
      </c>
      <c r="DU118" s="19">
        <v>0</v>
      </c>
      <c r="DV118" s="19">
        <v>0</v>
      </c>
      <c r="DW118" s="19">
        <v>0</v>
      </c>
      <c r="DX118" s="19">
        <v>0</v>
      </c>
      <c r="DY118" s="19">
        <v>0</v>
      </c>
      <c r="DZ118" s="19">
        <v>0</v>
      </c>
      <c r="EA118" s="19">
        <v>0</v>
      </c>
      <c r="EB118" s="19">
        <v>0</v>
      </c>
      <c r="EC118" s="19">
        <v>0</v>
      </c>
      <c r="ED118" s="19">
        <v>0</v>
      </c>
      <c r="EE118" s="19">
        <v>0</v>
      </c>
      <c r="EF118" s="19">
        <v>0</v>
      </c>
      <c r="EG118" s="19">
        <v>0</v>
      </c>
      <c r="EH118" s="19">
        <v>0</v>
      </c>
      <c r="EN118" s="19">
        <v>2</v>
      </c>
      <c r="EO118" s="20">
        <v>1</v>
      </c>
      <c r="EP118" s="19">
        <v>0</v>
      </c>
      <c r="EQ118" s="19">
        <v>1</v>
      </c>
      <c r="ER118" s="19">
        <v>1</v>
      </c>
      <c r="ES118" s="19">
        <v>0</v>
      </c>
      <c r="ET118" s="19">
        <v>0</v>
      </c>
      <c r="EV118" s="19">
        <v>0</v>
      </c>
      <c r="EW118" s="19">
        <v>0</v>
      </c>
      <c r="EX118" s="19">
        <v>0</v>
      </c>
      <c r="EY118" s="19">
        <v>0</v>
      </c>
      <c r="EZ118" s="19">
        <v>0</v>
      </c>
      <c r="FA118" s="19">
        <v>0</v>
      </c>
      <c r="FB118" s="19">
        <v>0</v>
      </c>
      <c r="FC118" s="19">
        <v>0</v>
      </c>
      <c r="FD118" s="19">
        <v>0</v>
      </c>
      <c r="FE118" s="19">
        <v>0</v>
      </c>
      <c r="FF118" s="19">
        <v>1</v>
      </c>
      <c r="FG118" s="19">
        <v>0</v>
      </c>
      <c r="FH118" s="19">
        <v>1</v>
      </c>
      <c r="FI118" s="19">
        <v>0</v>
      </c>
      <c r="FJ118" s="19">
        <v>0</v>
      </c>
      <c r="FK118" s="19">
        <v>0</v>
      </c>
      <c r="FO118" s="19">
        <v>1</v>
      </c>
      <c r="FP118" s="19">
        <v>2</v>
      </c>
      <c r="FQ118" s="19">
        <v>2</v>
      </c>
      <c r="FR118" s="19">
        <v>0</v>
      </c>
      <c r="FT118" s="25" t="s">
        <v>47</v>
      </c>
      <c r="FU118" s="19">
        <v>2</v>
      </c>
      <c r="FV118" s="20">
        <v>3</v>
      </c>
      <c r="FW118" s="19">
        <v>1</v>
      </c>
      <c r="FX118" s="19">
        <v>1</v>
      </c>
      <c r="FY118" s="19">
        <v>1</v>
      </c>
      <c r="FZ118" s="19">
        <v>0</v>
      </c>
      <c r="GA118" s="19">
        <v>0</v>
      </c>
      <c r="GB118" s="19">
        <v>1</v>
      </c>
      <c r="GC118" s="19">
        <v>1</v>
      </c>
      <c r="GD118" s="19">
        <v>1</v>
      </c>
      <c r="GE118" s="19">
        <v>1</v>
      </c>
      <c r="GF118" s="19">
        <v>1</v>
      </c>
      <c r="GG118" s="19">
        <v>1</v>
      </c>
      <c r="GH118" s="19">
        <v>1</v>
      </c>
      <c r="GI118" s="19">
        <v>1</v>
      </c>
      <c r="GJ118" s="19">
        <v>0</v>
      </c>
      <c r="GK118" s="19">
        <v>1</v>
      </c>
      <c r="GL118" s="19">
        <v>0</v>
      </c>
      <c r="GM118" s="19">
        <v>1</v>
      </c>
      <c r="GN118" s="19">
        <v>0</v>
      </c>
      <c r="GO118" s="19">
        <v>0</v>
      </c>
      <c r="GP118" s="19">
        <v>0</v>
      </c>
      <c r="GQ118" s="19">
        <v>1</v>
      </c>
      <c r="GR118" s="19">
        <v>0</v>
      </c>
      <c r="GS118" s="19">
        <v>0</v>
      </c>
      <c r="GT118" s="19">
        <v>0</v>
      </c>
      <c r="GU118" s="19">
        <v>0</v>
      </c>
      <c r="GV118" s="19">
        <v>1</v>
      </c>
      <c r="GW118" s="19">
        <v>1</v>
      </c>
      <c r="GX118" s="19">
        <v>1</v>
      </c>
      <c r="GY118" s="19" t="s">
        <v>526</v>
      </c>
      <c r="GZ118" s="25" t="s">
        <v>47</v>
      </c>
      <c r="HA118" s="19">
        <v>0</v>
      </c>
      <c r="HC118" s="19">
        <v>2</v>
      </c>
      <c r="HD118" s="20" t="b">
        <f t="shared" si="172"/>
        <v>1</v>
      </c>
      <c r="HE118" s="21" t="b">
        <f t="shared" si="173"/>
        <v>0</v>
      </c>
      <c r="HF118" s="21" t="b">
        <f t="shared" si="90"/>
        <v>1</v>
      </c>
      <c r="HG118" s="19" t="b">
        <f t="shared" si="136"/>
        <v>1</v>
      </c>
      <c r="HH118" s="20" t="b">
        <f t="shared" si="137"/>
        <v>1</v>
      </c>
      <c r="HI118" s="19" t="b">
        <f t="shared" si="138"/>
        <v>0</v>
      </c>
      <c r="HJ118" s="19" t="b">
        <f t="shared" si="139"/>
        <v>1</v>
      </c>
      <c r="HK118" s="19" t="b">
        <f t="shared" si="140"/>
        <v>0</v>
      </c>
      <c r="HL118" s="20" t="b">
        <f t="shared" si="141"/>
        <v>1</v>
      </c>
      <c r="HM118" s="19" t="b">
        <f t="shared" si="142"/>
        <v>1</v>
      </c>
      <c r="HN118" s="19" t="b">
        <f t="shared" si="143"/>
        <v>0</v>
      </c>
      <c r="HO118" s="19" t="b">
        <f t="shared" si="144"/>
        <v>0</v>
      </c>
      <c r="HP118" s="19" t="b">
        <f t="shared" si="100"/>
        <v>0</v>
      </c>
      <c r="HQ118" s="19" t="b">
        <f t="shared" si="145"/>
        <v>0</v>
      </c>
      <c r="HR118" s="19" t="b">
        <f t="shared" si="102"/>
        <v>1</v>
      </c>
      <c r="HS118" s="20" t="b">
        <f t="shared" si="146"/>
        <v>0</v>
      </c>
      <c r="HT118" s="19" t="b">
        <f t="shared" si="147"/>
        <v>0</v>
      </c>
      <c r="HU118" s="19" t="b">
        <f t="shared" si="148"/>
        <v>0</v>
      </c>
      <c r="HV118" s="19" t="b">
        <f t="shared" si="149"/>
        <v>0</v>
      </c>
      <c r="HW118" s="19" t="b">
        <f t="shared" si="107"/>
        <v>0</v>
      </c>
      <c r="HX118" s="19" t="b">
        <f t="shared" si="150"/>
        <v>0</v>
      </c>
      <c r="HY118" s="19" t="b">
        <f t="shared" si="151"/>
        <v>0</v>
      </c>
      <c r="HZ118" s="19" t="b">
        <f t="shared" si="110"/>
        <v>0</v>
      </c>
      <c r="IA118" s="20" t="b">
        <f t="shared" si="152"/>
        <v>1</v>
      </c>
      <c r="IB118" s="21" t="b">
        <f t="shared" si="112"/>
        <v>1</v>
      </c>
      <c r="IC118" s="19" t="b">
        <f t="shared" si="153"/>
        <v>0</v>
      </c>
      <c r="ID118" s="19" t="b">
        <f t="shared" si="154"/>
        <v>1</v>
      </c>
      <c r="IE118" s="19" t="b">
        <f t="shared" si="155"/>
        <v>0</v>
      </c>
      <c r="IF118" s="19" t="b">
        <f t="shared" si="116"/>
        <v>1</v>
      </c>
      <c r="IG118" s="19" t="b">
        <f t="shared" si="135"/>
        <v>0</v>
      </c>
      <c r="IH118" s="20">
        <f t="shared" si="156"/>
        <v>0</v>
      </c>
      <c r="II118" s="19">
        <f t="shared" si="157"/>
        <v>0</v>
      </c>
      <c r="IJ118" s="19">
        <f t="shared" si="158"/>
        <v>0</v>
      </c>
      <c r="IK118" s="19">
        <f t="shared" si="159"/>
        <v>0</v>
      </c>
      <c r="IL118" s="19">
        <f t="shared" si="160"/>
        <v>0</v>
      </c>
      <c r="IM118" s="19">
        <f t="shared" si="161"/>
        <v>6</v>
      </c>
      <c r="IN118" s="19">
        <f t="shared" si="162"/>
        <v>0</v>
      </c>
      <c r="IO118" s="19">
        <f t="shared" si="163"/>
        <v>0</v>
      </c>
      <c r="IP118" s="19">
        <f t="shared" si="164"/>
        <v>0</v>
      </c>
      <c r="IQ118" s="19">
        <f t="shared" si="165"/>
        <v>0</v>
      </c>
      <c r="IR118" s="19">
        <f t="shared" si="166"/>
        <v>0</v>
      </c>
      <c r="IS118" s="19">
        <f t="shared" si="167"/>
        <v>0</v>
      </c>
      <c r="IT118" s="19">
        <f t="shared" si="168"/>
        <v>0</v>
      </c>
      <c r="IU118" s="19">
        <f t="shared" si="169"/>
        <v>0</v>
      </c>
      <c r="IV118" s="19">
        <f t="shared" si="170"/>
        <v>0</v>
      </c>
      <c r="IW118" s="19">
        <f t="shared" si="171"/>
        <v>0</v>
      </c>
      <c r="IX118" s="19">
        <f t="shared" si="134"/>
        <v>6</v>
      </c>
      <c r="IY118" s="22">
        <f t="shared" si="133"/>
        <v>0.765625</v>
      </c>
    </row>
    <row r="119" spans="1:259" x14ac:dyDescent="0.25">
      <c r="A119" s="18" t="b">
        <f t="shared" si="89"/>
        <v>1</v>
      </c>
      <c r="B119" s="19" t="s">
        <v>817</v>
      </c>
      <c r="C119" s="20" t="s">
        <v>906</v>
      </c>
      <c r="G119" s="19">
        <v>1986.3</v>
      </c>
      <c r="H119" s="19">
        <v>40</v>
      </c>
      <c r="I119" s="19">
        <v>1</v>
      </c>
      <c r="J119" s="19">
        <v>1</v>
      </c>
      <c r="K119" s="19">
        <v>0</v>
      </c>
      <c r="L119" s="19">
        <v>1</v>
      </c>
      <c r="M119" s="19">
        <v>1</v>
      </c>
      <c r="N119" s="19">
        <v>1</v>
      </c>
      <c r="O119" s="19">
        <v>1</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I119" s="19">
        <v>1</v>
      </c>
      <c r="AJ119" s="19">
        <v>77</v>
      </c>
      <c r="AK119" s="19">
        <v>1</v>
      </c>
      <c r="AL119" s="25" t="s">
        <v>47</v>
      </c>
      <c r="AN119" s="19">
        <v>0</v>
      </c>
      <c r="AO119" s="19">
        <v>0</v>
      </c>
      <c r="AP119" s="19">
        <v>0</v>
      </c>
      <c r="AQ119" s="19">
        <v>0</v>
      </c>
      <c r="AR119" s="19">
        <v>0</v>
      </c>
      <c r="AS119" s="19">
        <v>0</v>
      </c>
      <c r="AT119" s="19">
        <v>0</v>
      </c>
      <c r="AU119" s="19">
        <v>0</v>
      </c>
      <c r="AV119" s="19">
        <v>0</v>
      </c>
      <c r="AW119" s="19">
        <v>0</v>
      </c>
      <c r="AX119" s="19">
        <v>0</v>
      </c>
      <c r="AY119" s="19">
        <v>0</v>
      </c>
      <c r="AZ119" s="19">
        <v>0</v>
      </c>
      <c r="BA119" s="19">
        <v>0</v>
      </c>
      <c r="BB119" s="19">
        <v>0</v>
      </c>
      <c r="BC119" s="19">
        <v>0</v>
      </c>
      <c r="BD119" s="19">
        <v>0</v>
      </c>
      <c r="BE119" s="19">
        <v>0</v>
      </c>
      <c r="BF119" s="19">
        <v>0</v>
      </c>
      <c r="BL119" s="19">
        <v>2</v>
      </c>
      <c r="BM119" s="20">
        <v>1</v>
      </c>
      <c r="BN119" s="19">
        <v>1</v>
      </c>
      <c r="BO119" s="19">
        <v>1</v>
      </c>
      <c r="BP119" s="19">
        <v>0</v>
      </c>
      <c r="BQ119" s="19">
        <v>0</v>
      </c>
      <c r="BR119" s="19">
        <v>1</v>
      </c>
      <c r="BS119" s="19">
        <v>2</v>
      </c>
      <c r="BT119" s="19">
        <v>2</v>
      </c>
      <c r="BU119" s="19">
        <v>2</v>
      </c>
      <c r="BV119" s="19">
        <v>0</v>
      </c>
      <c r="BW119" s="19">
        <v>0</v>
      </c>
      <c r="BX119" s="19">
        <v>0</v>
      </c>
      <c r="BY119" s="19">
        <v>0</v>
      </c>
      <c r="BZ119" s="19">
        <v>0</v>
      </c>
      <c r="CA119" s="19">
        <v>0</v>
      </c>
      <c r="CB119" s="19">
        <v>0</v>
      </c>
      <c r="CC119" s="25" t="s">
        <v>47</v>
      </c>
      <c r="CD119" s="19">
        <v>2</v>
      </c>
      <c r="CE119" s="20">
        <v>1</v>
      </c>
      <c r="CI119" s="19">
        <v>1986.9</v>
      </c>
      <c r="CJ119" s="19">
        <v>95</v>
      </c>
      <c r="CK119" s="19">
        <v>1</v>
      </c>
      <c r="CL119" s="19">
        <v>1</v>
      </c>
      <c r="CM119" s="19">
        <v>0</v>
      </c>
      <c r="CN119" s="19">
        <v>1</v>
      </c>
      <c r="CO119" s="19">
        <v>1</v>
      </c>
      <c r="CP119" s="19">
        <v>1</v>
      </c>
      <c r="CQ119" s="19">
        <v>1</v>
      </c>
      <c r="CR119" s="19">
        <v>0</v>
      </c>
      <c r="CS119" s="19">
        <v>0</v>
      </c>
      <c r="CT119" s="19">
        <v>0</v>
      </c>
      <c r="CU119" s="19">
        <v>0</v>
      </c>
      <c r="CV119" s="19">
        <v>0</v>
      </c>
      <c r="CW119" s="19">
        <v>0</v>
      </c>
      <c r="CX119" s="19">
        <v>0</v>
      </c>
      <c r="CY119" s="19">
        <v>0</v>
      </c>
      <c r="CZ119" s="19">
        <v>0</v>
      </c>
      <c r="DA119" s="19">
        <v>0</v>
      </c>
      <c r="DB119" s="19">
        <v>0</v>
      </c>
      <c r="DC119" s="19">
        <v>0</v>
      </c>
      <c r="DD119" s="19">
        <v>0</v>
      </c>
      <c r="DE119" s="19">
        <v>0</v>
      </c>
      <c r="DF119" s="19">
        <v>0</v>
      </c>
      <c r="DG119" s="19">
        <v>0</v>
      </c>
      <c r="DH119" s="19">
        <v>0</v>
      </c>
      <c r="DI119" s="19">
        <v>0</v>
      </c>
      <c r="DK119" s="19">
        <v>1</v>
      </c>
      <c r="DL119" s="19">
        <v>38</v>
      </c>
      <c r="DM119" s="19">
        <v>1</v>
      </c>
      <c r="DN119" s="25" t="s">
        <v>47</v>
      </c>
      <c r="DP119" s="19">
        <v>0</v>
      </c>
      <c r="DQ119" s="19">
        <v>0</v>
      </c>
      <c r="DR119" s="19">
        <v>0</v>
      </c>
      <c r="DS119" s="19">
        <v>0</v>
      </c>
      <c r="DT119" s="19">
        <v>0</v>
      </c>
      <c r="DU119" s="19">
        <v>0</v>
      </c>
      <c r="DV119" s="19">
        <v>0</v>
      </c>
      <c r="DW119" s="19">
        <v>0</v>
      </c>
      <c r="DX119" s="19">
        <v>0</v>
      </c>
      <c r="DY119" s="19">
        <v>0</v>
      </c>
      <c r="DZ119" s="19">
        <v>0</v>
      </c>
      <c r="EA119" s="19">
        <v>0</v>
      </c>
      <c r="EB119" s="19">
        <v>0</v>
      </c>
      <c r="EC119" s="19">
        <v>0</v>
      </c>
      <c r="ED119" s="19">
        <v>0</v>
      </c>
      <c r="EE119" s="19">
        <v>0</v>
      </c>
      <c r="EF119" s="19">
        <v>0</v>
      </c>
      <c r="EG119" s="19">
        <v>0</v>
      </c>
      <c r="EH119" s="19">
        <v>0</v>
      </c>
      <c r="EN119" s="19">
        <v>2</v>
      </c>
      <c r="EO119" s="20">
        <v>1</v>
      </c>
      <c r="EP119" s="19">
        <v>1</v>
      </c>
      <c r="EQ119" s="19">
        <v>0</v>
      </c>
      <c r="ER119" s="19">
        <v>1</v>
      </c>
      <c r="ES119" s="19">
        <v>0</v>
      </c>
      <c r="ET119" s="19">
        <v>1</v>
      </c>
      <c r="EU119" s="19">
        <v>1</v>
      </c>
      <c r="EV119" s="19">
        <v>0</v>
      </c>
      <c r="EW119" s="19">
        <v>0</v>
      </c>
      <c r="EX119" s="19">
        <v>0</v>
      </c>
      <c r="EY119" s="19">
        <v>0</v>
      </c>
      <c r="EZ119" s="19">
        <v>0</v>
      </c>
      <c r="FA119" s="19">
        <v>1</v>
      </c>
      <c r="FB119" s="19">
        <v>0</v>
      </c>
      <c r="FC119" s="19">
        <v>1</v>
      </c>
      <c r="FD119" s="19">
        <v>0</v>
      </c>
      <c r="FE119" s="19">
        <v>0</v>
      </c>
      <c r="FF119" s="19">
        <v>1</v>
      </c>
      <c r="FG119" s="19">
        <v>0</v>
      </c>
      <c r="FH119" s="19">
        <v>1</v>
      </c>
      <c r="FI119" s="19">
        <v>0</v>
      </c>
      <c r="FJ119" s="19">
        <v>0</v>
      </c>
      <c r="FK119" s="19">
        <v>0</v>
      </c>
      <c r="FO119" s="19">
        <v>1</v>
      </c>
      <c r="FP119" s="19">
        <v>2</v>
      </c>
      <c r="FQ119" s="19">
        <v>2</v>
      </c>
      <c r="FR119" s="19">
        <v>0</v>
      </c>
      <c r="FT119" s="25" t="s">
        <v>527</v>
      </c>
      <c r="FU119" s="19">
        <v>2</v>
      </c>
      <c r="FV119" s="20">
        <v>3</v>
      </c>
      <c r="FW119" s="19">
        <v>1</v>
      </c>
      <c r="FX119" s="19">
        <v>1</v>
      </c>
      <c r="FY119" s="19">
        <v>0</v>
      </c>
      <c r="FZ119" s="19">
        <v>1</v>
      </c>
      <c r="GA119" s="19">
        <v>0</v>
      </c>
      <c r="GB119" s="19">
        <v>1</v>
      </c>
      <c r="GC119" s="19">
        <v>0</v>
      </c>
      <c r="GD119" s="19">
        <v>0</v>
      </c>
      <c r="GE119" s="19">
        <v>1</v>
      </c>
      <c r="GF119" s="19">
        <v>1</v>
      </c>
      <c r="GG119" s="19">
        <v>1</v>
      </c>
      <c r="GH119" s="19">
        <v>0</v>
      </c>
      <c r="GI119" s="19">
        <v>0</v>
      </c>
      <c r="GJ119" s="19">
        <v>0</v>
      </c>
      <c r="GK119" s="19">
        <v>1</v>
      </c>
      <c r="GL119" s="19">
        <v>0</v>
      </c>
      <c r="GM119" s="19">
        <v>0</v>
      </c>
      <c r="GN119" s="19">
        <v>0</v>
      </c>
      <c r="GO119" s="19">
        <v>0</v>
      </c>
      <c r="GP119" s="19">
        <v>0</v>
      </c>
      <c r="GQ119" s="19">
        <v>1</v>
      </c>
      <c r="GR119" s="19">
        <v>0</v>
      </c>
      <c r="GS119" s="19">
        <v>0</v>
      </c>
      <c r="GT119" s="19">
        <v>1</v>
      </c>
      <c r="GU119" s="19">
        <v>0</v>
      </c>
      <c r="GV119" s="19">
        <v>1</v>
      </c>
      <c r="GW119" s="19">
        <v>1</v>
      </c>
      <c r="GX119" s="19">
        <v>1</v>
      </c>
      <c r="GY119" s="19" t="s">
        <v>528</v>
      </c>
      <c r="GZ119" s="25" t="s">
        <v>529</v>
      </c>
      <c r="HA119" s="19">
        <v>0</v>
      </c>
      <c r="HB119" s="19" t="s">
        <v>45</v>
      </c>
      <c r="HC119" s="19">
        <v>2</v>
      </c>
      <c r="HD119" s="20" t="b">
        <f>AND(BM119=1,BN119=1,BO119=1)</f>
        <v>1</v>
      </c>
      <c r="HE119" s="21" t="b">
        <f>OR(BP119=1,BQ119=1)</f>
        <v>0</v>
      </c>
      <c r="HF119" s="21" t="b">
        <f t="shared" si="90"/>
        <v>1</v>
      </c>
      <c r="HG119" s="19" t="b">
        <f t="shared" si="136"/>
        <v>1</v>
      </c>
      <c r="HH119" s="20" t="b">
        <f t="shared" si="137"/>
        <v>1</v>
      </c>
      <c r="HI119" s="19" t="b">
        <f t="shared" si="138"/>
        <v>0</v>
      </c>
      <c r="HJ119" s="19" t="b">
        <f t="shared" si="139"/>
        <v>1</v>
      </c>
      <c r="HK119" s="19" t="b">
        <f t="shared" si="140"/>
        <v>1</v>
      </c>
      <c r="HL119" s="20" t="b">
        <f t="shared" si="141"/>
        <v>1</v>
      </c>
      <c r="HM119" s="19" t="b">
        <f t="shared" si="142"/>
        <v>0</v>
      </c>
      <c r="HN119" s="19" t="b">
        <f t="shared" si="143"/>
        <v>0</v>
      </c>
      <c r="HO119" s="19" t="b">
        <f t="shared" si="144"/>
        <v>1</v>
      </c>
      <c r="HP119" s="19" t="b">
        <f t="shared" si="100"/>
        <v>1</v>
      </c>
      <c r="HQ119" s="19" t="b">
        <f t="shared" si="145"/>
        <v>0</v>
      </c>
      <c r="HR119" s="19" t="b">
        <f t="shared" si="102"/>
        <v>1</v>
      </c>
      <c r="HS119" s="20" t="b">
        <f t="shared" si="146"/>
        <v>0</v>
      </c>
      <c r="HT119" s="19" t="b">
        <f t="shared" si="147"/>
        <v>0</v>
      </c>
      <c r="HU119" s="19" t="b">
        <f t="shared" si="148"/>
        <v>0</v>
      </c>
      <c r="HV119" s="19" t="b">
        <f t="shared" si="149"/>
        <v>0</v>
      </c>
      <c r="HW119" s="19" t="b">
        <f t="shared" si="107"/>
        <v>0</v>
      </c>
      <c r="HX119" s="19" t="b">
        <f t="shared" si="150"/>
        <v>0</v>
      </c>
      <c r="HY119" s="19" t="b">
        <f t="shared" si="151"/>
        <v>0</v>
      </c>
      <c r="HZ119" s="19" t="b">
        <f t="shared" si="110"/>
        <v>0</v>
      </c>
      <c r="IA119" s="20" t="b">
        <f t="shared" si="152"/>
        <v>0</v>
      </c>
      <c r="IB119" s="21" t="b">
        <f t="shared" si="112"/>
        <v>1</v>
      </c>
      <c r="IC119" s="19" t="b">
        <f t="shared" si="153"/>
        <v>1</v>
      </c>
      <c r="ID119" s="19" t="b">
        <f t="shared" si="154"/>
        <v>0</v>
      </c>
      <c r="IE119" s="19" t="b">
        <f t="shared" si="155"/>
        <v>1</v>
      </c>
      <c r="IF119" s="19" t="b">
        <f t="shared" si="116"/>
        <v>1</v>
      </c>
      <c r="IG119" s="19" t="b">
        <f t="shared" si="135"/>
        <v>0</v>
      </c>
      <c r="IH119" s="20">
        <f t="shared" si="156"/>
        <v>0</v>
      </c>
      <c r="II119" s="19">
        <f t="shared" si="157"/>
        <v>0</v>
      </c>
      <c r="IJ119" s="19">
        <f t="shared" si="158"/>
        <v>0</v>
      </c>
      <c r="IK119" s="19">
        <f t="shared" si="159"/>
        <v>0</v>
      </c>
      <c r="IL119" s="19">
        <f t="shared" si="160"/>
        <v>5</v>
      </c>
      <c r="IM119" s="19">
        <f t="shared" si="161"/>
        <v>0</v>
      </c>
      <c r="IN119" s="19">
        <f t="shared" si="162"/>
        <v>0</v>
      </c>
      <c r="IO119" s="19">
        <f t="shared" si="163"/>
        <v>0</v>
      </c>
      <c r="IP119" s="19">
        <f t="shared" si="164"/>
        <v>0</v>
      </c>
      <c r="IQ119" s="19">
        <f t="shared" si="165"/>
        <v>0</v>
      </c>
      <c r="IR119" s="19">
        <f t="shared" si="166"/>
        <v>0</v>
      </c>
      <c r="IS119" s="19">
        <f t="shared" si="167"/>
        <v>0</v>
      </c>
      <c r="IT119" s="19">
        <f t="shared" si="168"/>
        <v>0</v>
      </c>
      <c r="IU119" s="19">
        <f t="shared" si="169"/>
        <v>0</v>
      </c>
      <c r="IV119" s="19">
        <f t="shared" si="170"/>
        <v>0</v>
      </c>
      <c r="IW119" s="19">
        <f t="shared" si="171"/>
        <v>0</v>
      </c>
      <c r="IX119" s="19">
        <f t="shared" si="134"/>
        <v>5</v>
      </c>
      <c r="IY119" s="22">
        <f t="shared" si="133"/>
        <v>0.375</v>
      </c>
    </row>
    <row r="120" spans="1:259" x14ac:dyDescent="0.25">
      <c r="A120" s="18" t="b">
        <f t="shared" si="89"/>
        <v>1</v>
      </c>
      <c r="B120" s="19" t="s">
        <v>817</v>
      </c>
      <c r="C120" s="20" t="s">
        <v>907</v>
      </c>
      <c r="G120" s="19">
        <v>1986.5</v>
      </c>
      <c r="H120" s="19">
        <v>10</v>
      </c>
      <c r="I120" s="19">
        <v>0</v>
      </c>
      <c r="J120" s="19">
        <v>0</v>
      </c>
      <c r="K120" s="19">
        <v>0</v>
      </c>
      <c r="L120" s="19">
        <v>0</v>
      </c>
      <c r="M120" s="19">
        <v>0</v>
      </c>
      <c r="N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M120" s="19">
        <v>0</v>
      </c>
      <c r="AN120" s="19">
        <v>0</v>
      </c>
      <c r="AO120" s="19">
        <v>0</v>
      </c>
      <c r="AP120" s="19">
        <v>0</v>
      </c>
      <c r="AQ120" s="19">
        <v>0</v>
      </c>
      <c r="AR120" s="19">
        <v>0</v>
      </c>
      <c r="AS120" s="19">
        <v>0</v>
      </c>
      <c r="AT120" s="19">
        <v>0</v>
      </c>
      <c r="AU120" s="19">
        <v>0</v>
      </c>
      <c r="AV120" s="19">
        <v>0</v>
      </c>
      <c r="AW120" s="19">
        <v>0</v>
      </c>
      <c r="AX120" s="19">
        <v>0</v>
      </c>
      <c r="AY120" s="19">
        <v>0</v>
      </c>
      <c r="AZ120" s="19">
        <v>0</v>
      </c>
      <c r="BA120" s="19">
        <v>0</v>
      </c>
      <c r="BB120" s="19">
        <v>0</v>
      </c>
      <c r="BC120" s="19">
        <v>0</v>
      </c>
      <c r="BD120" s="19">
        <v>0</v>
      </c>
      <c r="BE120" s="19">
        <v>0</v>
      </c>
      <c r="BF120" s="19">
        <v>0</v>
      </c>
      <c r="BH120" s="19">
        <v>0</v>
      </c>
      <c r="BJ120" s="19">
        <v>0</v>
      </c>
      <c r="BK120" s="25" t="s">
        <v>47</v>
      </c>
      <c r="BL120" s="19">
        <v>2</v>
      </c>
      <c r="BM120" s="20">
        <v>1</v>
      </c>
      <c r="BN120" s="19">
        <v>1</v>
      </c>
      <c r="BO120" s="19">
        <v>1</v>
      </c>
      <c r="BP120" s="19">
        <v>0</v>
      </c>
      <c r="BQ120" s="19">
        <v>0</v>
      </c>
      <c r="BR120" s="19">
        <v>2</v>
      </c>
      <c r="BS120" s="19">
        <v>2</v>
      </c>
      <c r="BT120" s="19">
        <v>2</v>
      </c>
      <c r="BU120" s="19">
        <v>3</v>
      </c>
      <c r="BV120" s="19">
        <v>0</v>
      </c>
      <c r="BW120" s="19">
        <v>0</v>
      </c>
      <c r="BX120" s="19">
        <v>0</v>
      </c>
      <c r="BY120" s="19">
        <v>0</v>
      </c>
      <c r="BZ120" s="19">
        <v>0</v>
      </c>
      <c r="CA120" s="19">
        <v>0</v>
      </c>
      <c r="CB120" s="19">
        <v>1</v>
      </c>
      <c r="CC120" s="25" t="s">
        <v>47</v>
      </c>
      <c r="CD120" s="19">
        <v>2</v>
      </c>
      <c r="CE120" s="20">
        <v>0</v>
      </c>
      <c r="CR120" s="19">
        <v>0</v>
      </c>
      <c r="CS120" s="19">
        <v>0</v>
      </c>
      <c r="CT120" s="19">
        <v>0</v>
      </c>
      <c r="CU120" s="19">
        <v>0</v>
      </c>
      <c r="CV120" s="19">
        <v>0</v>
      </c>
      <c r="CW120" s="19">
        <v>0</v>
      </c>
      <c r="CX120" s="19">
        <v>0</v>
      </c>
      <c r="CY120" s="19">
        <v>0</v>
      </c>
      <c r="CZ120" s="19">
        <v>0</v>
      </c>
      <c r="DA120" s="19">
        <v>0</v>
      </c>
      <c r="DB120" s="19">
        <v>0</v>
      </c>
      <c r="DC120" s="19">
        <v>0</v>
      </c>
      <c r="DD120" s="19">
        <v>0</v>
      </c>
      <c r="DE120" s="19">
        <v>0</v>
      </c>
      <c r="DF120" s="19">
        <v>0</v>
      </c>
      <c r="DG120" s="19">
        <v>0</v>
      </c>
      <c r="DH120" s="19">
        <v>0</v>
      </c>
      <c r="DI120" s="19">
        <v>0</v>
      </c>
      <c r="DP120" s="19">
        <v>0</v>
      </c>
      <c r="DQ120" s="19">
        <v>0</v>
      </c>
      <c r="DR120" s="19">
        <v>0</v>
      </c>
      <c r="DS120" s="19">
        <v>0</v>
      </c>
      <c r="DT120" s="19">
        <v>0</v>
      </c>
      <c r="DU120" s="19">
        <v>0</v>
      </c>
      <c r="DV120" s="19">
        <v>0</v>
      </c>
      <c r="DW120" s="19">
        <v>0</v>
      </c>
      <c r="DX120" s="19">
        <v>0</v>
      </c>
      <c r="DY120" s="19">
        <v>0</v>
      </c>
      <c r="DZ120" s="19">
        <v>0</v>
      </c>
      <c r="EA120" s="19">
        <v>0</v>
      </c>
      <c r="EB120" s="19">
        <v>0</v>
      </c>
      <c r="EC120" s="19">
        <v>0</v>
      </c>
      <c r="ED120" s="19">
        <v>0</v>
      </c>
      <c r="EE120" s="19">
        <v>0</v>
      </c>
      <c r="EF120" s="19">
        <v>0</v>
      </c>
      <c r="EG120" s="19">
        <v>0</v>
      </c>
      <c r="EH120" s="19">
        <v>0</v>
      </c>
      <c r="EM120" s="25" t="s">
        <v>47</v>
      </c>
      <c r="EN120" s="19">
        <v>2</v>
      </c>
      <c r="EO120" s="20">
        <v>0</v>
      </c>
      <c r="EP120" s="19">
        <v>0</v>
      </c>
      <c r="EQ120" s="19">
        <v>0</v>
      </c>
      <c r="ER120" s="19">
        <v>0</v>
      </c>
      <c r="EV120" s="19">
        <v>1</v>
      </c>
      <c r="EW120" s="19">
        <v>0</v>
      </c>
      <c r="EX120" s="19">
        <v>0</v>
      </c>
      <c r="EY120" s="19">
        <v>0</v>
      </c>
      <c r="EZ120" s="19">
        <v>0</v>
      </c>
      <c r="FA120" s="19">
        <v>0</v>
      </c>
      <c r="FB120" s="19">
        <v>0</v>
      </c>
      <c r="FC120" s="19">
        <v>0</v>
      </c>
      <c r="FD120" s="19">
        <v>0</v>
      </c>
      <c r="FE120" s="19">
        <v>0</v>
      </c>
      <c r="FF120" s="19">
        <v>0</v>
      </c>
      <c r="FG120" s="19">
        <v>0</v>
      </c>
      <c r="FH120" s="19">
        <v>0</v>
      </c>
      <c r="FI120" s="19">
        <v>0</v>
      </c>
      <c r="FJ120" s="19">
        <v>1</v>
      </c>
      <c r="FK120" s="19">
        <v>0</v>
      </c>
      <c r="FO120" s="19">
        <v>0</v>
      </c>
      <c r="FR120" s="19">
        <v>0</v>
      </c>
      <c r="FT120" s="25" t="s">
        <v>47</v>
      </c>
      <c r="FU120" s="19">
        <v>2</v>
      </c>
      <c r="FV120" s="20">
        <v>3</v>
      </c>
      <c r="FW120" s="19">
        <v>1</v>
      </c>
      <c r="FX120" s="19">
        <v>1</v>
      </c>
      <c r="FY120" s="19">
        <v>1</v>
      </c>
      <c r="FZ120" s="19">
        <v>1</v>
      </c>
      <c r="GA120" s="19">
        <v>0</v>
      </c>
      <c r="GB120" s="19">
        <v>1</v>
      </c>
      <c r="GC120" s="19">
        <v>0</v>
      </c>
      <c r="GD120" s="19">
        <v>1</v>
      </c>
      <c r="GE120" s="19">
        <v>1</v>
      </c>
      <c r="GF120" s="19">
        <v>1</v>
      </c>
      <c r="GG120" s="19">
        <v>1</v>
      </c>
      <c r="GH120" s="19">
        <v>0</v>
      </c>
      <c r="GI120" s="19">
        <v>0</v>
      </c>
      <c r="GJ120" s="19">
        <v>0</v>
      </c>
      <c r="GK120" s="19">
        <v>1</v>
      </c>
      <c r="GL120" s="19">
        <v>0</v>
      </c>
      <c r="GM120" s="19">
        <v>0</v>
      </c>
      <c r="GN120" s="19">
        <v>0</v>
      </c>
      <c r="GO120" s="19">
        <v>0</v>
      </c>
      <c r="GP120" s="19">
        <v>0</v>
      </c>
      <c r="GQ120" s="19">
        <v>0</v>
      </c>
      <c r="GR120" s="19">
        <v>0</v>
      </c>
      <c r="GS120" s="19">
        <v>0</v>
      </c>
      <c r="GT120" s="19">
        <v>0</v>
      </c>
      <c r="GU120" s="19">
        <v>1</v>
      </c>
      <c r="GV120" s="19">
        <v>4</v>
      </c>
      <c r="GW120" s="19">
        <v>0</v>
      </c>
      <c r="GX120" s="19">
        <v>0</v>
      </c>
      <c r="GY120" s="19" t="s">
        <v>530</v>
      </c>
      <c r="GZ120" s="25" t="s">
        <v>47</v>
      </c>
      <c r="HA120" s="19">
        <v>0</v>
      </c>
      <c r="HB120" s="19" t="s">
        <v>45</v>
      </c>
      <c r="HC120" s="19">
        <v>2</v>
      </c>
      <c r="HD120" s="20" t="b">
        <f t="shared" ref="HD120:HD183" si="174">AND(BM120=1,BN120=1,BO120=1)</f>
        <v>1</v>
      </c>
      <c r="HE120" s="21" t="b">
        <f t="shared" ref="HE120:HE183" si="175">OR(BP120=1,BQ120=1)</f>
        <v>0</v>
      </c>
      <c r="HF120" s="21" t="b">
        <f t="shared" si="90"/>
        <v>1</v>
      </c>
      <c r="HG120" s="19" t="b">
        <f t="shared" si="136"/>
        <v>1</v>
      </c>
      <c r="HH120" s="20" t="b">
        <f t="shared" si="137"/>
        <v>0</v>
      </c>
      <c r="HI120" s="19" t="b">
        <f t="shared" si="138"/>
        <v>0</v>
      </c>
      <c r="HJ120" s="19" t="b">
        <f t="shared" si="139"/>
        <v>0</v>
      </c>
      <c r="HK120" s="19" t="b">
        <f t="shared" si="140"/>
        <v>0</v>
      </c>
      <c r="HL120" s="20" t="b">
        <f t="shared" si="141"/>
        <v>0</v>
      </c>
      <c r="HM120" s="19" t="b">
        <f t="shared" si="142"/>
        <v>0</v>
      </c>
      <c r="HN120" s="19" t="b">
        <f t="shared" si="143"/>
        <v>0</v>
      </c>
      <c r="HO120" s="19" t="b">
        <f t="shared" si="144"/>
        <v>0</v>
      </c>
      <c r="HP120" s="19" t="b">
        <f t="shared" si="100"/>
        <v>0</v>
      </c>
      <c r="HQ120" s="19" t="b">
        <f t="shared" si="145"/>
        <v>0</v>
      </c>
      <c r="HR120" s="19" t="b">
        <f t="shared" si="102"/>
        <v>0</v>
      </c>
      <c r="HS120" s="20" t="b">
        <f t="shared" si="146"/>
        <v>1</v>
      </c>
      <c r="HT120" s="19" t="b">
        <f t="shared" si="147"/>
        <v>0</v>
      </c>
      <c r="HU120" s="19" t="b">
        <f t="shared" si="148"/>
        <v>0</v>
      </c>
      <c r="HV120" s="19" t="b">
        <f t="shared" si="149"/>
        <v>1</v>
      </c>
      <c r="HW120" s="19" t="b">
        <f t="shared" si="107"/>
        <v>1</v>
      </c>
      <c r="HX120" s="19" t="b">
        <f t="shared" si="150"/>
        <v>0</v>
      </c>
      <c r="HY120" s="19" t="b">
        <f t="shared" si="151"/>
        <v>1</v>
      </c>
      <c r="HZ120" s="19" t="b">
        <f t="shared" si="110"/>
        <v>1</v>
      </c>
      <c r="IA120" s="20" t="b">
        <f t="shared" si="152"/>
        <v>0</v>
      </c>
      <c r="IB120" s="21" t="b">
        <f t="shared" si="112"/>
        <v>1</v>
      </c>
      <c r="IC120" s="19" t="b">
        <f t="shared" si="153"/>
        <v>1</v>
      </c>
      <c r="ID120" s="19" t="b">
        <f t="shared" si="154"/>
        <v>0</v>
      </c>
      <c r="IE120" s="19" t="b">
        <f t="shared" si="155"/>
        <v>0</v>
      </c>
      <c r="IF120" s="19" t="b">
        <f t="shared" si="116"/>
        <v>0</v>
      </c>
      <c r="IG120" s="19" t="b">
        <f t="shared" si="135"/>
        <v>1</v>
      </c>
      <c r="IH120" s="20">
        <f t="shared" si="156"/>
        <v>0</v>
      </c>
      <c r="II120" s="19">
        <f t="shared" si="157"/>
        <v>0</v>
      </c>
      <c r="IJ120" s="19">
        <f t="shared" si="158"/>
        <v>0</v>
      </c>
      <c r="IK120" s="19">
        <f t="shared" si="159"/>
        <v>0</v>
      </c>
      <c r="IL120" s="19">
        <f t="shared" si="160"/>
        <v>0</v>
      </c>
      <c r="IM120" s="19">
        <f t="shared" si="161"/>
        <v>0</v>
      </c>
      <c r="IN120" s="19">
        <f t="shared" si="162"/>
        <v>0</v>
      </c>
      <c r="IO120" s="19">
        <f t="shared" si="163"/>
        <v>0</v>
      </c>
      <c r="IP120" s="19">
        <f t="shared" si="164"/>
        <v>0</v>
      </c>
      <c r="IQ120" s="19">
        <f t="shared" si="165"/>
        <v>0</v>
      </c>
      <c r="IR120" s="19">
        <f t="shared" si="166"/>
        <v>0</v>
      </c>
      <c r="IS120" s="19">
        <f t="shared" si="167"/>
        <v>0</v>
      </c>
      <c r="IT120" s="19">
        <f t="shared" si="168"/>
        <v>0</v>
      </c>
      <c r="IU120" s="19">
        <f t="shared" si="169"/>
        <v>0</v>
      </c>
      <c r="IV120" s="19">
        <f t="shared" si="170"/>
        <v>0</v>
      </c>
      <c r="IW120" s="19">
        <f t="shared" si="171"/>
        <v>16</v>
      </c>
      <c r="IX120" s="19">
        <f t="shared" si="134"/>
        <v>16</v>
      </c>
      <c r="IY120" s="22">
        <f t="shared" si="133"/>
        <v>7.43801652892562E-2</v>
      </c>
    </row>
    <row r="121" spans="1:259" x14ac:dyDescent="0.25">
      <c r="A121" s="18" t="b">
        <f t="shared" si="89"/>
        <v>1</v>
      </c>
      <c r="B121" s="19" t="s">
        <v>817</v>
      </c>
      <c r="C121" s="20" t="s">
        <v>908</v>
      </c>
      <c r="G121" s="19">
        <v>1986.4</v>
      </c>
      <c r="H121" s="19">
        <v>20</v>
      </c>
      <c r="I121" s="19">
        <v>1</v>
      </c>
      <c r="J121" s="19">
        <v>0</v>
      </c>
      <c r="K121" s="19">
        <v>0</v>
      </c>
      <c r="L121" s="19">
        <v>0</v>
      </c>
      <c r="M121" s="19">
        <v>1</v>
      </c>
      <c r="N121" s="19">
        <v>1</v>
      </c>
      <c r="O121" s="19">
        <v>1</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I121" s="19">
        <v>0</v>
      </c>
      <c r="AK121" s="19">
        <v>0</v>
      </c>
      <c r="AL121" s="25" t="s">
        <v>705</v>
      </c>
      <c r="AN121" s="19">
        <v>0</v>
      </c>
      <c r="AO121" s="19">
        <v>0</v>
      </c>
      <c r="AP121" s="19">
        <v>0</v>
      </c>
      <c r="AQ121" s="19">
        <v>0</v>
      </c>
      <c r="AR121" s="19">
        <v>0</v>
      </c>
      <c r="AS121" s="19">
        <v>0</v>
      </c>
      <c r="AT121" s="19">
        <v>0</v>
      </c>
      <c r="AU121" s="19">
        <v>0</v>
      </c>
      <c r="AV121" s="19">
        <v>0</v>
      </c>
      <c r="AW121" s="19">
        <v>0</v>
      </c>
      <c r="AX121" s="19">
        <v>0</v>
      </c>
      <c r="AY121" s="19">
        <v>0</v>
      </c>
      <c r="AZ121" s="19">
        <v>0</v>
      </c>
      <c r="BA121" s="19">
        <v>0</v>
      </c>
      <c r="BB121" s="19">
        <v>0</v>
      </c>
      <c r="BC121" s="19">
        <v>0</v>
      </c>
      <c r="BD121" s="19">
        <v>0</v>
      </c>
      <c r="BE121" s="19">
        <v>0</v>
      </c>
      <c r="BF121" s="19">
        <v>0</v>
      </c>
      <c r="BL121" s="19">
        <v>2</v>
      </c>
      <c r="BM121" s="20">
        <v>1</v>
      </c>
      <c r="BN121" s="19">
        <v>1</v>
      </c>
      <c r="BO121" s="19">
        <v>1</v>
      </c>
      <c r="BP121" s="19">
        <v>0</v>
      </c>
      <c r="BQ121" s="19">
        <v>0</v>
      </c>
      <c r="BR121" s="19">
        <v>3</v>
      </c>
      <c r="BS121" s="19">
        <v>1</v>
      </c>
      <c r="BT121" s="19">
        <v>2</v>
      </c>
      <c r="BU121" s="19">
        <v>2</v>
      </c>
      <c r="BV121" s="19">
        <v>0</v>
      </c>
      <c r="BW121" s="19">
        <v>0</v>
      </c>
      <c r="BX121" s="19">
        <v>0</v>
      </c>
      <c r="BY121" s="19">
        <v>0</v>
      </c>
      <c r="BZ121" s="19">
        <v>0</v>
      </c>
      <c r="CA121" s="19">
        <v>0</v>
      </c>
      <c r="CB121" s="19">
        <v>0</v>
      </c>
      <c r="CC121" s="25" t="s">
        <v>35</v>
      </c>
      <c r="CD121" s="19">
        <v>2</v>
      </c>
      <c r="CE121" s="20">
        <v>1</v>
      </c>
      <c r="CI121" s="19">
        <v>1986.9</v>
      </c>
      <c r="CJ121" s="19">
        <v>30</v>
      </c>
      <c r="CK121" s="19">
        <v>1</v>
      </c>
      <c r="CL121" s="19">
        <v>0</v>
      </c>
      <c r="CM121" s="19">
        <v>0</v>
      </c>
      <c r="CN121" s="19">
        <v>0</v>
      </c>
      <c r="CO121" s="19">
        <v>1</v>
      </c>
      <c r="CP121" s="19">
        <v>1</v>
      </c>
      <c r="CQ121" s="19">
        <v>1</v>
      </c>
      <c r="CR121" s="19">
        <v>0</v>
      </c>
      <c r="CS121" s="19">
        <v>0</v>
      </c>
      <c r="CT121" s="19">
        <v>0</v>
      </c>
      <c r="CU121" s="19">
        <v>0</v>
      </c>
      <c r="CV121" s="19">
        <v>0</v>
      </c>
      <c r="CW121" s="19">
        <v>0</v>
      </c>
      <c r="CX121" s="19">
        <v>0</v>
      </c>
      <c r="CY121" s="19">
        <v>0</v>
      </c>
      <c r="CZ121" s="19">
        <v>0</v>
      </c>
      <c r="DA121" s="19">
        <v>0</v>
      </c>
      <c r="DB121" s="19">
        <v>0</v>
      </c>
      <c r="DC121" s="19">
        <v>0</v>
      </c>
      <c r="DD121" s="19">
        <v>0</v>
      </c>
      <c r="DE121" s="19">
        <v>0</v>
      </c>
      <c r="DF121" s="19">
        <v>0</v>
      </c>
      <c r="DG121" s="19">
        <v>0</v>
      </c>
      <c r="DH121" s="19">
        <v>0</v>
      </c>
      <c r="DI121" s="19">
        <v>0</v>
      </c>
      <c r="DK121" s="19">
        <v>1</v>
      </c>
      <c r="DL121" s="19">
        <v>23</v>
      </c>
      <c r="DM121" s="19">
        <v>1</v>
      </c>
      <c r="DN121" s="25" t="s">
        <v>705</v>
      </c>
      <c r="DP121" s="19">
        <v>0</v>
      </c>
      <c r="DQ121" s="19">
        <v>0</v>
      </c>
      <c r="DR121" s="19">
        <v>0</v>
      </c>
      <c r="DS121" s="19">
        <v>0</v>
      </c>
      <c r="DT121" s="19">
        <v>0</v>
      </c>
      <c r="DU121" s="19">
        <v>0</v>
      </c>
      <c r="DV121" s="19">
        <v>0</v>
      </c>
      <c r="DW121" s="19">
        <v>0</v>
      </c>
      <c r="DX121" s="19">
        <v>0</v>
      </c>
      <c r="DY121" s="19">
        <v>0</v>
      </c>
      <c r="DZ121" s="19">
        <v>0</v>
      </c>
      <c r="EA121" s="19">
        <v>0</v>
      </c>
      <c r="EB121" s="19">
        <v>0</v>
      </c>
      <c r="EC121" s="19">
        <v>0</v>
      </c>
      <c r="ED121" s="19">
        <v>0</v>
      </c>
      <c r="EE121" s="19">
        <v>0</v>
      </c>
      <c r="EF121" s="19">
        <v>0</v>
      </c>
      <c r="EG121" s="19">
        <v>0</v>
      </c>
      <c r="EH121" s="19">
        <v>0</v>
      </c>
      <c r="EN121" s="19">
        <v>2</v>
      </c>
      <c r="EO121" s="20">
        <v>0</v>
      </c>
      <c r="EP121" s="19">
        <v>0</v>
      </c>
      <c r="EQ121" s="19">
        <v>0</v>
      </c>
      <c r="ER121" s="19">
        <v>1</v>
      </c>
      <c r="ES121" s="19">
        <v>1</v>
      </c>
      <c r="EV121" s="19">
        <v>1</v>
      </c>
      <c r="EW121" s="19">
        <v>0</v>
      </c>
      <c r="EX121" s="19">
        <v>0</v>
      </c>
      <c r="EY121" s="19">
        <v>0</v>
      </c>
      <c r="EZ121" s="19">
        <v>0</v>
      </c>
      <c r="FA121" s="19">
        <v>1</v>
      </c>
      <c r="FB121" s="19">
        <v>0</v>
      </c>
      <c r="FC121" s="19">
        <v>1</v>
      </c>
      <c r="FD121" s="19">
        <v>0</v>
      </c>
      <c r="FE121" s="19">
        <v>0</v>
      </c>
      <c r="FF121" s="19">
        <v>0</v>
      </c>
      <c r="FG121" s="19">
        <v>0</v>
      </c>
      <c r="FH121" s="19">
        <v>0</v>
      </c>
      <c r="FI121" s="19">
        <v>0</v>
      </c>
      <c r="FJ121" s="19">
        <v>1</v>
      </c>
      <c r="FK121" s="19">
        <v>0</v>
      </c>
      <c r="FO121" s="19">
        <v>0</v>
      </c>
      <c r="FR121" s="19">
        <v>0</v>
      </c>
      <c r="FT121" s="25" t="s">
        <v>531</v>
      </c>
      <c r="FU121" s="19">
        <v>2</v>
      </c>
      <c r="FV121" s="20">
        <v>3</v>
      </c>
      <c r="FW121" s="19">
        <v>1</v>
      </c>
      <c r="FX121" s="19">
        <v>1</v>
      </c>
      <c r="FY121" s="19">
        <v>0</v>
      </c>
      <c r="FZ121" s="19">
        <v>1</v>
      </c>
      <c r="GA121" s="19">
        <v>0</v>
      </c>
      <c r="GB121" s="19">
        <v>1</v>
      </c>
      <c r="GC121" s="19">
        <v>0</v>
      </c>
      <c r="GD121" s="19">
        <v>0</v>
      </c>
      <c r="GE121" s="19">
        <v>1</v>
      </c>
      <c r="GF121" s="19">
        <v>1</v>
      </c>
      <c r="GG121" s="19">
        <v>1</v>
      </c>
      <c r="GH121" s="19">
        <v>1</v>
      </c>
      <c r="GI121" s="19">
        <v>1</v>
      </c>
      <c r="GJ121" s="19">
        <v>0</v>
      </c>
      <c r="GK121" s="19">
        <v>1</v>
      </c>
      <c r="GL121" s="19">
        <v>0</v>
      </c>
      <c r="GM121" s="19">
        <v>0</v>
      </c>
      <c r="GN121" s="19">
        <v>0</v>
      </c>
      <c r="GO121" s="19">
        <v>0</v>
      </c>
      <c r="GP121" s="19">
        <v>0</v>
      </c>
      <c r="GQ121" s="19">
        <v>0</v>
      </c>
      <c r="GR121" s="19">
        <v>0</v>
      </c>
      <c r="GS121" s="19">
        <v>0</v>
      </c>
      <c r="GT121" s="19">
        <v>0</v>
      </c>
      <c r="GU121" s="19">
        <v>1</v>
      </c>
      <c r="GV121" s="19">
        <v>4</v>
      </c>
      <c r="GW121" s="19">
        <v>1</v>
      </c>
      <c r="GX121" s="19">
        <v>1</v>
      </c>
      <c r="GY121" s="19" t="s">
        <v>530</v>
      </c>
      <c r="GZ121" s="25" t="s">
        <v>532</v>
      </c>
      <c r="HA121" s="19">
        <v>0</v>
      </c>
      <c r="HC121" s="19">
        <v>2</v>
      </c>
      <c r="HD121" s="20" t="b">
        <f t="shared" si="174"/>
        <v>1</v>
      </c>
      <c r="HE121" s="21" t="b">
        <f t="shared" si="175"/>
        <v>0</v>
      </c>
      <c r="HF121" s="21" t="b">
        <f t="shared" si="90"/>
        <v>1</v>
      </c>
      <c r="HG121" s="19" t="b">
        <f t="shared" si="136"/>
        <v>1</v>
      </c>
      <c r="HH121" s="20" t="b">
        <f t="shared" si="137"/>
        <v>0</v>
      </c>
      <c r="HI121" s="19" t="b">
        <f t="shared" si="138"/>
        <v>0</v>
      </c>
      <c r="HJ121" s="19" t="b">
        <f t="shared" si="139"/>
        <v>0</v>
      </c>
      <c r="HK121" s="19" t="b">
        <f t="shared" si="140"/>
        <v>1</v>
      </c>
      <c r="HL121" s="20" t="b">
        <f t="shared" si="141"/>
        <v>1</v>
      </c>
      <c r="HM121" s="19" t="b">
        <f t="shared" si="142"/>
        <v>1</v>
      </c>
      <c r="HN121" s="19" t="b">
        <f t="shared" si="143"/>
        <v>0</v>
      </c>
      <c r="HO121" s="19" t="b">
        <f t="shared" si="144"/>
        <v>0</v>
      </c>
      <c r="HP121" s="19" t="b">
        <f t="shared" si="100"/>
        <v>0</v>
      </c>
      <c r="HQ121" s="19" t="b">
        <f t="shared" si="145"/>
        <v>0</v>
      </c>
      <c r="HR121" s="19" t="b">
        <f t="shared" si="102"/>
        <v>1</v>
      </c>
      <c r="HS121" s="20" t="b">
        <f t="shared" si="146"/>
        <v>0</v>
      </c>
      <c r="HT121" s="19" t="b">
        <f t="shared" si="147"/>
        <v>0</v>
      </c>
      <c r="HU121" s="19" t="b">
        <f t="shared" si="148"/>
        <v>0</v>
      </c>
      <c r="HV121" s="19" t="b">
        <f t="shared" si="149"/>
        <v>0</v>
      </c>
      <c r="HW121" s="19" t="b">
        <f t="shared" si="107"/>
        <v>0</v>
      </c>
      <c r="HX121" s="19" t="b">
        <f t="shared" si="150"/>
        <v>0</v>
      </c>
      <c r="HY121" s="19" t="b">
        <f t="shared" si="151"/>
        <v>0</v>
      </c>
      <c r="HZ121" s="19" t="b">
        <f t="shared" si="110"/>
        <v>0</v>
      </c>
      <c r="IA121" s="20" t="b">
        <f t="shared" si="152"/>
        <v>1</v>
      </c>
      <c r="IB121" s="21" t="b">
        <f t="shared" si="112"/>
        <v>1</v>
      </c>
      <c r="IC121" s="19" t="b">
        <f t="shared" si="153"/>
        <v>0</v>
      </c>
      <c r="ID121" s="19" t="b">
        <f t="shared" si="154"/>
        <v>0</v>
      </c>
      <c r="IE121" s="19" t="b">
        <f t="shared" si="155"/>
        <v>0</v>
      </c>
      <c r="IF121" s="19" t="b">
        <f t="shared" si="116"/>
        <v>0</v>
      </c>
      <c r="IG121" s="19" t="b">
        <f t="shared" si="135"/>
        <v>0</v>
      </c>
      <c r="IH121" s="20">
        <f t="shared" si="156"/>
        <v>0</v>
      </c>
      <c r="II121" s="19">
        <f t="shared" si="157"/>
        <v>0</v>
      </c>
      <c r="IJ121" s="19">
        <f t="shared" si="158"/>
        <v>0</v>
      </c>
      <c r="IK121" s="19">
        <f t="shared" si="159"/>
        <v>0</v>
      </c>
      <c r="IL121" s="19">
        <f t="shared" si="160"/>
        <v>0</v>
      </c>
      <c r="IM121" s="19">
        <f t="shared" si="161"/>
        <v>0</v>
      </c>
      <c r="IN121" s="19">
        <f t="shared" si="162"/>
        <v>0</v>
      </c>
      <c r="IO121" s="19">
        <f t="shared" si="163"/>
        <v>0</v>
      </c>
      <c r="IP121" s="19">
        <f t="shared" si="164"/>
        <v>0</v>
      </c>
      <c r="IQ121" s="19">
        <f t="shared" si="165"/>
        <v>0</v>
      </c>
      <c r="IR121" s="19">
        <f t="shared" si="166"/>
        <v>0</v>
      </c>
      <c r="IS121" s="19">
        <f t="shared" si="167"/>
        <v>0</v>
      </c>
      <c r="IT121" s="19">
        <f t="shared" si="168"/>
        <v>0</v>
      </c>
      <c r="IU121" s="19">
        <f t="shared" si="169"/>
        <v>0</v>
      </c>
      <c r="IV121" s="19">
        <f t="shared" si="170"/>
        <v>15</v>
      </c>
      <c r="IW121" s="19">
        <f t="shared" si="171"/>
        <v>0</v>
      </c>
      <c r="IX121" s="19">
        <f t="shared" si="134"/>
        <v>15</v>
      </c>
      <c r="IY121" s="22">
        <f t="shared" si="133"/>
        <v>0.1076923076923077</v>
      </c>
    </row>
    <row r="122" spans="1:259" x14ac:dyDescent="0.25">
      <c r="A122" s="18" t="b">
        <f t="shared" si="89"/>
        <v>1</v>
      </c>
      <c r="B122" s="19" t="s">
        <v>817</v>
      </c>
      <c r="C122" s="20" t="s">
        <v>909</v>
      </c>
      <c r="G122" s="19">
        <v>1986.17</v>
      </c>
      <c r="H122" s="19">
        <v>97</v>
      </c>
      <c r="I122" s="19">
        <v>1</v>
      </c>
      <c r="J122" s="19">
        <v>1</v>
      </c>
      <c r="K122" s="19">
        <v>0</v>
      </c>
      <c r="L122" s="19">
        <v>1</v>
      </c>
      <c r="M122" s="19">
        <v>0</v>
      </c>
      <c r="N122" s="19">
        <v>1</v>
      </c>
      <c r="O122" s="19">
        <v>1</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I122" s="19">
        <v>0</v>
      </c>
      <c r="AK122" s="19">
        <v>0</v>
      </c>
      <c r="AL122" s="25" t="s">
        <v>47</v>
      </c>
      <c r="AN122" s="19">
        <v>0</v>
      </c>
      <c r="AO122" s="19">
        <v>0</v>
      </c>
      <c r="AP122" s="19">
        <v>0</v>
      </c>
      <c r="AQ122" s="19">
        <v>0</v>
      </c>
      <c r="AR122" s="19">
        <v>0</v>
      </c>
      <c r="AS122" s="19">
        <v>0</v>
      </c>
      <c r="AT122" s="19">
        <v>0</v>
      </c>
      <c r="AU122" s="19">
        <v>0</v>
      </c>
      <c r="AV122" s="19">
        <v>0</v>
      </c>
      <c r="AW122" s="19">
        <v>0</v>
      </c>
      <c r="AX122" s="19">
        <v>0</v>
      </c>
      <c r="AY122" s="19">
        <v>0</v>
      </c>
      <c r="AZ122" s="19">
        <v>0</v>
      </c>
      <c r="BA122" s="19">
        <v>0</v>
      </c>
      <c r="BB122" s="19">
        <v>0</v>
      </c>
      <c r="BC122" s="19">
        <v>0</v>
      </c>
      <c r="BD122" s="19">
        <v>0</v>
      </c>
      <c r="BE122" s="19">
        <v>0</v>
      </c>
      <c r="BF122" s="19">
        <v>0</v>
      </c>
      <c r="BL122" s="19">
        <v>2</v>
      </c>
      <c r="BM122" s="20">
        <v>1</v>
      </c>
      <c r="BN122" s="19">
        <v>1</v>
      </c>
      <c r="BO122" s="19">
        <v>1</v>
      </c>
      <c r="BP122" s="19">
        <v>0</v>
      </c>
      <c r="BQ122" s="19">
        <v>0</v>
      </c>
      <c r="BR122" s="19">
        <v>3</v>
      </c>
      <c r="BS122" s="19">
        <v>1</v>
      </c>
      <c r="BT122" s="19">
        <v>2</v>
      </c>
      <c r="BU122" s="19">
        <v>1</v>
      </c>
      <c r="BV122" s="19">
        <v>0</v>
      </c>
      <c r="BW122" s="19">
        <v>0</v>
      </c>
      <c r="BX122" s="19">
        <v>0</v>
      </c>
      <c r="BY122" s="19">
        <v>0</v>
      </c>
      <c r="BZ122" s="19">
        <v>0</v>
      </c>
      <c r="CA122" s="19">
        <v>0</v>
      </c>
      <c r="CB122" s="19">
        <v>0</v>
      </c>
      <c r="CC122" s="25" t="s">
        <v>47</v>
      </c>
      <c r="CD122" s="19">
        <v>2</v>
      </c>
      <c r="CE122" s="20">
        <v>1</v>
      </c>
      <c r="CI122" s="19">
        <v>1986.9</v>
      </c>
      <c r="CJ122" s="19">
        <v>90</v>
      </c>
      <c r="CK122" s="19">
        <v>1</v>
      </c>
      <c r="CL122" s="19">
        <v>1</v>
      </c>
      <c r="CM122" s="19">
        <v>0</v>
      </c>
      <c r="CN122" s="19">
        <v>1</v>
      </c>
      <c r="CO122" s="19">
        <v>0</v>
      </c>
      <c r="CP122" s="19">
        <v>1</v>
      </c>
      <c r="CQ122" s="19">
        <v>1</v>
      </c>
      <c r="CR122" s="19">
        <v>0</v>
      </c>
      <c r="CS122" s="19">
        <v>0</v>
      </c>
      <c r="CT122" s="19">
        <v>0</v>
      </c>
      <c r="CU122" s="19">
        <v>0</v>
      </c>
      <c r="CV122" s="19">
        <v>0</v>
      </c>
      <c r="CW122" s="19">
        <v>0</v>
      </c>
      <c r="CX122" s="19">
        <v>0</v>
      </c>
      <c r="CY122" s="19">
        <v>0</v>
      </c>
      <c r="CZ122" s="19">
        <v>0</v>
      </c>
      <c r="DA122" s="19">
        <v>0</v>
      </c>
      <c r="DB122" s="19">
        <v>0</v>
      </c>
      <c r="DC122" s="19">
        <v>0</v>
      </c>
      <c r="DD122" s="19">
        <v>0</v>
      </c>
      <c r="DE122" s="19">
        <v>0</v>
      </c>
      <c r="DF122" s="19">
        <v>0</v>
      </c>
      <c r="DG122" s="19">
        <v>0</v>
      </c>
      <c r="DH122" s="19">
        <v>0</v>
      </c>
      <c r="DI122" s="19">
        <v>0</v>
      </c>
      <c r="DK122" s="19">
        <v>1</v>
      </c>
      <c r="DL122" s="19">
        <v>77</v>
      </c>
      <c r="DM122" s="19">
        <v>1</v>
      </c>
      <c r="DN122" s="25" t="s">
        <v>47</v>
      </c>
      <c r="DP122" s="19">
        <v>0</v>
      </c>
      <c r="DQ122" s="19">
        <v>0</v>
      </c>
      <c r="DR122" s="19">
        <v>0</v>
      </c>
      <c r="DS122" s="19">
        <v>0</v>
      </c>
      <c r="DT122" s="19">
        <v>0</v>
      </c>
      <c r="DU122" s="19">
        <v>0</v>
      </c>
      <c r="DV122" s="19">
        <v>0</v>
      </c>
      <c r="DW122" s="19">
        <v>0</v>
      </c>
      <c r="DX122" s="19">
        <v>0</v>
      </c>
      <c r="DY122" s="19">
        <v>0</v>
      </c>
      <c r="DZ122" s="19">
        <v>0</v>
      </c>
      <c r="EA122" s="19">
        <v>0</v>
      </c>
      <c r="EB122" s="19">
        <v>0</v>
      </c>
      <c r="EC122" s="19">
        <v>0</v>
      </c>
      <c r="ED122" s="19">
        <v>0</v>
      </c>
      <c r="EE122" s="19">
        <v>0</v>
      </c>
      <c r="EF122" s="19">
        <v>0</v>
      </c>
      <c r="EG122" s="19">
        <v>0</v>
      </c>
      <c r="EH122" s="19">
        <v>0</v>
      </c>
      <c r="EN122" s="19">
        <v>2</v>
      </c>
      <c r="EO122" s="20">
        <v>1</v>
      </c>
      <c r="EP122" s="19">
        <v>0</v>
      </c>
      <c r="EQ122" s="19">
        <v>1</v>
      </c>
      <c r="ER122" s="19">
        <v>1</v>
      </c>
      <c r="ES122" s="19">
        <v>0</v>
      </c>
      <c r="ET122" s="19">
        <v>0</v>
      </c>
      <c r="EV122" s="19">
        <v>0</v>
      </c>
      <c r="EW122" s="19">
        <v>0</v>
      </c>
      <c r="EX122" s="19">
        <v>0</v>
      </c>
      <c r="EY122" s="19">
        <v>0</v>
      </c>
      <c r="EZ122" s="19">
        <v>0</v>
      </c>
      <c r="FA122" s="19">
        <v>0</v>
      </c>
      <c r="FB122" s="19">
        <v>0</v>
      </c>
      <c r="FC122" s="19">
        <v>0</v>
      </c>
      <c r="FD122" s="19">
        <v>0</v>
      </c>
      <c r="FE122" s="19">
        <v>0</v>
      </c>
      <c r="FF122" s="19">
        <v>1</v>
      </c>
      <c r="FG122" s="19">
        <v>0</v>
      </c>
      <c r="FH122" s="19">
        <v>1</v>
      </c>
      <c r="FI122" s="19">
        <v>0</v>
      </c>
      <c r="FJ122" s="19">
        <v>0</v>
      </c>
      <c r="FK122" s="19">
        <v>0</v>
      </c>
      <c r="FO122" s="19">
        <v>0</v>
      </c>
      <c r="FR122" s="19">
        <v>0</v>
      </c>
      <c r="FT122" s="25" t="s">
        <v>47</v>
      </c>
      <c r="FU122" s="19">
        <v>2</v>
      </c>
      <c r="FV122" s="20">
        <v>3</v>
      </c>
      <c r="FW122" s="19">
        <v>0</v>
      </c>
      <c r="GA122" s="19">
        <v>0</v>
      </c>
      <c r="GB122" s="19">
        <v>1</v>
      </c>
      <c r="GC122" s="19">
        <v>1</v>
      </c>
      <c r="GD122" s="19">
        <v>0</v>
      </c>
      <c r="GE122" s="19">
        <v>1</v>
      </c>
      <c r="GF122" s="19">
        <v>1</v>
      </c>
      <c r="GG122" s="19">
        <v>1</v>
      </c>
      <c r="GH122" s="19">
        <v>1</v>
      </c>
      <c r="GI122" s="19">
        <v>1</v>
      </c>
      <c r="GJ122" s="19">
        <v>0</v>
      </c>
      <c r="GK122" s="19">
        <v>1</v>
      </c>
      <c r="GL122" s="19">
        <v>0</v>
      </c>
      <c r="GM122" s="19">
        <v>0</v>
      </c>
      <c r="GN122" s="19">
        <v>0</v>
      </c>
      <c r="GO122" s="19">
        <v>0</v>
      </c>
      <c r="GP122" s="19">
        <v>0</v>
      </c>
      <c r="GQ122" s="19">
        <v>0</v>
      </c>
      <c r="GR122" s="19">
        <v>0</v>
      </c>
      <c r="GS122" s="19">
        <v>0</v>
      </c>
      <c r="GT122" s="19">
        <v>0</v>
      </c>
      <c r="GU122" s="19">
        <v>1</v>
      </c>
      <c r="GV122" s="19">
        <v>2</v>
      </c>
      <c r="GW122" s="19">
        <v>1</v>
      </c>
      <c r="GX122" s="19">
        <v>1</v>
      </c>
      <c r="GY122" s="19" t="s">
        <v>533</v>
      </c>
      <c r="GZ122" s="25" t="s">
        <v>47</v>
      </c>
      <c r="HA122" s="19">
        <v>0</v>
      </c>
      <c r="HC122" s="19">
        <v>2</v>
      </c>
      <c r="HD122" s="20" t="b">
        <f t="shared" si="174"/>
        <v>1</v>
      </c>
      <c r="HE122" s="21" t="b">
        <f t="shared" si="175"/>
        <v>0</v>
      </c>
      <c r="HF122" s="21" t="b">
        <f t="shared" si="90"/>
        <v>1</v>
      </c>
      <c r="HG122" s="19" t="b">
        <f t="shared" si="136"/>
        <v>0</v>
      </c>
      <c r="HH122" s="20" t="b">
        <f t="shared" si="137"/>
        <v>1</v>
      </c>
      <c r="HI122" s="19" t="b">
        <f t="shared" si="138"/>
        <v>0</v>
      </c>
      <c r="HJ122" s="19" t="b">
        <f t="shared" si="139"/>
        <v>1</v>
      </c>
      <c r="HK122" s="19" t="b">
        <f t="shared" si="140"/>
        <v>0</v>
      </c>
      <c r="HL122" s="20" t="b">
        <f t="shared" si="141"/>
        <v>1</v>
      </c>
      <c r="HM122" s="19" t="b">
        <f t="shared" si="142"/>
        <v>1</v>
      </c>
      <c r="HN122" s="19" t="b">
        <f t="shared" si="143"/>
        <v>0</v>
      </c>
      <c r="HO122" s="19" t="b">
        <f t="shared" si="144"/>
        <v>0</v>
      </c>
      <c r="HP122" s="19" t="b">
        <f t="shared" si="100"/>
        <v>0</v>
      </c>
      <c r="HQ122" s="19" t="b">
        <f t="shared" si="145"/>
        <v>0</v>
      </c>
      <c r="HR122" s="19" t="b">
        <f t="shared" si="102"/>
        <v>1</v>
      </c>
      <c r="HS122" s="20" t="b">
        <f t="shared" si="146"/>
        <v>0</v>
      </c>
      <c r="HT122" s="19" t="b">
        <f t="shared" si="147"/>
        <v>0</v>
      </c>
      <c r="HU122" s="19" t="b">
        <f t="shared" si="148"/>
        <v>0</v>
      </c>
      <c r="HV122" s="19" t="b">
        <f t="shared" si="149"/>
        <v>0</v>
      </c>
      <c r="HW122" s="19" t="b">
        <f t="shared" si="107"/>
        <v>0</v>
      </c>
      <c r="HX122" s="19" t="b">
        <f t="shared" si="150"/>
        <v>0</v>
      </c>
      <c r="HY122" s="19" t="b">
        <f t="shared" si="151"/>
        <v>0</v>
      </c>
      <c r="HZ122" s="19" t="b">
        <f t="shared" si="110"/>
        <v>0</v>
      </c>
      <c r="IA122" s="20" t="b">
        <f t="shared" si="152"/>
        <v>1</v>
      </c>
      <c r="IB122" s="21" t="b">
        <f t="shared" si="112"/>
        <v>1</v>
      </c>
      <c r="IC122" s="19" t="b">
        <f t="shared" si="153"/>
        <v>0</v>
      </c>
      <c r="ID122" s="19" t="b">
        <f t="shared" si="154"/>
        <v>0</v>
      </c>
      <c r="IE122" s="19" t="b">
        <f t="shared" si="155"/>
        <v>0</v>
      </c>
      <c r="IF122" s="19" t="b">
        <f t="shared" si="116"/>
        <v>0</v>
      </c>
      <c r="IG122" s="19" t="b">
        <f t="shared" si="135"/>
        <v>0</v>
      </c>
      <c r="IH122" s="20">
        <f t="shared" si="156"/>
        <v>0</v>
      </c>
      <c r="II122" s="19">
        <f t="shared" si="157"/>
        <v>0</v>
      </c>
      <c r="IJ122" s="19">
        <f t="shared" si="158"/>
        <v>0</v>
      </c>
      <c r="IK122" s="19">
        <f t="shared" si="159"/>
        <v>0</v>
      </c>
      <c r="IL122" s="19">
        <f t="shared" si="160"/>
        <v>0</v>
      </c>
      <c r="IM122" s="19">
        <f t="shared" si="161"/>
        <v>6</v>
      </c>
      <c r="IN122" s="19">
        <f t="shared" si="162"/>
        <v>0</v>
      </c>
      <c r="IO122" s="19">
        <f t="shared" si="163"/>
        <v>0</v>
      </c>
      <c r="IP122" s="19">
        <f t="shared" si="164"/>
        <v>0</v>
      </c>
      <c r="IQ122" s="19">
        <f t="shared" si="165"/>
        <v>0</v>
      </c>
      <c r="IR122" s="19">
        <f t="shared" si="166"/>
        <v>0</v>
      </c>
      <c r="IS122" s="19">
        <f t="shared" si="167"/>
        <v>0</v>
      </c>
      <c r="IT122" s="19">
        <f t="shared" si="168"/>
        <v>0</v>
      </c>
      <c r="IU122" s="19">
        <f t="shared" si="169"/>
        <v>0</v>
      </c>
      <c r="IV122" s="19">
        <f t="shared" si="170"/>
        <v>0</v>
      </c>
      <c r="IW122" s="19">
        <f t="shared" si="171"/>
        <v>0</v>
      </c>
      <c r="IX122" s="19">
        <f t="shared" si="134"/>
        <v>6</v>
      </c>
      <c r="IY122" s="22">
        <f t="shared" si="133"/>
        <v>0.765625</v>
      </c>
    </row>
    <row r="123" spans="1:259" x14ac:dyDescent="0.25">
      <c r="A123" s="18" t="b">
        <f t="shared" si="89"/>
        <v>1</v>
      </c>
      <c r="B123" s="19" t="s">
        <v>817</v>
      </c>
      <c r="C123" s="20" t="s">
        <v>910</v>
      </c>
      <c r="G123" s="19">
        <v>1986.17</v>
      </c>
      <c r="H123" s="19">
        <v>80</v>
      </c>
      <c r="I123" s="19">
        <v>1</v>
      </c>
      <c r="J123" s="19">
        <v>1</v>
      </c>
      <c r="K123" s="19">
        <v>0</v>
      </c>
      <c r="L123" s="19">
        <v>1</v>
      </c>
      <c r="M123" s="19">
        <v>0</v>
      </c>
      <c r="N123" s="19">
        <v>1</v>
      </c>
      <c r="O123" s="19">
        <v>1</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I123" s="19">
        <v>0</v>
      </c>
      <c r="AK123" s="19">
        <v>0</v>
      </c>
      <c r="AL123" s="25" t="s">
        <v>47</v>
      </c>
      <c r="AN123" s="19">
        <v>0</v>
      </c>
      <c r="AO123" s="19">
        <v>0</v>
      </c>
      <c r="AP123" s="19">
        <v>0</v>
      </c>
      <c r="AQ123" s="19">
        <v>0</v>
      </c>
      <c r="AR123" s="19">
        <v>0</v>
      </c>
      <c r="AS123" s="19">
        <v>0</v>
      </c>
      <c r="AT123" s="19">
        <v>0</v>
      </c>
      <c r="AU123" s="19">
        <v>0</v>
      </c>
      <c r="AV123" s="19">
        <v>0</v>
      </c>
      <c r="AW123" s="19">
        <v>0</v>
      </c>
      <c r="AX123" s="19">
        <v>0</v>
      </c>
      <c r="AY123" s="19">
        <v>0</v>
      </c>
      <c r="AZ123" s="19">
        <v>0</v>
      </c>
      <c r="BA123" s="19">
        <v>0</v>
      </c>
      <c r="BB123" s="19">
        <v>0</v>
      </c>
      <c r="BC123" s="19">
        <v>0</v>
      </c>
      <c r="BD123" s="19">
        <v>0</v>
      </c>
      <c r="BE123" s="19">
        <v>0</v>
      </c>
      <c r="BF123" s="19">
        <v>0</v>
      </c>
      <c r="BL123" s="19">
        <v>2</v>
      </c>
      <c r="BM123" s="20">
        <v>1</v>
      </c>
      <c r="BN123" s="19">
        <v>1</v>
      </c>
      <c r="BO123" s="19">
        <v>1</v>
      </c>
      <c r="BP123" s="19">
        <v>0</v>
      </c>
      <c r="BQ123" s="19">
        <v>0</v>
      </c>
      <c r="BR123" s="19">
        <v>5</v>
      </c>
      <c r="BS123" s="19">
        <v>1</v>
      </c>
      <c r="BT123" s="19">
        <v>1</v>
      </c>
      <c r="BU123" s="19">
        <v>3</v>
      </c>
      <c r="BV123" s="19">
        <v>0</v>
      </c>
      <c r="BW123" s="19">
        <v>0</v>
      </c>
      <c r="BX123" s="19">
        <v>0</v>
      </c>
      <c r="BY123" s="19">
        <v>0</v>
      </c>
      <c r="BZ123" s="19">
        <v>0</v>
      </c>
      <c r="CA123" s="19">
        <v>0</v>
      </c>
      <c r="CB123" s="19">
        <v>1</v>
      </c>
      <c r="CC123" s="25" t="s">
        <v>47</v>
      </c>
      <c r="CD123" s="19">
        <v>2</v>
      </c>
      <c r="CE123" s="20">
        <v>1</v>
      </c>
      <c r="CI123" s="19">
        <v>1986.9</v>
      </c>
      <c r="CJ123" s="19">
        <v>80</v>
      </c>
      <c r="CK123" s="19">
        <v>1</v>
      </c>
      <c r="CL123" s="19">
        <v>1</v>
      </c>
      <c r="CM123" s="19">
        <v>0</v>
      </c>
      <c r="CN123" s="19">
        <v>1</v>
      </c>
      <c r="CO123" s="19">
        <v>0</v>
      </c>
      <c r="CP123" s="19">
        <v>1</v>
      </c>
      <c r="CQ123" s="19">
        <v>1</v>
      </c>
      <c r="CR123" s="19">
        <v>0</v>
      </c>
      <c r="CS123" s="19">
        <v>0</v>
      </c>
      <c r="CT123" s="19">
        <v>0</v>
      </c>
      <c r="CU123" s="19">
        <v>0</v>
      </c>
      <c r="CV123" s="19">
        <v>0</v>
      </c>
      <c r="CW123" s="19">
        <v>0</v>
      </c>
      <c r="CX123" s="19">
        <v>0</v>
      </c>
      <c r="CY123" s="19">
        <v>0</v>
      </c>
      <c r="CZ123" s="19">
        <v>0</v>
      </c>
      <c r="DA123" s="19">
        <v>0</v>
      </c>
      <c r="DB123" s="19">
        <v>0</v>
      </c>
      <c r="DC123" s="19">
        <v>0</v>
      </c>
      <c r="DD123" s="19">
        <v>0</v>
      </c>
      <c r="DE123" s="19">
        <v>0</v>
      </c>
      <c r="DF123" s="19">
        <v>0</v>
      </c>
      <c r="DG123" s="19">
        <v>0</v>
      </c>
      <c r="DH123" s="19">
        <v>0</v>
      </c>
      <c r="DI123" s="19">
        <v>0</v>
      </c>
      <c r="DK123" s="19">
        <v>1</v>
      </c>
      <c r="DL123" s="19">
        <v>77</v>
      </c>
      <c r="DM123" s="19">
        <v>1</v>
      </c>
      <c r="DN123" s="25" t="s">
        <v>47</v>
      </c>
      <c r="DP123" s="19">
        <v>0</v>
      </c>
      <c r="DQ123" s="19">
        <v>0</v>
      </c>
      <c r="DR123" s="19">
        <v>0</v>
      </c>
      <c r="DS123" s="19">
        <v>0</v>
      </c>
      <c r="DT123" s="19">
        <v>0</v>
      </c>
      <c r="DU123" s="19">
        <v>0</v>
      </c>
      <c r="DV123" s="19">
        <v>0</v>
      </c>
      <c r="DW123" s="19">
        <v>0</v>
      </c>
      <c r="DX123" s="19">
        <v>0</v>
      </c>
      <c r="DY123" s="19">
        <v>0</v>
      </c>
      <c r="DZ123" s="19">
        <v>0</v>
      </c>
      <c r="EA123" s="19">
        <v>0</v>
      </c>
      <c r="EB123" s="19">
        <v>0</v>
      </c>
      <c r="EC123" s="19">
        <v>0</v>
      </c>
      <c r="ED123" s="19">
        <v>0</v>
      </c>
      <c r="EE123" s="19">
        <v>0</v>
      </c>
      <c r="EF123" s="19">
        <v>0</v>
      </c>
      <c r="EG123" s="19">
        <v>0</v>
      </c>
      <c r="EH123" s="19">
        <v>0</v>
      </c>
      <c r="EN123" s="19">
        <v>2</v>
      </c>
      <c r="EO123" s="20">
        <v>1</v>
      </c>
      <c r="EP123" s="19">
        <v>0</v>
      </c>
      <c r="EQ123" s="19">
        <v>1</v>
      </c>
      <c r="ER123" s="19">
        <v>0</v>
      </c>
      <c r="EV123" s="19">
        <v>0</v>
      </c>
      <c r="EW123" s="19">
        <v>0</v>
      </c>
      <c r="EX123" s="19">
        <v>0</v>
      </c>
      <c r="EY123" s="19">
        <v>0</v>
      </c>
      <c r="EZ123" s="19">
        <v>0</v>
      </c>
      <c r="FA123" s="19">
        <v>0</v>
      </c>
      <c r="FB123" s="19">
        <v>0</v>
      </c>
      <c r="FC123" s="19">
        <v>0</v>
      </c>
      <c r="FD123" s="19">
        <v>0</v>
      </c>
      <c r="FE123" s="19">
        <v>0</v>
      </c>
      <c r="FF123" s="19">
        <v>1</v>
      </c>
      <c r="FG123" s="19">
        <v>0</v>
      </c>
      <c r="FH123" s="19">
        <v>0</v>
      </c>
      <c r="FI123" s="19">
        <v>1</v>
      </c>
      <c r="FJ123" s="19">
        <v>1</v>
      </c>
      <c r="FK123" s="19">
        <v>1</v>
      </c>
      <c r="FL123" s="19">
        <v>1</v>
      </c>
      <c r="FM123" s="19">
        <v>0</v>
      </c>
      <c r="FN123" s="19">
        <v>0</v>
      </c>
      <c r="FO123" s="19">
        <v>0</v>
      </c>
      <c r="FR123" s="19">
        <v>0</v>
      </c>
      <c r="FT123" s="25" t="s">
        <v>47</v>
      </c>
      <c r="FU123" s="19">
        <v>2</v>
      </c>
      <c r="FV123" s="20">
        <v>3</v>
      </c>
      <c r="FW123" s="19">
        <v>1</v>
      </c>
      <c r="FX123" s="19">
        <v>3</v>
      </c>
      <c r="GA123" s="19">
        <v>0</v>
      </c>
      <c r="GB123" s="19">
        <v>1</v>
      </c>
      <c r="GC123" s="19">
        <v>1</v>
      </c>
      <c r="GD123" s="19">
        <v>0</v>
      </c>
      <c r="GE123" s="19">
        <v>1</v>
      </c>
      <c r="GF123" s="19">
        <v>1</v>
      </c>
      <c r="GG123" s="19">
        <v>1</v>
      </c>
      <c r="GH123" s="19">
        <v>1</v>
      </c>
      <c r="GI123" s="19">
        <v>1</v>
      </c>
      <c r="GJ123" s="19">
        <v>0</v>
      </c>
      <c r="GK123" s="19">
        <v>1</v>
      </c>
      <c r="GL123" s="19">
        <v>0</v>
      </c>
      <c r="GM123" s="19">
        <v>0</v>
      </c>
      <c r="GN123" s="19">
        <v>0</v>
      </c>
      <c r="GO123" s="19">
        <v>0</v>
      </c>
      <c r="GP123" s="19">
        <v>0</v>
      </c>
      <c r="GQ123" s="19">
        <v>1</v>
      </c>
      <c r="GR123" s="19">
        <v>0</v>
      </c>
      <c r="GS123" s="19">
        <v>0</v>
      </c>
      <c r="GT123" s="19">
        <v>1</v>
      </c>
      <c r="GU123" s="19">
        <v>0</v>
      </c>
      <c r="GV123" s="19">
        <v>1</v>
      </c>
      <c r="GW123" s="19">
        <v>1</v>
      </c>
      <c r="GX123" s="19">
        <v>1</v>
      </c>
      <c r="GY123" s="19" t="s">
        <v>534</v>
      </c>
      <c r="GZ123" s="25" t="s">
        <v>47</v>
      </c>
      <c r="HA123" s="19">
        <v>0</v>
      </c>
      <c r="HC123" s="19">
        <v>2</v>
      </c>
      <c r="HD123" s="20" t="b">
        <f t="shared" si="174"/>
        <v>1</v>
      </c>
      <c r="HE123" s="21" t="b">
        <f t="shared" si="175"/>
        <v>0</v>
      </c>
      <c r="HF123" s="21" t="b">
        <f t="shared" si="90"/>
        <v>1</v>
      </c>
      <c r="HG123" s="19" t="b">
        <f t="shared" si="136"/>
        <v>1</v>
      </c>
      <c r="HH123" s="20" t="b">
        <f t="shared" si="137"/>
        <v>1</v>
      </c>
      <c r="HI123" s="19" t="b">
        <f t="shared" si="138"/>
        <v>0</v>
      </c>
      <c r="HJ123" s="19" t="b">
        <f t="shared" si="139"/>
        <v>1</v>
      </c>
      <c r="HK123" s="19" t="b">
        <f t="shared" si="140"/>
        <v>0</v>
      </c>
      <c r="HL123" s="20" t="b">
        <f t="shared" si="141"/>
        <v>1</v>
      </c>
      <c r="HM123" s="19" t="b">
        <f t="shared" si="142"/>
        <v>1</v>
      </c>
      <c r="HN123" s="19" t="b">
        <f t="shared" si="143"/>
        <v>0</v>
      </c>
      <c r="HO123" s="19" t="b">
        <f t="shared" si="144"/>
        <v>0</v>
      </c>
      <c r="HP123" s="19" t="b">
        <f t="shared" si="100"/>
        <v>0</v>
      </c>
      <c r="HQ123" s="19" t="b">
        <f t="shared" si="145"/>
        <v>0</v>
      </c>
      <c r="HR123" s="19" t="b">
        <f t="shared" si="102"/>
        <v>1</v>
      </c>
      <c r="HS123" s="20" t="b">
        <f t="shared" si="146"/>
        <v>0</v>
      </c>
      <c r="HT123" s="19" t="b">
        <f t="shared" si="147"/>
        <v>0</v>
      </c>
      <c r="HU123" s="19" t="b">
        <f t="shared" si="148"/>
        <v>0</v>
      </c>
      <c r="HV123" s="19" t="b">
        <f t="shared" si="149"/>
        <v>0</v>
      </c>
      <c r="HW123" s="19" t="b">
        <f t="shared" si="107"/>
        <v>0</v>
      </c>
      <c r="HX123" s="19" t="b">
        <f t="shared" si="150"/>
        <v>0</v>
      </c>
      <c r="HY123" s="19" t="b">
        <f t="shared" si="151"/>
        <v>0</v>
      </c>
      <c r="HZ123" s="19" t="b">
        <f t="shared" si="110"/>
        <v>0</v>
      </c>
      <c r="IA123" s="20" t="b">
        <f t="shared" si="152"/>
        <v>1</v>
      </c>
      <c r="IB123" s="21" t="b">
        <f t="shared" si="112"/>
        <v>1</v>
      </c>
      <c r="IC123" s="19" t="b">
        <f t="shared" si="153"/>
        <v>0</v>
      </c>
      <c r="ID123" s="19" t="b">
        <f t="shared" si="154"/>
        <v>0</v>
      </c>
      <c r="IE123" s="19" t="b">
        <f t="shared" si="155"/>
        <v>1</v>
      </c>
      <c r="IF123" s="19" t="b">
        <f t="shared" si="116"/>
        <v>1</v>
      </c>
      <c r="IG123" s="19" t="b">
        <f t="shared" si="135"/>
        <v>0</v>
      </c>
      <c r="IH123" s="20">
        <f t="shared" si="156"/>
        <v>0</v>
      </c>
      <c r="II123" s="19">
        <f t="shared" si="157"/>
        <v>0</v>
      </c>
      <c r="IJ123" s="19">
        <f t="shared" si="158"/>
        <v>0</v>
      </c>
      <c r="IK123" s="19">
        <f t="shared" si="159"/>
        <v>0</v>
      </c>
      <c r="IL123" s="19">
        <f t="shared" si="160"/>
        <v>0</v>
      </c>
      <c r="IM123" s="19">
        <f t="shared" si="161"/>
        <v>6</v>
      </c>
      <c r="IN123" s="19">
        <f t="shared" si="162"/>
        <v>0</v>
      </c>
      <c r="IO123" s="19">
        <f t="shared" si="163"/>
        <v>0</v>
      </c>
      <c r="IP123" s="19">
        <f t="shared" si="164"/>
        <v>0</v>
      </c>
      <c r="IQ123" s="19">
        <f t="shared" si="165"/>
        <v>0</v>
      </c>
      <c r="IR123" s="19">
        <f t="shared" si="166"/>
        <v>0</v>
      </c>
      <c r="IS123" s="19">
        <f t="shared" si="167"/>
        <v>0</v>
      </c>
      <c r="IT123" s="19">
        <f t="shared" si="168"/>
        <v>0</v>
      </c>
      <c r="IU123" s="19">
        <f t="shared" si="169"/>
        <v>0</v>
      </c>
      <c r="IV123" s="19">
        <f t="shared" si="170"/>
        <v>0</v>
      </c>
      <c r="IW123" s="19">
        <f t="shared" si="171"/>
        <v>0</v>
      </c>
      <c r="IX123" s="19">
        <f t="shared" si="134"/>
        <v>6</v>
      </c>
      <c r="IY123" s="22">
        <f t="shared" si="133"/>
        <v>0.765625</v>
      </c>
    </row>
    <row r="124" spans="1:259" x14ac:dyDescent="0.25">
      <c r="A124" s="18" t="b">
        <f t="shared" si="89"/>
        <v>1</v>
      </c>
      <c r="B124" s="19" t="s">
        <v>817</v>
      </c>
      <c r="C124" s="20" t="s">
        <v>911</v>
      </c>
      <c r="G124" s="19">
        <v>1986.17</v>
      </c>
      <c r="H124" s="19">
        <v>5</v>
      </c>
      <c r="I124" s="19">
        <v>1</v>
      </c>
      <c r="J124" s="19">
        <v>0</v>
      </c>
      <c r="K124" s="19">
        <v>0</v>
      </c>
      <c r="L124" s="19">
        <v>0</v>
      </c>
      <c r="M124" s="19">
        <v>1</v>
      </c>
      <c r="N124" s="19">
        <v>1</v>
      </c>
      <c r="O124" s="19">
        <v>1</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I124" s="19">
        <v>0</v>
      </c>
      <c r="AK124" s="19">
        <v>0</v>
      </c>
      <c r="AL124" s="25" t="s">
        <v>47</v>
      </c>
      <c r="AN124" s="19">
        <v>0</v>
      </c>
      <c r="AO124" s="19">
        <v>0</v>
      </c>
      <c r="AP124" s="19">
        <v>0</v>
      </c>
      <c r="AQ124" s="19">
        <v>0</v>
      </c>
      <c r="AR124" s="19">
        <v>0</v>
      </c>
      <c r="AS124" s="19">
        <v>0</v>
      </c>
      <c r="AT124" s="19">
        <v>0</v>
      </c>
      <c r="AU124" s="19">
        <v>0</v>
      </c>
      <c r="AV124" s="19">
        <v>0</v>
      </c>
      <c r="AW124" s="19">
        <v>0</v>
      </c>
      <c r="AX124" s="19">
        <v>0</v>
      </c>
      <c r="AY124" s="19">
        <v>0</v>
      </c>
      <c r="AZ124" s="19">
        <v>0</v>
      </c>
      <c r="BA124" s="19">
        <v>0</v>
      </c>
      <c r="BB124" s="19">
        <v>0</v>
      </c>
      <c r="BC124" s="19">
        <v>0</v>
      </c>
      <c r="BD124" s="19">
        <v>0</v>
      </c>
      <c r="BE124" s="19">
        <v>0</v>
      </c>
      <c r="BF124" s="19">
        <v>0</v>
      </c>
      <c r="BL124" s="19">
        <v>2</v>
      </c>
      <c r="BM124" s="20">
        <v>1</v>
      </c>
      <c r="BN124" s="19">
        <v>1</v>
      </c>
      <c r="BO124" s="19">
        <v>1</v>
      </c>
      <c r="BP124" s="19">
        <v>0</v>
      </c>
      <c r="BQ124" s="19">
        <v>0</v>
      </c>
      <c r="BR124" s="19">
        <v>7</v>
      </c>
      <c r="BS124" s="19">
        <v>2</v>
      </c>
      <c r="BT124" s="19">
        <v>2</v>
      </c>
      <c r="BU124" s="19">
        <v>1</v>
      </c>
      <c r="BV124" s="19">
        <v>0</v>
      </c>
      <c r="BW124" s="19">
        <v>0</v>
      </c>
      <c r="BX124" s="19">
        <v>0</v>
      </c>
      <c r="BY124" s="19">
        <v>0</v>
      </c>
      <c r="BZ124" s="19">
        <v>0</v>
      </c>
      <c r="CA124" s="19">
        <v>0</v>
      </c>
      <c r="CB124" s="19">
        <v>0</v>
      </c>
      <c r="CC124" s="25" t="s">
        <v>47</v>
      </c>
      <c r="CD124" s="19">
        <v>2</v>
      </c>
      <c r="CE124" s="20">
        <v>1</v>
      </c>
      <c r="CI124" s="19">
        <v>1986.9</v>
      </c>
      <c r="CJ124" s="19">
        <v>10</v>
      </c>
      <c r="CK124" s="19">
        <v>1</v>
      </c>
      <c r="CL124" s="19">
        <v>0</v>
      </c>
      <c r="CM124" s="19">
        <v>0</v>
      </c>
      <c r="CN124" s="19">
        <v>0</v>
      </c>
      <c r="CO124" s="19">
        <v>1</v>
      </c>
      <c r="CP124" s="19">
        <v>1</v>
      </c>
      <c r="CQ124" s="19">
        <v>1</v>
      </c>
      <c r="CR124" s="19">
        <v>0</v>
      </c>
      <c r="CS124" s="19">
        <v>0</v>
      </c>
      <c r="CT124" s="19">
        <v>0</v>
      </c>
      <c r="CU124" s="19">
        <v>0</v>
      </c>
      <c r="CV124" s="19">
        <v>0</v>
      </c>
      <c r="CW124" s="19">
        <v>0</v>
      </c>
      <c r="CX124" s="19">
        <v>0</v>
      </c>
      <c r="CY124" s="19">
        <v>0</v>
      </c>
      <c r="CZ124" s="19">
        <v>0</v>
      </c>
      <c r="DA124" s="19">
        <v>0</v>
      </c>
      <c r="DB124" s="19">
        <v>0</v>
      </c>
      <c r="DC124" s="19">
        <v>0</v>
      </c>
      <c r="DD124" s="19">
        <v>0</v>
      </c>
      <c r="DE124" s="19">
        <v>0</v>
      </c>
      <c r="DF124" s="19">
        <v>0</v>
      </c>
      <c r="DG124" s="19">
        <v>0</v>
      </c>
      <c r="DH124" s="19">
        <v>0</v>
      </c>
      <c r="DI124" s="19">
        <v>0</v>
      </c>
      <c r="DK124" s="19">
        <v>1</v>
      </c>
      <c r="DL124" s="19">
        <v>11</v>
      </c>
      <c r="DM124" s="19">
        <v>1</v>
      </c>
      <c r="DN124" s="25" t="s">
        <v>47</v>
      </c>
      <c r="DP124" s="19">
        <v>0</v>
      </c>
      <c r="DQ124" s="19">
        <v>0</v>
      </c>
      <c r="DR124" s="19">
        <v>0</v>
      </c>
      <c r="DS124" s="19">
        <v>0</v>
      </c>
      <c r="DT124" s="19">
        <v>0</v>
      </c>
      <c r="DU124" s="19">
        <v>0</v>
      </c>
      <c r="DV124" s="19">
        <v>0</v>
      </c>
      <c r="DW124" s="19">
        <v>0</v>
      </c>
      <c r="DX124" s="19">
        <v>0</v>
      </c>
      <c r="DY124" s="19">
        <v>0</v>
      </c>
      <c r="DZ124" s="19">
        <v>0</v>
      </c>
      <c r="EA124" s="19">
        <v>0</v>
      </c>
      <c r="EB124" s="19">
        <v>0</v>
      </c>
      <c r="EC124" s="19">
        <v>0</v>
      </c>
      <c r="ED124" s="19">
        <v>0</v>
      </c>
      <c r="EE124" s="19">
        <v>0</v>
      </c>
      <c r="EF124" s="19">
        <v>0</v>
      </c>
      <c r="EG124" s="19">
        <v>0</v>
      </c>
      <c r="EH124" s="19">
        <v>0</v>
      </c>
      <c r="EN124" s="19">
        <v>2</v>
      </c>
      <c r="EO124" s="20">
        <v>0</v>
      </c>
      <c r="EP124" s="19">
        <v>0</v>
      </c>
      <c r="EQ124" s="19">
        <v>0</v>
      </c>
      <c r="ER124" s="19">
        <v>0</v>
      </c>
      <c r="EV124" s="19">
        <v>0</v>
      </c>
      <c r="EW124" s="19">
        <v>0</v>
      </c>
      <c r="EX124" s="19">
        <v>0</v>
      </c>
      <c r="EY124" s="19">
        <v>0</v>
      </c>
      <c r="EZ124" s="19">
        <v>0</v>
      </c>
      <c r="FA124" s="19">
        <v>1</v>
      </c>
      <c r="FB124" s="19">
        <v>0</v>
      </c>
      <c r="FC124" s="19">
        <v>0</v>
      </c>
      <c r="FD124" s="19">
        <v>1</v>
      </c>
      <c r="FE124" s="19">
        <v>0</v>
      </c>
      <c r="FF124" s="19">
        <v>1</v>
      </c>
      <c r="FG124" s="19">
        <v>1</v>
      </c>
      <c r="FH124" s="19">
        <v>0</v>
      </c>
      <c r="FI124" s="19">
        <v>0</v>
      </c>
      <c r="FJ124" s="19">
        <v>1</v>
      </c>
      <c r="FK124" s="19">
        <v>0</v>
      </c>
      <c r="FO124" s="19">
        <v>0</v>
      </c>
      <c r="FR124" s="19">
        <v>0</v>
      </c>
      <c r="FT124" s="25" t="s">
        <v>47</v>
      </c>
      <c r="FU124" s="19">
        <v>2</v>
      </c>
      <c r="FV124" s="20">
        <v>3</v>
      </c>
      <c r="FW124" s="19">
        <v>1</v>
      </c>
      <c r="FX124" s="19">
        <v>1</v>
      </c>
      <c r="FY124" s="19">
        <v>1</v>
      </c>
      <c r="FZ124" s="19">
        <v>1</v>
      </c>
      <c r="GA124" s="19">
        <v>1</v>
      </c>
      <c r="GB124" s="19">
        <v>1</v>
      </c>
      <c r="GC124" s="19">
        <v>0</v>
      </c>
      <c r="GD124" s="19">
        <v>0</v>
      </c>
      <c r="GE124" s="19">
        <v>1</v>
      </c>
      <c r="GF124" s="19">
        <v>1</v>
      </c>
      <c r="GG124" s="19">
        <v>1</v>
      </c>
      <c r="GH124" s="19">
        <v>1</v>
      </c>
      <c r="GI124" s="19">
        <v>1</v>
      </c>
      <c r="GJ124" s="19">
        <v>0</v>
      </c>
      <c r="GK124" s="19">
        <v>1</v>
      </c>
      <c r="GL124" s="19">
        <v>0</v>
      </c>
      <c r="GM124" s="19">
        <v>0</v>
      </c>
      <c r="GN124" s="19">
        <v>0</v>
      </c>
      <c r="GO124" s="19">
        <v>0</v>
      </c>
      <c r="GP124" s="19">
        <v>0</v>
      </c>
      <c r="GQ124" s="19">
        <v>0</v>
      </c>
      <c r="GR124" s="19">
        <v>0</v>
      </c>
      <c r="GS124" s="19">
        <v>0</v>
      </c>
      <c r="GT124" s="19">
        <v>0</v>
      </c>
      <c r="GU124" s="19">
        <v>1</v>
      </c>
      <c r="GV124" s="19">
        <v>4</v>
      </c>
      <c r="GW124" s="19">
        <v>1</v>
      </c>
      <c r="GX124" s="19">
        <v>0</v>
      </c>
      <c r="GY124" s="19" t="s">
        <v>102</v>
      </c>
      <c r="GZ124" s="25" t="s">
        <v>47</v>
      </c>
      <c r="HA124" s="19">
        <v>0</v>
      </c>
      <c r="HC124" s="19">
        <v>2</v>
      </c>
      <c r="HD124" s="20" t="b">
        <f t="shared" si="174"/>
        <v>1</v>
      </c>
      <c r="HE124" s="21" t="b">
        <f t="shared" si="175"/>
        <v>0</v>
      </c>
      <c r="HF124" s="21" t="b">
        <f t="shared" si="90"/>
        <v>1</v>
      </c>
      <c r="HG124" s="19" t="b">
        <f t="shared" si="136"/>
        <v>0</v>
      </c>
      <c r="HH124" s="20" t="b">
        <f t="shared" si="137"/>
        <v>0</v>
      </c>
      <c r="HI124" s="19" t="b">
        <f t="shared" si="138"/>
        <v>0</v>
      </c>
      <c r="HJ124" s="19" t="b">
        <f t="shared" si="139"/>
        <v>0</v>
      </c>
      <c r="HK124" s="19" t="b">
        <f t="shared" si="140"/>
        <v>1</v>
      </c>
      <c r="HL124" s="20" t="b">
        <f t="shared" si="141"/>
        <v>1</v>
      </c>
      <c r="HM124" s="19" t="b">
        <f t="shared" si="142"/>
        <v>1</v>
      </c>
      <c r="HN124" s="19" t="b">
        <f t="shared" si="143"/>
        <v>0</v>
      </c>
      <c r="HO124" s="19" t="b">
        <f t="shared" si="144"/>
        <v>0</v>
      </c>
      <c r="HP124" s="19" t="b">
        <f t="shared" si="100"/>
        <v>0</v>
      </c>
      <c r="HQ124" s="19" t="b">
        <f t="shared" si="145"/>
        <v>0</v>
      </c>
      <c r="HR124" s="19" t="b">
        <f t="shared" si="102"/>
        <v>1</v>
      </c>
      <c r="HS124" s="20" t="b">
        <f t="shared" si="146"/>
        <v>0</v>
      </c>
      <c r="HT124" s="19" t="b">
        <f t="shared" si="147"/>
        <v>0</v>
      </c>
      <c r="HU124" s="19" t="b">
        <f t="shared" si="148"/>
        <v>0</v>
      </c>
      <c r="HV124" s="19" t="b">
        <f t="shared" si="149"/>
        <v>0</v>
      </c>
      <c r="HW124" s="19" t="b">
        <f t="shared" si="107"/>
        <v>0</v>
      </c>
      <c r="HX124" s="19" t="b">
        <f t="shared" si="150"/>
        <v>0</v>
      </c>
      <c r="HY124" s="19" t="b">
        <f t="shared" si="151"/>
        <v>0</v>
      </c>
      <c r="HZ124" s="19" t="b">
        <f t="shared" si="110"/>
        <v>0</v>
      </c>
      <c r="IA124" s="20" t="b">
        <f t="shared" si="152"/>
        <v>1</v>
      </c>
      <c r="IB124" s="21" t="b">
        <f t="shared" si="112"/>
        <v>1</v>
      </c>
      <c r="IC124" s="19" t="b">
        <f t="shared" si="153"/>
        <v>0</v>
      </c>
      <c r="ID124" s="19" t="b">
        <f t="shared" si="154"/>
        <v>0</v>
      </c>
      <c r="IE124" s="19" t="b">
        <f t="shared" si="155"/>
        <v>0</v>
      </c>
      <c r="IF124" s="19" t="b">
        <f t="shared" si="116"/>
        <v>0</v>
      </c>
      <c r="IG124" s="19" t="b">
        <f t="shared" si="135"/>
        <v>0</v>
      </c>
      <c r="IH124" s="20">
        <f t="shared" si="156"/>
        <v>0</v>
      </c>
      <c r="II124" s="19">
        <f t="shared" si="157"/>
        <v>0</v>
      </c>
      <c r="IJ124" s="19">
        <f t="shared" si="158"/>
        <v>0</v>
      </c>
      <c r="IK124" s="19">
        <f t="shared" si="159"/>
        <v>0</v>
      </c>
      <c r="IL124" s="19">
        <f t="shared" si="160"/>
        <v>0</v>
      </c>
      <c r="IM124" s="19">
        <f t="shared" si="161"/>
        <v>0</v>
      </c>
      <c r="IN124" s="19">
        <f t="shared" si="162"/>
        <v>0</v>
      </c>
      <c r="IO124" s="19">
        <f t="shared" si="163"/>
        <v>0</v>
      </c>
      <c r="IP124" s="19">
        <f t="shared" si="164"/>
        <v>0</v>
      </c>
      <c r="IQ124" s="19">
        <f t="shared" si="165"/>
        <v>0</v>
      </c>
      <c r="IR124" s="19">
        <f t="shared" si="166"/>
        <v>0</v>
      </c>
      <c r="IS124" s="19">
        <f t="shared" si="167"/>
        <v>0</v>
      </c>
      <c r="IT124" s="19">
        <f t="shared" si="168"/>
        <v>0</v>
      </c>
      <c r="IU124" s="19">
        <f t="shared" si="169"/>
        <v>0</v>
      </c>
      <c r="IV124" s="19">
        <f t="shared" si="170"/>
        <v>15</v>
      </c>
      <c r="IW124" s="19">
        <f t="shared" si="171"/>
        <v>0</v>
      </c>
      <c r="IX124" s="19">
        <f t="shared" si="134"/>
        <v>15</v>
      </c>
      <c r="IY124" s="22">
        <f t="shared" si="133"/>
        <v>0.1076923076923077</v>
      </c>
    </row>
    <row r="125" spans="1:259" x14ac:dyDescent="0.25">
      <c r="A125" s="18" t="b">
        <f t="shared" si="89"/>
        <v>1</v>
      </c>
      <c r="B125" s="19" t="s">
        <v>817</v>
      </c>
      <c r="C125" s="20" t="s">
        <v>912</v>
      </c>
      <c r="G125" s="19">
        <v>1986.17</v>
      </c>
      <c r="H125" s="19">
        <v>10</v>
      </c>
      <c r="I125" s="19">
        <v>1</v>
      </c>
      <c r="J125" s="19">
        <v>0</v>
      </c>
      <c r="K125" s="19">
        <v>0</v>
      </c>
      <c r="L125" s="19">
        <v>0</v>
      </c>
      <c r="M125" s="19">
        <v>0</v>
      </c>
      <c r="N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M125" s="19">
        <v>1</v>
      </c>
      <c r="AN125" s="19">
        <v>0</v>
      </c>
      <c r="AO125" s="19">
        <v>0</v>
      </c>
      <c r="AP125" s="19">
        <v>0</v>
      </c>
      <c r="AQ125" s="19">
        <v>0</v>
      </c>
      <c r="AR125" s="19">
        <v>0</v>
      </c>
      <c r="AS125" s="19">
        <v>0</v>
      </c>
      <c r="AT125" s="19">
        <v>0</v>
      </c>
      <c r="AU125" s="19">
        <v>0</v>
      </c>
      <c r="AV125" s="19">
        <v>0</v>
      </c>
      <c r="AW125" s="19">
        <v>0</v>
      </c>
      <c r="AX125" s="19">
        <v>0</v>
      </c>
      <c r="AY125" s="19">
        <v>0</v>
      </c>
      <c r="AZ125" s="19">
        <v>0</v>
      </c>
      <c r="BA125" s="19">
        <v>0</v>
      </c>
      <c r="BB125" s="19">
        <v>0</v>
      </c>
      <c r="BC125" s="19">
        <v>0</v>
      </c>
      <c r="BD125" s="19">
        <v>0</v>
      </c>
      <c r="BE125" s="19">
        <v>0</v>
      </c>
      <c r="BF125" s="19">
        <v>1</v>
      </c>
      <c r="BG125" s="25" t="s">
        <v>706</v>
      </c>
      <c r="BH125" s="19">
        <v>0</v>
      </c>
      <c r="BJ125" s="19">
        <v>0</v>
      </c>
      <c r="BK125" s="25" t="s">
        <v>47</v>
      </c>
      <c r="BL125" s="19">
        <v>2</v>
      </c>
      <c r="BM125" s="20">
        <v>1</v>
      </c>
      <c r="BN125" s="19">
        <v>1</v>
      </c>
      <c r="BO125" s="19">
        <v>1</v>
      </c>
      <c r="BP125" s="19">
        <v>0</v>
      </c>
      <c r="BQ125" s="19">
        <v>0</v>
      </c>
      <c r="BR125" s="19">
        <v>6</v>
      </c>
      <c r="BS125" s="19">
        <v>1</v>
      </c>
      <c r="BT125" s="19">
        <v>2</v>
      </c>
      <c r="BU125" s="19">
        <v>2</v>
      </c>
      <c r="BV125" s="19">
        <v>0</v>
      </c>
      <c r="BW125" s="19">
        <v>0</v>
      </c>
      <c r="BX125" s="19">
        <v>0</v>
      </c>
      <c r="BY125" s="19">
        <v>0</v>
      </c>
      <c r="BZ125" s="19">
        <v>0</v>
      </c>
      <c r="CA125" s="19">
        <v>0</v>
      </c>
      <c r="CB125" s="19">
        <v>0</v>
      </c>
      <c r="CC125" s="25" t="s">
        <v>47</v>
      </c>
      <c r="CD125" s="19">
        <v>2</v>
      </c>
      <c r="CE125" s="20">
        <v>1</v>
      </c>
      <c r="CI125" s="19">
        <v>1986.9</v>
      </c>
      <c r="CJ125" s="19">
        <v>20</v>
      </c>
      <c r="CK125" s="19">
        <v>0</v>
      </c>
      <c r="CL125" s="19">
        <v>0</v>
      </c>
      <c r="CM125" s="19">
        <v>0</v>
      </c>
      <c r="CN125" s="19">
        <v>0</v>
      </c>
      <c r="CO125" s="19">
        <v>0</v>
      </c>
      <c r="CP125" s="19">
        <v>0</v>
      </c>
      <c r="CR125" s="19">
        <v>0</v>
      </c>
      <c r="CS125" s="19">
        <v>0</v>
      </c>
      <c r="CT125" s="19">
        <v>0</v>
      </c>
      <c r="CU125" s="19">
        <v>0</v>
      </c>
      <c r="CV125" s="19">
        <v>0</v>
      </c>
      <c r="CW125" s="19">
        <v>0</v>
      </c>
      <c r="CX125" s="19">
        <v>0</v>
      </c>
      <c r="CY125" s="19">
        <v>0</v>
      </c>
      <c r="CZ125" s="19">
        <v>0</v>
      </c>
      <c r="DA125" s="19">
        <v>0</v>
      </c>
      <c r="DB125" s="19">
        <v>0</v>
      </c>
      <c r="DC125" s="19">
        <v>0</v>
      </c>
      <c r="DD125" s="19">
        <v>0</v>
      </c>
      <c r="DE125" s="19">
        <v>0</v>
      </c>
      <c r="DF125" s="19">
        <v>0</v>
      </c>
      <c r="DG125" s="19">
        <v>0</v>
      </c>
      <c r="DH125" s="19">
        <v>0</v>
      </c>
      <c r="DI125" s="19">
        <v>0</v>
      </c>
      <c r="DO125" s="19">
        <v>0</v>
      </c>
      <c r="DP125" s="19">
        <v>0</v>
      </c>
      <c r="DQ125" s="19">
        <v>0</v>
      </c>
      <c r="DR125" s="19">
        <v>0</v>
      </c>
      <c r="DS125" s="19">
        <v>0</v>
      </c>
      <c r="DT125" s="19">
        <v>0</v>
      </c>
      <c r="DU125" s="19">
        <v>0</v>
      </c>
      <c r="DV125" s="19">
        <v>0</v>
      </c>
      <c r="DW125" s="19">
        <v>0</v>
      </c>
      <c r="DX125" s="19">
        <v>0</v>
      </c>
      <c r="DY125" s="19">
        <v>0</v>
      </c>
      <c r="DZ125" s="19">
        <v>0</v>
      </c>
      <c r="EA125" s="19">
        <v>0</v>
      </c>
      <c r="EB125" s="19">
        <v>0</v>
      </c>
      <c r="EC125" s="19">
        <v>0</v>
      </c>
      <c r="ED125" s="19">
        <v>0</v>
      </c>
      <c r="EE125" s="19">
        <v>0</v>
      </c>
      <c r="EF125" s="19">
        <v>0</v>
      </c>
      <c r="EG125" s="19">
        <v>0</v>
      </c>
      <c r="EH125" s="19">
        <v>0</v>
      </c>
      <c r="EJ125" s="19">
        <v>1</v>
      </c>
      <c r="EK125" s="19">
        <v>7</v>
      </c>
      <c r="EL125" s="19">
        <v>1</v>
      </c>
      <c r="EM125" s="25" t="s">
        <v>35</v>
      </c>
      <c r="EN125" s="19">
        <v>2</v>
      </c>
      <c r="EO125" s="20">
        <v>0</v>
      </c>
      <c r="EP125" s="19">
        <v>0</v>
      </c>
      <c r="EQ125" s="19">
        <v>0</v>
      </c>
      <c r="ER125" s="19">
        <v>1</v>
      </c>
      <c r="ES125" s="19">
        <v>1</v>
      </c>
      <c r="EV125" s="19">
        <v>0</v>
      </c>
      <c r="EW125" s="19">
        <v>0</v>
      </c>
      <c r="EX125" s="19">
        <v>0</v>
      </c>
      <c r="EY125" s="19">
        <v>0</v>
      </c>
      <c r="EZ125" s="19">
        <v>0</v>
      </c>
      <c r="FA125" s="19">
        <v>1</v>
      </c>
      <c r="FB125" s="19">
        <v>1</v>
      </c>
      <c r="FC125" s="19">
        <v>0</v>
      </c>
      <c r="FD125" s="19">
        <v>0</v>
      </c>
      <c r="FE125" s="19">
        <v>0</v>
      </c>
      <c r="FF125" s="19">
        <v>0</v>
      </c>
      <c r="FG125" s="19">
        <v>0</v>
      </c>
      <c r="FH125" s="19">
        <v>0</v>
      </c>
      <c r="FI125" s="19">
        <v>0</v>
      </c>
      <c r="FJ125" s="19">
        <v>0</v>
      </c>
      <c r="FK125" s="19">
        <v>0</v>
      </c>
      <c r="FO125" s="19">
        <v>0</v>
      </c>
      <c r="FR125" s="19">
        <v>0</v>
      </c>
      <c r="FT125" s="25" t="s">
        <v>47</v>
      </c>
      <c r="FU125" s="19">
        <v>2</v>
      </c>
      <c r="FV125" s="20">
        <v>1</v>
      </c>
      <c r="GB125" s="19">
        <v>1</v>
      </c>
      <c r="GC125" s="19">
        <v>0</v>
      </c>
      <c r="GD125" s="19">
        <v>0</v>
      </c>
      <c r="GE125" s="19">
        <v>1</v>
      </c>
      <c r="GF125" s="19">
        <v>0</v>
      </c>
      <c r="GG125" s="19">
        <v>1</v>
      </c>
      <c r="GH125" s="19">
        <v>1</v>
      </c>
      <c r="GI125" s="19">
        <v>0</v>
      </c>
      <c r="GJ125" s="19">
        <v>0</v>
      </c>
      <c r="GK125" s="19">
        <v>0</v>
      </c>
      <c r="GL125" s="19">
        <v>0</v>
      </c>
      <c r="GM125" s="19">
        <v>0</v>
      </c>
      <c r="GN125" s="19">
        <v>0</v>
      </c>
      <c r="GO125" s="19">
        <v>0</v>
      </c>
      <c r="GP125" s="19">
        <v>0</v>
      </c>
      <c r="GQ125" s="19">
        <v>0</v>
      </c>
      <c r="GR125" s="19">
        <v>0</v>
      </c>
      <c r="GS125" s="19">
        <v>0</v>
      </c>
      <c r="GT125" s="19">
        <v>0</v>
      </c>
      <c r="GU125" s="19">
        <v>1</v>
      </c>
      <c r="GV125" s="19">
        <v>4</v>
      </c>
      <c r="GW125" s="19">
        <v>1</v>
      </c>
      <c r="GX125" s="19">
        <v>0</v>
      </c>
      <c r="GY125" s="19" t="s">
        <v>102</v>
      </c>
      <c r="GZ125" s="25" t="s">
        <v>47</v>
      </c>
      <c r="HA125" s="19">
        <v>0</v>
      </c>
      <c r="HB125" s="19" t="s">
        <v>45</v>
      </c>
      <c r="HC125" s="19">
        <v>2</v>
      </c>
      <c r="HD125" s="20" t="b">
        <f t="shared" si="174"/>
        <v>1</v>
      </c>
      <c r="HE125" s="21" t="b">
        <f t="shared" si="175"/>
        <v>0</v>
      </c>
      <c r="HF125" s="21" t="b">
        <f t="shared" si="90"/>
        <v>1</v>
      </c>
      <c r="HG125" s="19" t="b">
        <f t="shared" si="136"/>
        <v>1</v>
      </c>
      <c r="HH125" s="20" t="b">
        <f t="shared" si="137"/>
        <v>0</v>
      </c>
      <c r="HI125" s="19" t="b">
        <f t="shared" si="138"/>
        <v>0</v>
      </c>
      <c r="HJ125" s="19" t="b">
        <f t="shared" si="139"/>
        <v>0</v>
      </c>
      <c r="HK125" s="19" t="b">
        <f t="shared" si="140"/>
        <v>0</v>
      </c>
      <c r="HL125" s="20" t="b">
        <f t="shared" si="141"/>
        <v>0</v>
      </c>
      <c r="HM125" s="19" t="b">
        <f t="shared" si="142"/>
        <v>0</v>
      </c>
      <c r="HN125" s="19" t="b">
        <f t="shared" si="143"/>
        <v>0</v>
      </c>
      <c r="HO125" s="19" t="b">
        <f t="shared" si="144"/>
        <v>0</v>
      </c>
      <c r="HP125" s="19" t="b">
        <f t="shared" si="100"/>
        <v>0</v>
      </c>
      <c r="HQ125" s="19" t="b">
        <f t="shared" si="145"/>
        <v>0</v>
      </c>
      <c r="HR125" s="19" t="b">
        <f t="shared" si="102"/>
        <v>0</v>
      </c>
      <c r="HS125" s="20" t="b">
        <f t="shared" si="146"/>
        <v>1</v>
      </c>
      <c r="HT125" s="19" t="b">
        <f t="shared" si="147"/>
        <v>1</v>
      </c>
      <c r="HU125" s="19" t="b">
        <f t="shared" si="148"/>
        <v>0</v>
      </c>
      <c r="HV125" s="19" t="b">
        <f t="shared" si="149"/>
        <v>0</v>
      </c>
      <c r="HW125" s="19" t="b">
        <f t="shared" si="107"/>
        <v>0</v>
      </c>
      <c r="HX125" s="19" t="b">
        <f t="shared" si="150"/>
        <v>0</v>
      </c>
      <c r="HY125" s="19" t="b">
        <f t="shared" si="151"/>
        <v>0</v>
      </c>
      <c r="HZ125" s="19" t="b">
        <f t="shared" si="110"/>
        <v>0</v>
      </c>
      <c r="IA125" s="20" t="b">
        <f t="shared" si="152"/>
        <v>0</v>
      </c>
      <c r="IB125" s="21" t="b">
        <f t="shared" si="112"/>
        <v>0</v>
      </c>
      <c r="IC125" s="19" t="b">
        <f t="shared" si="153"/>
        <v>1</v>
      </c>
      <c r="ID125" s="19" t="b">
        <f t="shared" si="154"/>
        <v>0</v>
      </c>
      <c r="IE125" s="19" t="b">
        <f t="shared" si="155"/>
        <v>0</v>
      </c>
      <c r="IF125" s="19" t="b">
        <f t="shared" si="116"/>
        <v>0</v>
      </c>
      <c r="IG125" s="19" t="b">
        <f t="shared" si="135"/>
        <v>1</v>
      </c>
      <c r="IH125" s="20">
        <f t="shared" si="156"/>
        <v>0</v>
      </c>
      <c r="II125" s="19">
        <f t="shared" si="157"/>
        <v>0</v>
      </c>
      <c r="IJ125" s="19">
        <f t="shared" si="158"/>
        <v>0</v>
      </c>
      <c r="IK125" s="19">
        <f t="shared" si="159"/>
        <v>0</v>
      </c>
      <c r="IL125" s="19">
        <f t="shared" si="160"/>
        <v>0</v>
      </c>
      <c r="IM125" s="19">
        <f t="shared" si="161"/>
        <v>0</v>
      </c>
      <c r="IN125" s="19">
        <f t="shared" si="162"/>
        <v>0</v>
      </c>
      <c r="IO125" s="19">
        <f t="shared" si="163"/>
        <v>0</v>
      </c>
      <c r="IP125" s="19">
        <f t="shared" si="164"/>
        <v>0</v>
      </c>
      <c r="IQ125" s="19">
        <f t="shared" si="165"/>
        <v>0</v>
      </c>
      <c r="IR125" s="19">
        <f t="shared" si="166"/>
        <v>0</v>
      </c>
      <c r="IS125" s="19">
        <f t="shared" si="167"/>
        <v>0</v>
      </c>
      <c r="IT125" s="19">
        <f t="shared" si="168"/>
        <v>0</v>
      </c>
      <c r="IU125" s="19">
        <f t="shared" si="169"/>
        <v>0</v>
      </c>
      <c r="IV125" s="19">
        <f t="shared" si="170"/>
        <v>0</v>
      </c>
      <c r="IW125" s="19">
        <f t="shared" si="171"/>
        <v>16</v>
      </c>
      <c r="IX125" s="19">
        <f t="shared" si="134"/>
        <v>16</v>
      </c>
      <c r="IY125" s="22">
        <f t="shared" si="133"/>
        <v>7.43801652892562E-2</v>
      </c>
    </row>
    <row r="126" spans="1:259" x14ac:dyDescent="0.25">
      <c r="A126" s="18" t="b">
        <f t="shared" si="89"/>
        <v>1</v>
      </c>
      <c r="B126" s="19" t="s">
        <v>817</v>
      </c>
      <c r="C126" s="20" t="s">
        <v>913</v>
      </c>
      <c r="G126" s="19">
        <v>1986.8</v>
      </c>
      <c r="H126" s="19">
        <v>90</v>
      </c>
      <c r="I126" s="19">
        <v>1</v>
      </c>
      <c r="J126" s="19">
        <v>0</v>
      </c>
      <c r="K126" s="19">
        <v>1</v>
      </c>
      <c r="L126" s="19">
        <v>0</v>
      </c>
      <c r="M126" s="19">
        <v>1</v>
      </c>
      <c r="N126" s="19">
        <v>1</v>
      </c>
      <c r="O126" s="19">
        <v>1</v>
      </c>
      <c r="P126" s="19">
        <v>0</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19">
        <v>0</v>
      </c>
      <c r="AI126" s="19">
        <v>0</v>
      </c>
      <c r="AK126" s="19">
        <v>0</v>
      </c>
      <c r="AL126" s="25" t="s">
        <v>47</v>
      </c>
      <c r="AN126" s="19">
        <v>0</v>
      </c>
      <c r="AO126" s="19">
        <v>0</v>
      </c>
      <c r="AP126" s="19">
        <v>0</v>
      </c>
      <c r="AQ126" s="19">
        <v>0</v>
      </c>
      <c r="AR126" s="19">
        <v>0</v>
      </c>
      <c r="AS126" s="19">
        <v>0</v>
      </c>
      <c r="AT126" s="19">
        <v>0</v>
      </c>
      <c r="AU126" s="19">
        <v>0</v>
      </c>
      <c r="AV126" s="19">
        <v>0</v>
      </c>
      <c r="AW126" s="19">
        <v>0</v>
      </c>
      <c r="AX126" s="19">
        <v>0</v>
      </c>
      <c r="AY126" s="19">
        <v>0</v>
      </c>
      <c r="AZ126" s="19">
        <v>0</v>
      </c>
      <c r="BA126" s="19">
        <v>0</v>
      </c>
      <c r="BB126" s="19">
        <v>0</v>
      </c>
      <c r="BC126" s="19">
        <v>0</v>
      </c>
      <c r="BD126" s="19">
        <v>0</v>
      </c>
      <c r="BE126" s="19">
        <v>0</v>
      </c>
      <c r="BF126" s="19">
        <v>0</v>
      </c>
      <c r="BL126" s="19">
        <v>2</v>
      </c>
      <c r="BM126" s="20">
        <v>1</v>
      </c>
      <c r="BN126" s="19">
        <v>1</v>
      </c>
      <c r="BO126" s="19">
        <v>1</v>
      </c>
      <c r="BP126" s="19">
        <v>0</v>
      </c>
      <c r="BQ126" s="19">
        <v>0</v>
      </c>
      <c r="BR126" s="19">
        <v>5</v>
      </c>
      <c r="BS126" s="19">
        <v>1</v>
      </c>
      <c r="BT126" s="19">
        <v>2</v>
      </c>
      <c r="BU126" s="19">
        <v>1</v>
      </c>
      <c r="BV126" s="19">
        <v>0</v>
      </c>
      <c r="BW126" s="19">
        <v>0</v>
      </c>
      <c r="BX126" s="19">
        <v>0</v>
      </c>
      <c r="BY126" s="19">
        <v>0</v>
      </c>
      <c r="BZ126" s="19">
        <v>0</v>
      </c>
      <c r="CA126" s="19">
        <v>0</v>
      </c>
      <c r="CB126" s="19">
        <v>0</v>
      </c>
      <c r="CC126" s="25" t="s">
        <v>35</v>
      </c>
      <c r="CD126" s="19">
        <v>2</v>
      </c>
      <c r="CE126" s="20">
        <v>1</v>
      </c>
      <c r="CI126" s="19">
        <v>1986.9</v>
      </c>
      <c r="CJ126" s="19">
        <v>50</v>
      </c>
      <c r="CK126" s="19">
        <v>1</v>
      </c>
      <c r="CL126" s="19">
        <v>0</v>
      </c>
      <c r="CM126" s="19">
        <v>1</v>
      </c>
      <c r="CN126" s="19">
        <v>0</v>
      </c>
      <c r="CO126" s="19">
        <v>1</v>
      </c>
      <c r="CP126" s="19">
        <v>1</v>
      </c>
      <c r="CQ126" s="19">
        <v>1</v>
      </c>
      <c r="CR126" s="19">
        <v>0</v>
      </c>
      <c r="CS126" s="19">
        <v>0</v>
      </c>
      <c r="CT126" s="19">
        <v>0</v>
      </c>
      <c r="CU126" s="19">
        <v>0</v>
      </c>
      <c r="CV126" s="19">
        <v>0</v>
      </c>
      <c r="CW126" s="19">
        <v>0</v>
      </c>
      <c r="CX126" s="19">
        <v>0</v>
      </c>
      <c r="CY126" s="19">
        <v>0</v>
      </c>
      <c r="CZ126" s="19">
        <v>0</v>
      </c>
      <c r="DA126" s="19">
        <v>0</v>
      </c>
      <c r="DB126" s="19">
        <v>0</v>
      </c>
      <c r="DC126" s="19">
        <v>0</v>
      </c>
      <c r="DD126" s="19">
        <v>0</v>
      </c>
      <c r="DE126" s="19">
        <v>0</v>
      </c>
      <c r="DF126" s="19">
        <v>0</v>
      </c>
      <c r="DG126" s="19">
        <v>0</v>
      </c>
      <c r="DH126" s="19">
        <v>0</v>
      </c>
      <c r="DI126" s="19">
        <v>0</v>
      </c>
      <c r="DK126" s="19">
        <v>1</v>
      </c>
      <c r="DL126" s="19">
        <v>50</v>
      </c>
      <c r="DM126" s="19">
        <v>1</v>
      </c>
      <c r="DN126" s="25" t="s">
        <v>35</v>
      </c>
      <c r="DP126" s="19">
        <v>0</v>
      </c>
      <c r="DQ126" s="19">
        <v>0</v>
      </c>
      <c r="DR126" s="19">
        <v>0</v>
      </c>
      <c r="DS126" s="19">
        <v>0</v>
      </c>
      <c r="DT126" s="19">
        <v>0</v>
      </c>
      <c r="DU126" s="19">
        <v>0</v>
      </c>
      <c r="DV126" s="19">
        <v>0</v>
      </c>
      <c r="DW126" s="19">
        <v>0</v>
      </c>
      <c r="DX126" s="19">
        <v>0</v>
      </c>
      <c r="DY126" s="19">
        <v>0</v>
      </c>
      <c r="DZ126" s="19">
        <v>0</v>
      </c>
      <c r="EA126" s="19">
        <v>0</v>
      </c>
      <c r="EB126" s="19">
        <v>0</v>
      </c>
      <c r="EC126" s="19">
        <v>0</v>
      </c>
      <c r="ED126" s="19">
        <v>0</v>
      </c>
      <c r="EE126" s="19">
        <v>0</v>
      </c>
      <c r="EF126" s="19">
        <v>0</v>
      </c>
      <c r="EG126" s="19">
        <v>0</v>
      </c>
      <c r="EH126" s="19">
        <v>0</v>
      </c>
      <c r="EN126" s="19">
        <v>2</v>
      </c>
      <c r="EO126" s="20">
        <v>0</v>
      </c>
      <c r="EP126" s="19">
        <v>0</v>
      </c>
      <c r="EQ126" s="19">
        <v>0</v>
      </c>
      <c r="ER126" s="19">
        <v>1</v>
      </c>
      <c r="ES126" s="19">
        <v>1</v>
      </c>
      <c r="EV126" s="19">
        <v>1</v>
      </c>
      <c r="EW126" s="19">
        <v>1</v>
      </c>
      <c r="EX126" s="19">
        <v>0</v>
      </c>
      <c r="EY126" s="19">
        <v>0</v>
      </c>
      <c r="EZ126" s="19">
        <v>0</v>
      </c>
      <c r="FA126" s="19">
        <v>1</v>
      </c>
      <c r="FB126" s="19">
        <v>0</v>
      </c>
      <c r="FC126" s="19">
        <v>1</v>
      </c>
      <c r="FD126" s="19">
        <v>0</v>
      </c>
      <c r="FE126" s="19">
        <v>0</v>
      </c>
      <c r="FF126" s="19">
        <v>0</v>
      </c>
      <c r="FG126" s="19">
        <v>0</v>
      </c>
      <c r="FH126" s="19">
        <v>0</v>
      </c>
      <c r="FI126" s="19">
        <v>0</v>
      </c>
      <c r="FJ126" s="19">
        <v>0</v>
      </c>
      <c r="FK126" s="19">
        <v>0</v>
      </c>
      <c r="FO126" s="19">
        <v>0</v>
      </c>
      <c r="FR126" s="19">
        <v>0</v>
      </c>
      <c r="FT126" s="25" t="s">
        <v>47</v>
      </c>
      <c r="FU126" s="19">
        <v>2</v>
      </c>
      <c r="FV126" s="20">
        <v>3</v>
      </c>
      <c r="FW126" s="19">
        <v>1</v>
      </c>
      <c r="FX126" s="19">
        <v>1</v>
      </c>
      <c r="FY126" s="19">
        <v>1</v>
      </c>
      <c r="FZ126" s="19">
        <v>1</v>
      </c>
      <c r="GA126" s="19">
        <v>0</v>
      </c>
      <c r="GB126" s="19">
        <v>1</v>
      </c>
      <c r="GC126" s="19">
        <v>1</v>
      </c>
      <c r="GD126" s="19">
        <v>0</v>
      </c>
      <c r="GE126" s="19">
        <v>1</v>
      </c>
      <c r="GF126" s="19">
        <v>0</v>
      </c>
      <c r="GG126" s="19">
        <v>1</v>
      </c>
      <c r="GH126" s="19">
        <v>1</v>
      </c>
      <c r="GI126" s="19">
        <v>1</v>
      </c>
      <c r="GJ126" s="19">
        <v>0</v>
      </c>
      <c r="GK126" s="19">
        <v>1</v>
      </c>
      <c r="GL126" s="19">
        <v>0</v>
      </c>
      <c r="GM126" s="19">
        <v>0</v>
      </c>
      <c r="GN126" s="19">
        <v>0</v>
      </c>
      <c r="GO126" s="19">
        <v>0</v>
      </c>
      <c r="GP126" s="19">
        <v>0</v>
      </c>
      <c r="GQ126" s="19">
        <v>0</v>
      </c>
      <c r="GR126" s="19">
        <v>0</v>
      </c>
      <c r="GS126" s="19">
        <v>0</v>
      </c>
      <c r="GT126" s="19">
        <v>0</v>
      </c>
      <c r="GU126" s="19">
        <v>1</v>
      </c>
      <c r="GV126" s="19">
        <v>2</v>
      </c>
      <c r="GW126" s="19">
        <v>1</v>
      </c>
      <c r="GX126" s="19">
        <v>1</v>
      </c>
      <c r="GY126" s="19" t="s">
        <v>102</v>
      </c>
      <c r="GZ126" s="25" t="s">
        <v>535</v>
      </c>
      <c r="HA126" s="19">
        <v>0</v>
      </c>
      <c r="HC126" s="19">
        <v>2</v>
      </c>
      <c r="HD126" s="20" t="b">
        <f t="shared" si="174"/>
        <v>1</v>
      </c>
      <c r="HE126" s="21" t="b">
        <f t="shared" si="175"/>
        <v>0</v>
      </c>
      <c r="HF126" s="21" t="b">
        <f t="shared" si="90"/>
        <v>1</v>
      </c>
      <c r="HG126" s="19" t="b">
        <f t="shared" si="136"/>
        <v>0</v>
      </c>
      <c r="HH126" s="20" t="b">
        <f t="shared" si="137"/>
        <v>0</v>
      </c>
      <c r="HI126" s="19" t="b">
        <f t="shared" si="138"/>
        <v>1</v>
      </c>
      <c r="HJ126" s="19" t="b">
        <f t="shared" si="139"/>
        <v>0</v>
      </c>
      <c r="HK126" s="19" t="b">
        <f t="shared" si="140"/>
        <v>1</v>
      </c>
      <c r="HL126" s="20" t="b">
        <f t="shared" si="141"/>
        <v>1</v>
      </c>
      <c r="HM126" s="19" t="b">
        <f t="shared" si="142"/>
        <v>1</v>
      </c>
      <c r="HN126" s="19" t="b">
        <f t="shared" si="143"/>
        <v>0</v>
      </c>
      <c r="HO126" s="19" t="b">
        <f t="shared" si="144"/>
        <v>0</v>
      </c>
      <c r="HP126" s="19" t="b">
        <f t="shared" si="100"/>
        <v>0</v>
      </c>
      <c r="HQ126" s="19" t="b">
        <f t="shared" si="145"/>
        <v>0</v>
      </c>
      <c r="HR126" s="19" t="b">
        <f t="shared" si="102"/>
        <v>1</v>
      </c>
      <c r="HS126" s="20" t="b">
        <f t="shared" si="146"/>
        <v>0</v>
      </c>
      <c r="HT126" s="19" t="b">
        <f t="shared" si="147"/>
        <v>0</v>
      </c>
      <c r="HU126" s="19" t="b">
        <f t="shared" si="148"/>
        <v>0</v>
      </c>
      <c r="HV126" s="19" t="b">
        <f t="shared" si="149"/>
        <v>0</v>
      </c>
      <c r="HW126" s="19" t="b">
        <f t="shared" si="107"/>
        <v>0</v>
      </c>
      <c r="HX126" s="19" t="b">
        <f t="shared" si="150"/>
        <v>0</v>
      </c>
      <c r="HY126" s="19" t="b">
        <f t="shared" si="151"/>
        <v>0</v>
      </c>
      <c r="HZ126" s="19" t="b">
        <f t="shared" si="110"/>
        <v>0</v>
      </c>
      <c r="IA126" s="20" t="b">
        <f t="shared" si="152"/>
        <v>1</v>
      </c>
      <c r="IB126" s="21" t="b">
        <f t="shared" si="112"/>
        <v>1</v>
      </c>
      <c r="IC126" s="19" t="b">
        <f t="shared" si="153"/>
        <v>0</v>
      </c>
      <c r="ID126" s="19" t="b">
        <f t="shared" si="154"/>
        <v>0</v>
      </c>
      <c r="IE126" s="19" t="b">
        <f t="shared" si="155"/>
        <v>0</v>
      </c>
      <c r="IF126" s="19" t="b">
        <f t="shared" si="116"/>
        <v>0</v>
      </c>
      <c r="IG126" s="19" t="b">
        <f t="shared" si="135"/>
        <v>0</v>
      </c>
      <c r="IH126" s="20">
        <f t="shared" si="156"/>
        <v>0</v>
      </c>
      <c r="II126" s="19">
        <f t="shared" si="157"/>
        <v>0</v>
      </c>
      <c r="IJ126" s="19">
        <f t="shared" si="158"/>
        <v>0</v>
      </c>
      <c r="IK126" s="19">
        <f t="shared" si="159"/>
        <v>0</v>
      </c>
      <c r="IL126" s="19">
        <f t="shared" si="160"/>
        <v>0</v>
      </c>
      <c r="IM126" s="19">
        <f t="shared" si="161"/>
        <v>0</v>
      </c>
      <c r="IN126" s="19">
        <f t="shared" si="162"/>
        <v>0</v>
      </c>
      <c r="IO126" s="19">
        <f t="shared" si="163"/>
        <v>0</v>
      </c>
      <c r="IP126" s="19">
        <f t="shared" si="164"/>
        <v>0</v>
      </c>
      <c r="IQ126" s="19">
        <f t="shared" si="165"/>
        <v>0</v>
      </c>
      <c r="IR126" s="19">
        <f t="shared" si="166"/>
        <v>11</v>
      </c>
      <c r="IS126" s="19">
        <f t="shared" si="167"/>
        <v>0</v>
      </c>
      <c r="IT126" s="19">
        <f t="shared" si="168"/>
        <v>0</v>
      </c>
      <c r="IU126" s="19">
        <f t="shared" si="169"/>
        <v>0</v>
      </c>
      <c r="IV126" s="19">
        <f t="shared" si="170"/>
        <v>0</v>
      </c>
      <c r="IW126" s="19">
        <f t="shared" si="171"/>
        <v>0</v>
      </c>
      <c r="IX126" s="19">
        <f t="shared" si="134"/>
        <v>11</v>
      </c>
      <c r="IY126" s="22">
        <f t="shared" si="133"/>
        <v>0.5</v>
      </c>
    </row>
    <row r="127" spans="1:259" x14ac:dyDescent="0.25">
      <c r="A127" s="18" t="b">
        <f t="shared" si="89"/>
        <v>1</v>
      </c>
      <c r="B127" s="19" t="s">
        <v>817</v>
      </c>
      <c r="C127" s="20" t="s">
        <v>914</v>
      </c>
      <c r="G127" s="19">
        <v>1986.5</v>
      </c>
      <c r="H127" s="19">
        <v>100</v>
      </c>
      <c r="I127" s="19">
        <v>1</v>
      </c>
      <c r="J127" s="19">
        <v>1</v>
      </c>
      <c r="K127" s="19">
        <v>0</v>
      </c>
      <c r="L127" s="19">
        <v>1</v>
      </c>
      <c r="M127" s="19">
        <v>0</v>
      </c>
      <c r="N127" s="19">
        <v>1</v>
      </c>
      <c r="O127" s="19">
        <v>1</v>
      </c>
      <c r="P127" s="19">
        <v>0</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I127" s="19">
        <v>1</v>
      </c>
      <c r="AJ127" s="19">
        <v>77</v>
      </c>
      <c r="AK127" s="19">
        <v>1</v>
      </c>
      <c r="AL127" s="25" t="s">
        <v>35</v>
      </c>
      <c r="AN127" s="19">
        <v>0</v>
      </c>
      <c r="AO127" s="19">
        <v>0</v>
      </c>
      <c r="AP127" s="19">
        <v>0</v>
      </c>
      <c r="AQ127" s="19">
        <v>0</v>
      </c>
      <c r="AR127" s="19">
        <v>0</v>
      </c>
      <c r="AS127" s="19">
        <v>0</v>
      </c>
      <c r="AT127" s="19">
        <v>0</v>
      </c>
      <c r="AU127" s="19">
        <v>0</v>
      </c>
      <c r="AV127" s="19">
        <v>0</v>
      </c>
      <c r="AW127" s="19">
        <v>0</v>
      </c>
      <c r="AX127" s="19">
        <v>0</v>
      </c>
      <c r="AY127" s="19">
        <v>0</v>
      </c>
      <c r="AZ127" s="19">
        <v>0</v>
      </c>
      <c r="BA127" s="19">
        <v>0</v>
      </c>
      <c r="BB127" s="19">
        <v>0</v>
      </c>
      <c r="BC127" s="19">
        <v>0</v>
      </c>
      <c r="BD127" s="19">
        <v>0</v>
      </c>
      <c r="BE127" s="19">
        <v>0</v>
      </c>
      <c r="BF127" s="19">
        <v>0</v>
      </c>
      <c r="BL127" s="19">
        <v>2</v>
      </c>
      <c r="BM127" s="20">
        <v>1</v>
      </c>
      <c r="BN127" s="19">
        <v>1</v>
      </c>
      <c r="BO127" s="19">
        <v>1</v>
      </c>
      <c r="BP127" s="19">
        <v>0</v>
      </c>
      <c r="BQ127" s="19">
        <v>0</v>
      </c>
      <c r="BR127" s="19">
        <v>3</v>
      </c>
      <c r="BS127" s="19">
        <v>1</v>
      </c>
      <c r="BT127" s="19">
        <v>2</v>
      </c>
      <c r="BU127" s="19">
        <v>1</v>
      </c>
      <c r="BV127" s="19">
        <v>0</v>
      </c>
      <c r="BW127" s="19">
        <v>0</v>
      </c>
      <c r="BX127" s="19">
        <v>0</v>
      </c>
      <c r="BY127" s="19">
        <v>0</v>
      </c>
      <c r="BZ127" s="19">
        <v>0</v>
      </c>
      <c r="CA127" s="19">
        <v>0</v>
      </c>
      <c r="CB127" s="19">
        <v>0</v>
      </c>
      <c r="CC127" s="25" t="s">
        <v>35</v>
      </c>
      <c r="CD127" s="19">
        <v>2</v>
      </c>
      <c r="CE127" s="20">
        <v>1</v>
      </c>
      <c r="CI127" s="19">
        <v>1986.9</v>
      </c>
      <c r="CJ127" s="19">
        <v>85</v>
      </c>
      <c r="CK127" s="19">
        <v>1</v>
      </c>
      <c r="CL127" s="19">
        <v>1</v>
      </c>
      <c r="CM127" s="19">
        <v>0</v>
      </c>
      <c r="CN127" s="19">
        <v>1</v>
      </c>
      <c r="CO127" s="19">
        <v>0</v>
      </c>
      <c r="CP127" s="19">
        <v>1</v>
      </c>
      <c r="CQ127" s="19">
        <v>1</v>
      </c>
      <c r="CR127" s="19">
        <v>0</v>
      </c>
      <c r="CS127" s="19">
        <v>0</v>
      </c>
      <c r="CT127" s="19">
        <v>0</v>
      </c>
      <c r="CU127" s="19">
        <v>0</v>
      </c>
      <c r="CV127" s="19">
        <v>0</v>
      </c>
      <c r="CW127" s="19">
        <v>0</v>
      </c>
      <c r="CX127" s="19">
        <v>0</v>
      </c>
      <c r="CY127" s="19">
        <v>0</v>
      </c>
      <c r="CZ127" s="19">
        <v>0</v>
      </c>
      <c r="DA127" s="19">
        <v>0</v>
      </c>
      <c r="DB127" s="19">
        <v>0</v>
      </c>
      <c r="DC127" s="19">
        <v>0</v>
      </c>
      <c r="DD127" s="19">
        <v>0</v>
      </c>
      <c r="DE127" s="19">
        <v>0</v>
      </c>
      <c r="DF127" s="19">
        <v>0</v>
      </c>
      <c r="DG127" s="19">
        <v>0</v>
      </c>
      <c r="DH127" s="19">
        <v>0</v>
      </c>
      <c r="DI127" s="19">
        <v>0</v>
      </c>
      <c r="DK127" s="19">
        <v>1</v>
      </c>
      <c r="DL127" s="19">
        <v>77</v>
      </c>
      <c r="DM127" s="19">
        <v>1</v>
      </c>
      <c r="DN127" s="25" t="s">
        <v>707</v>
      </c>
      <c r="DP127" s="19">
        <v>0</v>
      </c>
      <c r="DQ127" s="19">
        <v>0</v>
      </c>
      <c r="DR127" s="19">
        <v>0</v>
      </c>
      <c r="DS127" s="19">
        <v>0</v>
      </c>
      <c r="DT127" s="19">
        <v>0</v>
      </c>
      <c r="DU127" s="19">
        <v>0</v>
      </c>
      <c r="DV127" s="19">
        <v>0</v>
      </c>
      <c r="DW127" s="19">
        <v>0</v>
      </c>
      <c r="DX127" s="19">
        <v>0</v>
      </c>
      <c r="DY127" s="19">
        <v>0</v>
      </c>
      <c r="DZ127" s="19">
        <v>0</v>
      </c>
      <c r="EA127" s="19">
        <v>0</v>
      </c>
      <c r="EB127" s="19">
        <v>0</v>
      </c>
      <c r="EC127" s="19">
        <v>0</v>
      </c>
      <c r="ED127" s="19">
        <v>0</v>
      </c>
      <c r="EE127" s="19">
        <v>0</v>
      </c>
      <c r="EF127" s="19">
        <v>0</v>
      </c>
      <c r="EG127" s="19">
        <v>0</v>
      </c>
      <c r="EH127" s="19">
        <v>0</v>
      </c>
      <c r="EN127" s="19">
        <v>2</v>
      </c>
      <c r="EO127" s="20">
        <v>1</v>
      </c>
      <c r="EP127" s="19">
        <v>0</v>
      </c>
      <c r="EQ127" s="19">
        <v>1</v>
      </c>
      <c r="ER127" s="19">
        <v>0</v>
      </c>
      <c r="EV127" s="19">
        <v>0</v>
      </c>
      <c r="EW127" s="19">
        <v>0</v>
      </c>
      <c r="EX127" s="19">
        <v>0</v>
      </c>
      <c r="EY127" s="19">
        <v>0</v>
      </c>
      <c r="EZ127" s="19">
        <v>0</v>
      </c>
      <c r="FA127" s="19">
        <v>0</v>
      </c>
      <c r="FB127" s="19">
        <v>0</v>
      </c>
      <c r="FC127" s="19">
        <v>0</v>
      </c>
      <c r="FD127" s="19">
        <v>0</v>
      </c>
      <c r="FE127" s="19">
        <v>0</v>
      </c>
      <c r="FF127" s="19">
        <v>1</v>
      </c>
      <c r="FG127" s="19">
        <v>0</v>
      </c>
      <c r="FH127" s="19">
        <v>1</v>
      </c>
      <c r="FI127" s="19">
        <v>0</v>
      </c>
      <c r="FJ127" s="19">
        <v>0</v>
      </c>
      <c r="FK127" s="19">
        <v>0</v>
      </c>
      <c r="FO127" s="19">
        <v>1</v>
      </c>
      <c r="FP127" s="19">
        <v>1</v>
      </c>
      <c r="FQ127" s="19">
        <v>2</v>
      </c>
      <c r="FR127" s="19">
        <v>0</v>
      </c>
      <c r="FT127" s="25" t="s">
        <v>536</v>
      </c>
      <c r="FU127" s="19">
        <v>2</v>
      </c>
      <c r="FV127" s="20">
        <v>3</v>
      </c>
      <c r="FW127" s="19">
        <v>1</v>
      </c>
      <c r="FX127" s="19">
        <v>3</v>
      </c>
      <c r="GA127" s="19">
        <v>0</v>
      </c>
      <c r="GB127" s="19">
        <v>1</v>
      </c>
      <c r="GC127" s="19">
        <v>0</v>
      </c>
      <c r="GD127" s="19">
        <v>0</v>
      </c>
      <c r="GE127" s="19">
        <v>1</v>
      </c>
      <c r="GF127" s="19">
        <v>1</v>
      </c>
      <c r="GG127" s="19">
        <v>1</v>
      </c>
      <c r="GH127" s="19">
        <v>1</v>
      </c>
      <c r="GI127" s="19">
        <v>1</v>
      </c>
      <c r="GJ127" s="19">
        <v>0</v>
      </c>
      <c r="GK127" s="19">
        <v>1</v>
      </c>
      <c r="GL127" s="19">
        <v>0</v>
      </c>
      <c r="GM127" s="19">
        <v>0</v>
      </c>
      <c r="GN127" s="19">
        <v>0</v>
      </c>
      <c r="GO127" s="19">
        <v>0</v>
      </c>
      <c r="GP127" s="19">
        <v>0</v>
      </c>
      <c r="GQ127" s="19">
        <v>0</v>
      </c>
      <c r="GR127" s="19">
        <v>0</v>
      </c>
      <c r="GS127" s="19">
        <v>0</v>
      </c>
      <c r="GT127" s="19">
        <v>1</v>
      </c>
      <c r="GU127" s="19">
        <v>0</v>
      </c>
      <c r="GV127" s="19">
        <v>1</v>
      </c>
      <c r="GW127" s="19">
        <v>1</v>
      </c>
      <c r="GX127" s="19">
        <v>1</v>
      </c>
      <c r="GY127" s="19">
        <v>7</v>
      </c>
      <c r="GZ127" s="25" t="s">
        <v>47</v>
      </c>
      <c r="HA127" s="19">
        <v>0</v>
      </c>
      <c r="HC127" s="19">
        <v>2</v>
      </c>
      <c r="HD127" s="20" t="b">
        <f t="shared" si="174"/>
        <v>1</v>
      </c>
      <c r="HE127" s="21" t="b">
        <f t="shared" si="175"/>
        <v>0</v>
      </c>
      <c r="HF127" s="21" t="b">
        <f t="shared" si="90"/>
        <v>1</v>
      </c>
      <c r="HG127" s="19" t="b">
        <f t="shared" si="136"/>
        <v>0</v>
      </c>
      <c r="HH127" s="20" t="b">
        <f t="shared" si="137"/>
        <v>1</v>
      </c>
      <c r="HI127" s="19" t="b">
        <f t="shared" si="138"/>
        <v>0</v>
      </c>
      <c r="HJ127" s="19" t="b">
        <f t="shared" si="139"/>
        <v>1</v>
      </c>
      <c r="HK127" s="19" t="b">
        <f t="shared" si="140"/>
        <v>0</v>
      </c>
      <c r="HL127" s="20" t="b">
        <f t="shared" si="141"/>
        <v>1</v>
      </c>
      <c r="HM127" s="19" t="b">
        <f t="shared" si="142"/>
        <v>1</v>
      </c>
      <c r="HN127" s="19" t="b">
        <f t="shared" si="143"/>
        <v>0</v>
      </c>
      <c r="HO127" s="19" t="b">
        <f t="shared" si="144"/>
        <v>0</v>
      </c>
      <c r="HP127" s="19" t="b">
        <f t="shared" si="100"/>
        <v>0</v>
      </c>
      <c r="HQ127" s="19" t="b">
        <f t="shared" si="145"/>
        <v>0</v>
      </c>
      <c r="HR127" s="19" t="b">
        <f t="shared" si="102"/>
        <v>1</v>
      </c>
      <c r="HS127" s="20" t="b">
        <f t="shared" si="146"/>
        <v>0</v>
      </c>
      <c r="HT127" s="19" t="b">
        <f t="shared" si="147"/>
        <v>0</v>
      </c>
      <c r="HU127" s="19" t="b">
        <f t="shared" si="148"/>
        <v>0</v>
      </c>
      <c r="HV127" s="19" t="b">
        <f t="shared" si="149"/>
        <v>0</v>
      </c>
      <c r="HW127" s="19" t="b">
        <f t="shared" si="107"/>
        <v>0</v>
      </c>
      <c r="HX127" s="19" t="b">
        <f t="shared" si="150"/>
        <v>0</v>
      </c>
      <c r="HY127" s="19" t="b">
        <f t="shared" si="151"/>
        <v>0</v>
      </c>
      <c r="HZ127" s="19" t="b">
        <f t="shared" si="110"/>
        <v>0</v>
      </c>
      <c r="IA127" s="20" t="b">
        <f t="shared" si="152"/>
        <v>1</v>
      </c>
      <c r="IB127" s="21" t="b">
        <f t="shared" si="112"/>
        <v>1</v>
      </c>
      <c r="IC127" s="19" t="b">
        <f t="shared" si="153"/>
        <v>0</v>
      </c>
      <c r="ID127" s="19" t="b">
        <f t="shared" si="154"/>
        <v>0</v>
      </c>
      <c r="IE127" s="19" t="b">
        <f t="shared" si="155"/>
        <v>1</v>
      </c>
      <c r="IF127" s="19" t="b">
        <f t="shared" si="116"/>
        <v>1</v>
      </c>
      <c r="IG127" s="19" t="b">
        <f t="shared" si="135"/>
        <v>0</v>
      </c>
      <c r="IH127" s="20">
        <f t="shared" si="156"/>
        <v>0</v>
      </c>
      <c r="II127" s="19">
        <f t="shared" si="157"/>
        <v>0</v>
      </c>
      <c r="IJ127" s="19">
        <f t="shared" si="158"/>
        <v>0</v>
      </c>
      <c r="IK127" s="19">
        <f t="shared" si="159"/>
        <v>0</v>
      </c>
      <c r="IL127" s="19">
        <f t="shared" si="160"/>
        <v>0</v>
      </c>
      <c r="IM127" s="19">
        <f t="shared" si="161"/>
        <v>6</v>
      </c>
      <c r="IN127" s="19">
        <f t="shared" si="162"/>
        <v>0</v>
      </c>
      <c r="IO127" s="19">
        <f t="shared" si="163"/>
        <v>0</v>
      </c>
      <c r="IP127" s="19">
        <f t="shared" si="164"/>
        <v>0</v>
      </c>
      <c r="IQ127" s="19">
        <f t="shared" si="165"/>
        <v>0</v>
      </c>
      <c r="IR127" s="19">
        <f t="shared" si="166"/>
        <v>0</v>
      </c>
      <c r="IS127" s="19">
        <f t="shared" si="167"/>
        <v>0</v>
      </c>
      <c r="IT127" s="19">
        <f t="shared" si="168"/>
        <v>0</v>
      </c>
      <c r="IU127" s="19">
        <f t="shared" si="169"/>
        <v>0</v>
      </c>
      <c r="IV127" s="19">
        <f t="shared" si="170"/>
        <v>0</v>
      </c>
      <c r="IW127" s="19">
        <f t="shared" si="171"/>
        <v>0</v>
      </c>
      <c r="IX127" s="19">
        <f t="shared" si="134"/>
        <v>6</v>
      </c>
      <c r="IY127" s="22">
        <f t="shared" si="133"/>
        <v>0.765625</v>
      </c>
    </row>
    <row r="128" spans="1:259" x14ac:dyDescent="0.25">
      <c r="A128" s="18" t="b">
        <f t="shared" si="89"/>
        <v>1</v>
      </c>
      <c r="B128" s="19" t="s">
        <v>817</v>
      </c>
      <c r="C128" s="20" t="s">
        <v>915</v>
      </c>
      <c r="G128" s="19">
        <v>1986.4</v>
      </c>
      <c r="H128" s="19">
        <v>50</v>
      </c>
      <c r="I128" s="19">
        <v>1</v>
      </c>
      <c r="J128" s="19">
        <v>0</v>
      </c>
      <c r="K128" s="19">
        <v>0</v>
      </c>
      <c r="L128" s="19">
        <v>0</v>
      </c>
      <c r="M128" s="19">
        <v>1</v>
      </c>
      <c r="N128" s="19">
        <v>1</v>
      </c>
      <c r="O128" s="19">
        <v>1</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I128" s="19">
        <v>0</v>
      </c>
      <c r="AK128" s="19">
        <v>0</v>
      </c>
      <c r="AL128" s="25" t="s">
        <v>35</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L128" s="19">
        <v>2</v>
      </c>
      <c r="BM128" s="20">
        <v>1</v>
      </c>
      <c r="BN128" s="19">
        <v>1</v>
      </c>
      <c r="BO128" s="19">
        <v>1</v>
      </c>
      <c r="BP128" s="19">
        <v>0</v>
      </c>
      <c r="BQ128" s="19">
        <v>0</v>
      </c>
      <c r="BR128" s="19">
        <v>14</v>
      </c>
      <c r="BS128" s="19">
        <v>1</v>
      </c>
      <c r="BT128" s="19">
        <v>2</v>
      </c>
      <c r="BU128" s="19">
        <v>2</v>
      </c>
      <c r="BV128" s="19">
        <v>0</v>
      </c>
      <c r="BW128" s="19">
        <v>0</v>
      </c>
      <c r="BX128" s="19">
        <v>0</v>
      </c>
      <c r="BY128" s="19">
        <v>0</v>
      </c>
      <c r="BZ128" s="19">
        <v>0</v>
      </c>
      <c r="CA128" s="19">
        <v>0</v>
      </c>
      <c r="CB128" s="19">
        <v>0</v>
      </c>
      <c r="CC128" s="25" t="s">
        <v>35</v>
      </c>
      <c r="CD128" s="19">
        <v>2</v>
      </c>
      <c r="CE128" s="20">
        <v>1</v>
      </c>
      <c r="CI128" s="19">
        <v>1986.9</v>
      </c>
      <c r="CJ128" s="19">
        <v>20</v>
      </c>
      <c r="CK128" s="19">
        <v>1</v>
      </c>
      <c r="CL128" s="19">
        <v>0</v>
      </c>
      <c r="CM128" s="19">
        <v>0</v>
      </c>
      <c r="CN128" s="19">
        <v>0</v>
      </c>
      <c r="CO128" s="19">
        <v>1</v>
      </c>
      <c r="CP128" s="19">
        <v>1</v>
      </c>
      <c r="CQ128" s="19">
        <v>1</v>
      </c>
      <c r="CR128" s="19">
        <v>0</v>
      </c>
      <c r="CS128" s="19">
        <v>0</v>
      </c>
      <c r="CT128" s="19">
        <v>0</v>
      </c>
      <c r="CU128" s="19">
        <v>0</v>
      </c>
      <c r="CV128" s="19">
        <v>0</v>
      </c>
      <c r="CW128" s="19">
        <v>0</v>
      </c>
      <c r="CX128" s="19">
        <v>0</v>
      </c>
      <c r="CY128" s="19">
        <v>0</v>
      </c>
      <c r="CZ128" s="19">
        <v>0</v>
      </c>
      <c r="DA128" s="19">
        <v>0</v>
      </c>
      <c r="DB128" s="19">
        <v>0</v>
      </c>
      <c r="DC128" s="19">
        <v>0</v>
      </c>
      <c r="DD128" s="19">
        <v>0</v>
      </c>
      <c r="DE128" s="19">
        <v>0</v>
      </c>
      <c r="DF128" s="19">
        <v>0</v>
      </c>
      <c r="DG128" s="19">
        <v>0</v>
      </c>
      <c r="DH128" s="19">
        <v>0</v>
      </c>
      <c r="DI128" s="19">
        <v>0</v>
      </c>
      <c r="DK128" s="19">
        <v>1</v>
      </c>
      <c r="DL128" s="19">
        <v>11</v>
      </c>
      <c r="DM128" s="19">
        <v>1</v>
      </c>
      <c r="DN128" s="25" t="s">
        <v>708</v>
      </c>
      <c r="DP128" s="19">
        <v>0</v>
      </c>
      <c r="DQ128" s="19">
        <v>0</v>
      </c>
      <c r="DR128" s="19">
        <v>0</v>
      </c>
      <c r="DS128" s="19">
        <v>0</v>
      </c>
      <c r="DT128" s="19">
        <v>0</v>
      </c>
      <c r="DU128" s="19">
        <v>0</v>
      </c>
      <c r="DV128" s="19">
        <v>0</v>
      </c>
      <c r="DW128" s="19">
        <v>0</v>
      </c>
      <c r="DX128" s="19">
        <v>0</v>
      </c>
      <c r="DY128" s="19">
        <v>0</v>
      </c>
      <c r="DZ128" s="19">
        <v>0</v>
      </c>
      <c r="EA128" s="19">
        <v>0</v>
      </c>
      <c r="EB128" s="19">
        <v>0</v>
      </c>
      <c r="EC128" s="19">
        <v>0</v>
      </c>
      <c r="ED128" s="19">
        <v>0</v>
      </c>
      <c r="EE128" s="19">
        <v>0</v>
      </c>
      <c r="EF128" s="19">
        <v>0</v>
      </c>
      <c r="EG128" s="19">
        <v>0</v>
      </c>
      <c r="EH128" s="19">
        <v>0</v>
      </c>
      <c r="EN128" s="19">
        <v>2</v>
      </c>
      <c r="EO128" s="20">
        <v>0</v>
      </c>
      <c r="EP128" s="19">
        <v>0</v>
      </c>
      <c r="EQ128" s="19">
        <v>0</v>
      </c>
      <c r="ER128" s="19">
        <v>0</v>
      </c>
      <c r="EV128" s="19">
        <v>1</v>
      </c>
      <c r="EW128" s="19">
        <v>0</v>
      </c>
      <c r="EX128" s="19">
        <v>0</v>
      </c>
      <c r="EY128" s="19">
        <v>0</v>
      </c>
      <c r="EZ128" s="19">
        <v>0</v>
      </c>
      <c r="FA128" s="19">
        <v>1</v>
      </c>
      <c r="FB128" s="19">
        <v>0</v>
      </c>
      <c r="FC128" s="19">
        <v>1</v>
      </c>
      <c r="FD128" s="19">
        <v>0</v>
      </c>
      <c r="FE128" s="19">
        <v>0</v>
      </c>
      <c r="FF128" s="19">
        <v>1</v>
      </c>
      <c r="FG128" s="19">
        <v>1</v>
      </c>
      <c r="FH128" s="19">
        <v>0</v>
      </c>
      <c r="FI128" s="19">
        <v>0</v>
      </c>
      <c r="FJ128" s="19">
        <v>0</v>
      </c>
      <c r="FK128" s="19">
        <v>0</v>
      </c>
      <c r="FO128" s="19">
        <v>0</v>
      </c>
      <c r="FR128" s="19">
        <v>0</v>
      </c>
      <c r="FT128" s="25" t="s">
        <v>537</v>
      </c>
      <c r="FU128" s="19">
        <v>2</v>
      </c>
      <c r="FV128" s="20">
        <v>3</v>
      </c>
      <c r="FW128" s="19">
        <v>1</v>
      </c>
      <c r="FX128" s="19">
        <v>1</v>
      </c>
      <c r="FY128" s="19">
        <v>1</v>
      </c>
      <c r="FZ128" s="19">
        <v>1</v>
      </c>
      <c r="GA128" s="19">
        <v>1</v>
      </c>
      <c r="GB128" s="19">
        <v>1</v>
      </c>
      <c r="GC128" s="19">
        <v>1</v>
      </c>
      <c r="GD128" s="19">
        <v>0</v>
      </c>
      <c r="GE128" s="19">
        <v>1</v>
      </c>
      <c r="GF128" s="19">
        <v>1</v>
      </c>
      <c r="GG128" s="19">
        <v>1</v>
      </c>
      <c r="GH128" s="19">
        <v>1</v>
      </c>
      <c r="GI128" s="19">
        <v>1</v>
      </c>
      <c r="GJ128" s="19">
        <v>0</v>
      </c>
      <c r="GK128" s="19">
        <v>1</v>
      </c>
      <c r="GL128" s="19">
        <v>0</v>
      </c>
      <c r="GM128" s="19">
        <v>0</v>
      </c>
      <c r="GN128" s="19">
        <v>0</v>
      </c>
      <c r="GO128" s="19">
        <v>0</v>
      </c>
      <c r="GP128" s="19">
        <v>0</v>
      </c>
      <c r="GQ128" s="19">
        <v>0</v>
      </c>
      <c r="GR128" s="19">
        <v>0</v>
      </c>
      <c r="GS128" s="19">
        <v>0</v>
      </c>
      <c r="GT128" s="19">
        <v>0</v>
      </c>
      <c r="GU128" s="19">
        <v>1</v>
      </c>
      <c r="GV128" s="19">
        <v>4</v>
      </c>
      <c r="GW128" s="19">
        <v>1</v>
      </c>
      <c r="GX128" s="19">
        <v>1</v>
      </c>
      <c r="GY128" s="19" t="s">
        <v>530</v>
      </c>
      <c r="GZ128" s="25" t="s">
        <v>538</v>
      </c>
      <c r="HA128" s="19">
        <v>0</v>
      </c>
      <c r="HC128" s="19">
        <v>2</v>
      </c>
      <c r="HD128" s="20" t="b">
        <f t="shared" si="174"/>
        <v>1</v>
      </c>
      <c r="HE128" s="21" t="b">
        <f t="shared" si="175"/>
        <v>0</v>
      </c>
      <c r="HF128" s="21" t="b">
        <f t="shared" si="90"/>
        <v>1</v>
      </c>
      <c r="HG128" s="19" t="b">
        <f t="shared" si="136"/>
        <v>1</v>
      </c>
      <c r="HH128" s="20" t="b">
        <f t="shared" si="137"/>
        <v>0</v>
      </c>
      <c r="HI128" s="19" t="b">
        <f t="shared" si="138"/>
        <v>0</v>
      </c>
      <c r="HJ128" s="19" t="b">
        <f t="shared" si="139"/>
        <v>0</v>
      </c>
      <c r="HK128" s="19" t="b">
        <f t="shared" si="140"/>
        <v>1</v>
      </c>
      <c r="HL128" s="20" t="b">
        <f t="shared" si="141"/>
        <v>1</v>
      </c>
      <c r="HM128" s="19" t="b">
        <f t="shared" si="142"/>
        <v>1</v>
      </c>
      <c r="HN128" s="19" t="b">
        <f t="shared" si="143"/>
        <v>0</v>
      </c>
      <c r="HO128" s="19" t="b">
        <f t="shared" si="144"/>
        <v>0</v>
      </c>
      <c r="HP128" s="19" t="b">
        <f t="shared" si="100"/>
        <v>0</v>
      </c>
      <c r="HQ128" s="19" t="b">
        <f t="shared" si="145"/>
        <v>0</v>
      </c>
      <c r="HR128" s="19" t="b">
        <f t="shared" si="102"/>
        <v>1</v>
      </c>
      <c r="HS128" s="20" t="b">
        <f t="shared" si="146"/>
        <v>0</v>
      </c>
      <c r="HT128" s="19" t="b">
        <f t="shared" si="147"/>
        <v>0</v>
      </c>
      <c r="HU128" s="19" t="b">
        <f t="shared" si="148"/>
        <v>0</v>
      </c>
      <c r="HV128" s="19" t="b">
        <f t="shared" si="149"/>
        <v>0</v>
      </c>
      <c r="HW128" s="19" t="b">
        <f t="shared" si="107"/>
        <v>0</v>
      </c>
      <c r="HX128" s="19" t="b">
        <f t="shared" si="150"/>
        <v>0</v>
      </c>
      <c r="HY128" s="19" t="b">
        <f t="shared" si="151"/>
        <v>0</v>
      </c>
      <c r="HZ128" s="19" t="b">
        <f t="shared" si="110"/>
        <v>0</v>
      </c>
      <c r="IA128" s="20" t="b">
        <f t="shared" si="152"/>
        <v>1</v>
      </c>
      <c r="IB128" s="21" t="b">
        <f t="shared" si="112"/>
        <v>1</v>
      </c>
      <c r="IC128" s="19" t="b">
        <f t="shared" si="153"/>
        <v>0</v>
      </c>
      <c r="ID128" s="19" t="b">
        <f t="shared" si="154"/>
        <v>0</v>
      </c>
      <c r="IE128" s="19" t="b">
        <f t="shared" si="155"/>
        <v>0</v>
      </c>
      <c r="IF128" s="19" t="b">
        <f t="shared" si="116"/>
        <v>0</v>
      </c>
      <c r="IG128" s="19" t="b">
        <f t="shared" si="135"/>
        <v>0</v>
      </c>
      <c r="IH128" s="20">
        <f t="shared" si="156"/>
        <v>0</v>
      </c>
      <c r="II128" s="19">
        <f t="shared" si="157"/>
        <v>0</v>
      </c>
      <c r="IJ128" s="19">
        <f t="shared" si="158"/>
        <v>0</v>
      </c>
      <c r="IK128" s="19">
        <f t="shared" si="159"/>
        <v>0</v>
      </c>
      <c r="IL128" s="19">
        <f t="shared" si="160"/>
        <v>0</v>
      </c>
      <c r="IM128" s="19">
        <f t="shared" si="161"/>
        <v>0</v>
      </c>
      <c r="IN128" s="19">
        <f t="shared" si="162"/>
        <v>0</v>
      </c>
      <c r="IO128" s="19">
        <f t="shared" si="163"/>
        <v>0</v>
      </c>
      <c r="IP128" s="19">
        <f t="shared" si="164"/>
        <v>0</v>
      </c>
      <c r="IQ128" s="19">
        <f t="shared" si="165"/>
        <v>0</v>
      </c>
      <c r="IR128" s="19">
        <f t="shared" si="166"/>
        <v>0</v>
      </c>
      <c r="IS128" s="19">
        <f t="shared" si="167"/>
        <v>0</v>
      </c>
      <c r="IT128" s="19">
        <f t="shared" si="168"/>
        <v>0</v>
      </c>
      <c r="IU128" s="19">
        <f t="shared" si="169"/>
        <v>0</v>
      </c>
      <c r="IV128" s="19">
        <f t="shared" si="170"/>
        <v>15</v>
      </c>
      <c r="IW128" s="19">
        <f t="shared" si="171"/>
        <v>0</v>
      </c>
      <c r="IX128" s="19">
        <f t="shared" si="134"/>
        <v>15</v>
      </c>
      <c r="IY128" s="22">
        <f t="shared" si="133"/>
        <v>0.1076923076923077</v>
      </c>
    </row>
    <row r="129" spans="1:259" x14ac:dyDescent="0.25">
      <c r="A129" s="18" t="b">
        <f t="shared" si="89"/>
        <v>1</v>
      </c>
      <c r="B129" s="19" t="s">
        <v>830</v>
      </c>
      <c r="C129" s="20" t="s">
        <v>916</v>
      </c>
      <c r="G129" s="19">
        <v>1986.1</v>
      </c>
      <c r="H129" s="19">
        <v>98</v>
      </c>
      <c r="I129" s="19">
        <v>1</v>
      </c>
      <c r="J129" s="19">
        <v>0</v>
      </c>
      <c r="K129" s="19">
        <v>1</v>
      </c>
      <c r="L129" s="19">
        <v>1</v>
      </c>
      <c r="M129" s="19">
        <v>0</v>
      </c>
      <c r="N129" s="19">
        <v>1</v>
      </c>
      <c r="O129" s="19">
        <v>1</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I129" s="19">
        <v>0</v>
      </c>
      <c r="AK129" s="19">
        <v>0</v>
      </c>
      <c r="AL129" s="25" t="s">
        <v>47</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L129" s="19">
        <v>2</v>
      </c>
      <c r="BM129" s="20">
        <v>1</v>
      </c>
      <c r="BN129" s="19">
        <v>1</v>
      </c>
      <c r="BO129" s="19">
        <v>1</v>
      </c>
      <c r="BP129" s="19">
        <v>0</v>
      </c>
      <c r="BQ129" s="19">
        <v>0</v>
      </c>
      <c r="BR129" s="19">
        <v>2</v>
      </c>
      <c r="BS129" s="19">
        <v>1</v>
      </c>
      <c r="BT129" s="19">
        <v>2</v>
      </c>
      <c r="BU129" s="19">
        <v>1</v>
      </c>
      <c r="BV129" s="19">
        <v>0</v>
      </c>
      <c r="BW129" s="19">
        <v>0</v>
      </c>
      <c r="BX129" s="19">
        <v>0</v>
      </c>
      <c r="BY129" s="19">
        <v>0</v>
      </c>
      <c r="BZ129" s="19">
        <v>0</v>
      </c>
      <c r="CA129" s="19">
        <v>0</v>
      </c>
      <c r="CB129" s="19">
        <v>0</v>
      </c>
      <c r="CC129" s="25" t="s">
        <v>539</v>
      </c>
      <c r="CD129" s="19">
        <v>2</v>
      </c>
      <c r="CE129" s="20">
        <v>1</v>
      </c>
      <c r="CI129" s="19">
        <v>1986.9</v>
      </c>
      <c r="CJ129" s="19">
        <v>90</v>
      </c>
      <c r="CK129" s="19">
        <v>1</v>
      </c>
      <c r="CL129" s="19">
        <v>0</v>
      </c>
      <c r="CM129" s="19">
        <v>1</v>
      </c>
      <c r="CN129" s="19">
        <v>1</v>
      </c>
      <c r="CO129" s="19">
        <v>0</v>
      </c>
      <c r="CP129" s="19">
        <v>1</v>
      </c>
      <c r="CQ129" s="19">
        <v>1</v>
      </c>
      <c r="CR129" s="19">
        <v>0</v>
      </c>
      <c r="CS129" s="19">
        <v>0</v>
      </c>
      <c r="CT129" s="19">
        <v>0</v>
      </c>
      <c r="CU129" s="19">
        <v>0</v>
      </c>
      <c r="CV129" s="19">
        <v>0</v>
      </c>
      <c r="CW129" s="19">
        <v>0</v>
      </c>
      <c r="CX129" s="19">
        <v>0</v>
      </c>
      <c r="CY129" s="19">
        <v>0</v>
      </c>
      <c r="CZ129" s="19">
        <v>0</v>
      </c>
      <c r="DA129" s="19">
        <v>0</v>
      </c>
      <c r="DB129" s="19">
        <v>0</v>
      </c>
      <c r="DC129" s="19">
        <v>0</v>
      </c>
      <c r="DD129" s="19">
        <v>0</v>
      </c>
      <c r="DE129" s="19">
        <v>0</v>
      </c>
      <c r="DF129" s="19">
        <v>0</v>
      </c>
      <c r="DG129" s="19">
        <v>0</v>
      </c>
      <c r="DH129" s="19">
        <v>0</v>
      </c>
      <c r="DI129" s="19">
        <v>0</v>
      </c>
      <c r="DK129" s="19">
        <v>1</v>
      </c>
      <c r="DL129" s="19">
        <v>85</v>
      </c>
      <c r="DM129" s="19">
        <v>1</v>
      </c>
      <c r="DN129" s="25" t="s">
        <v>35</v>
      </c>
      <c r="DP129" s="19">
        <v>0</v>
      </c>
      <c r="DQ129" s="19">
        <v>0</v>
      </c>
      <c r="DR129" s="19">
        <v>0</v>
      </c>
      <c r="DS129" s="19">
        <v>0</v>
      </c>
      <c r="DT129" s="19">
        <v>0</v>
      </c>
      <c r="DU129" s="19">
        <v>0</v>
      </c>
      <c r="DV129" s="19">
        <v>0</v>
      </c>
      <c r="DW129" s="19">
        <v>0</v>
      </c>
      <c r="DX129" s="19">
        <v>0</v>
      </c>
      <c r="DY129" s="19">
        <v>0</v>
      </c>
      <c r="DZ129" s="19">
        <v>0</v>
      </c>
      <c r="EA129" s="19">
        <v>0</v>
      </c>
      <c r="EB129" s="19">
        <v>0</v>
      </c>
      <c r="EC129" s="19">
        <v>0</v>
      </c>
      <c r="ED129" s="19">
        <v>0</v>
      </c>
      <c r="EE129" s="19">
        <v>0</v>
      </c>
      <c r="EF129" s="19">
        <v>0</v>
      </c>
      <c r="EG129" s="19">
        <v>0</v>
      </c>
      <c r="EH129" s="19">
        <v>0</v>
      </c>
      <c r="EN129" s="19">
        <v>2</v>
      </c>
      <c r="EO129" s="20">
        <v>0</v>
      </c>
      <c r="EP129" s="19">
        <v>0</v>
      </c>
      <c r="EQ129" s="19">
        <v>1</v>
      </c>
      <c r="ER129" s="19">
        <v>1</v>
      </c>
      <c r="ES129" s="19">
        <v>0</v>
      </c>
      <c r="ET129" s="19">
        <v>1</v>
      </c>
      <c r="EU129" s="19">
        <v>0</v>
      </c>
      <c r="EV129" s="19">
        <v>0</v>
      </c>
      <c r="EW129" s="19">
        <v>1</v>
      </c>
      <c r="EX129" s="19">
        <v>1</v>
      </c>
      <c r="EY129" s="19">
        <v>0</v>
      </c>
      <c r="EZ129" s="19">
        <v>0</v>
      </c>
      <c r="FA129" s="19">
        <v>0</v>
      </c>
      <c r="FB129" s="19">
        <v>0</v>
      </c>
      <c r="FC129" s="19">
        <v>0</v>
      </c>
      <c r="FD129" s="19">
        <v>0</v>
      </c>
      <c r="FE129" s="19">
        <v>0</v>
      </c>
      <c r="FF129" s="19">
        <v>1</v>
      </c>
      <c r="FG129" s="19">
        <v>0</v>
      </c>
      <c r="FH129" s="19">
        <v>1</v>
      </c>
      <c r="FI129" s="19">
        <v>0</v>
      </c>
      <c r="FJ129" s="19">
        <v>1</v>
      </c>
      <c r="FK129" s="19">
        <v>1</v>
      </c>
      <c r="FL129" s="19">
        <v>1</v>
      </c>
      <c r="FM129" s="19">
        <v>1</v>
      </c>
      <c r="FN129" s="19">
        <v>0</v>
      </c>
      <c r="FO129" s="19">
        <v>1</v>
      </c>
      <c r="FP129" s="19">
        <v>2</v>
      </c>
      <c r="FQ129" s="19">
        <v>1</v>
      </c>
      <c r="FR129" s="19">
        <v>0</v>
      </c>
      <c r="FT129" s="25" t="s">
        <v>35</v>
      </c>
      <c r="FU129" s="19">
        <v>2</v>
      </c>
      <c r="FV129" s="20">
        <v>3</v>
      </c>
      <c r="FW129" s="19">
        <v>1</v>
      </c>
      <c r="FX129" s="19">
        <v>1</v>
      </c>
      <c r="FY129" s="19">
        <v>1</v>
      </c>
      <c r="FZ129" s="19">
        <v>1</v>
      </c>
      <c r="GA129" s="19">
        <v>0</v>
      </c>
      <c r="GB129" s="19">
        <v>1</v>
      </c>
      <c r="GC129" s="19">
        <v>0</v>
      </c>
      <c r="GD129" s="19">
        <v>0</v>
      </c>
      <c r="GE129" s="19">
        <v>1</v>
      </c>
      <c r="GF129" s="19">
        <v>1</v>
      </c>
      <c r="GG129" s="19">
        <v>1</v>
      </c>
      <c r="GH129" s="19">
        <v>1</v>
      </c>
      <c r="GI129" s="19">
        <v>1</v>
      </c>
      <c r="GJ129" s="19">
        <v>0</v>
      </c>
      <c r="GK129" s="19">
        <v>1</v>
      </c>
      <c r="GL129" s="19">
        <v>0</v>
      </c>
      <c r="GM129" s="19">
        <v>0</v>
      </c>
      <c r="GN129" s="19">
        <v>0</v>
      </c>
      <c r="GO129" s="19">
        <v>0</v>
      </c>
      <c r="GP129" s="19">
        <v>0</v>
      </c>
      <c r="GQ129" s="19">
        <v>0</v>
      </c>
      <c r="GR129" s="19">
        <v>0</v>
      </c>
      <c r="GS129" s="19">
        <v>0</v>
      </c>
      <c r="GT129" s="19">
        <v>1</v>
      </c>
      <c r="GU129" s="19">
        <v>0</v>
      </c>
      <c r="GV129" s="19">
        <v>1</v>
      </c>
      <c r="GW129" s="19">
        <v>1</v>
      </c>
      <c r="GX129" s="19">
        <v>1</v>
      </c>
      <c r="GY129" s="19">
        <v>14</v>
      </c>
      <c r="GZ129" s="25" t="s">
        <v>540</v>
      </c>
      <c r="HA129" s="19">
        <v>0</v>
      </c>
      <c r="HC129" s="19">
        <v>2</v>
      </c>
      <c r="HD129" s="20" t="b">
        <f t="shared" si="174"/>
        <v>1</v>
      </c>
      <c r="HE129" s="21" t="b">
        <f t="shared" si="175"/>
        <v>0</v>
      </c>
      <c r="HF129" s="21" t="b">
        <f t="shared" si="90"/>
        <v>1</v>
      </c>
      <c r="HG129" s="19" t="b">
        <f t="shared" si="136"/>
        <v>0</v>
      </c>
      <c r="HH129" s="20" t="b">
        <f t="shared" si="137"/>
        <v>0</v>
      </c>
      <c r="HI129" s="19" t="b">
        <f t="shared" si="138"/>
        <v>1</v>
      </c>
      <c r="HJ129" s="19" t="b">
        <f t="shared" si="139"/>
        <v>1</v>
      </c>
      <c r="HK129" s="19" t="b">
        <f t="shared" si="140"/>
        <v>0</v>
      </c>
      <c r="HL129" s="20" t="b">
        <f t="shared" si="141"/>
        <v>1</v>
      </c>
      <c r="HM129" s="19" t="b">
        <f t="shared" si="142"/>
        <v>1</v>
      </c>
      <c r="HN129" s="19" t="b">
        <f t="shared" si="143"/>
        <v>0</v>
      </c>
      <c r="HO129" s="19" t="b">
        <f t="shared" si="144"/>
        <v>0</v>
      </c>
      <c r="HP129" s="19" t="b">
        <f t="shared" si="100"/>
        <v>0</v>
      </c>
      <c r="HQ129" s="19" t="b">
        <f t="shared" si="145"/>
        <v>0</v>
      </c>
      <c r="HR129" s="19" t="b">
        <f t="shared" si="102"/>
        <v>1</v>
      </c>
      <c r="HS129" s="20" t="b">
        <f t="shared" si="146"/>
        <v>0</v>
      </c>
      <c r="HT129" s="19" t="b">
        <f t="shared" si="147"/>
        <v>0</v>
      </c>
      <c r="HU129" s="19" t="b">
        <f t="shared" si="148"/>
        <v>0</v>
      </c>
      <c r="HV129" s="19" t="b">
        <f t="shared" si="149"/>
        <v>0</v>
      </c>
      <c r="HW129" s="19" t="b">
        <f t="shared" si="107"/>
        <v>0</v>
      </c>
      <c r="HX129" s="19" t="b">
        <f t="shared" si="150"/>
        <v>0</v>
      </c>
      <c r="HY129" s="19" t="b">
        <f t="shared" si="151"/>
        <v>0</v>
      </c>
      <c r="HZ129" s="19" t="b">
        <f t="shared" si="110"/>
        <v>0</v>
      </c>
      <c r="IA129" s="20" t="b">
        <f t="shared" si="152"/>
        <v>1</v>
      </c>
      <c r="IB129" s="21" t="b">
        <f t="shared" si="112"/>
        <v>1</v>
      </c>
      <c r="IC129" s="19" t="b">
        <f t="shared" si="153"/>
        <v>0</v>
      </c>
      <c r="ID129" s="19" t="b">
        <f t="shared" si="154"/>
        <v>0</v>
      </c>
      <c r="IE129" s="19" t="b">
        <f t="shared" si="155"/>
        <v>1</v>
      </c>
      <c r="IF129" s="19" t="b">
        <f t="shared" si="116"/>
        <v>1</v>
      </c>
      <c r="IG129" s="19" t="b">
        <f t="shared" si="135"/>
        <v>0</v>
      </c>
      <c r="IH129" s="20">
        <f t="shared" si="156"/>
        <v>0</v>
      </c>
      <c r="II129" s="19">
        <f t="shared" si="157"/>
        <v>0</v>
      </c>
      <c r="IJ129" s="19">
        <f t="shared" si="158"/>
        <v>0</v>
      </c>
      <c r="IK129" s="19">
        <f t="shared" si="159"/>
        <v>0</v>
      </c>
      <c r="IL129" s="19">
        <f t="shared" si="160"/>
        <v>0</v>
      </c>
      <c r="IM129" s="19">
        <f t="shared" si="161"/>
        <v>0</v>
      </c>
      <c r="IN129" s="19">
        <f t="shared" si="162"/>
        <v>0</v>
      </c>
      <c r="IO129" s="19">
        <f t="shared" si="163"/>
        <v>0</v>
      </c>
      <c r="IP129" s="19">
        <f t="shared" si="164"/>
        <v>0</v>
      </c>
      <c r="IQ129" s="19">
        <f t="shared" si="165"/>
        <v>10</v>
      </c>
      <c r="IR129" s="19">
        <f t="shared" si="166"/>
        <v>0</v>
      </c>
      <c r="IS129" s="19">
        <f t="shared" si="167"/>
        <v>0</v>
      </c>
      <c r="IT129" s="19">
        <f t="shared" si="168"/>
        <v>0</v>
      </c>
      <c r="IU129" s="19">
        <f t="shared" si="169"/>
        <v>0</v>
      </c>
      <c r="IV129" s="19">
        <f t="shared" si="170"/>
        <v>0</v>
      </c>
      <c r="IW129" s="19">
        <f t="shared" si="171"/>
        <v>0</v>
      </c>
      <c r="IX129" s="19">
        <f t="shared" si="134"/>
        <v>10</v>
      </c>
      <c r="IY129" s="22">
        <f t="shared" si="133"/>
        <v>0.85</v>
      </c>
    </row>
    <row r="130" spans="1:259" x14ac:dyDescent="0.25">
      <c r="A130" s="18" t="b">
        <f t="shared" ref="A130:A184" si="176">HF130</f>
        <v>1</v>
      </c>
      <c r="B130" s="19" t="s">
        <v>830</v>
      </c>
      <c r="C130" s="20" t="s">
        <v>917</v>
      </c>
      <c r="G130" s="19">
        <v>1986.6</v>
      </c>
      <c r="H130" s="19">
        <v>100</v>
      </c>
      <c r="I130" s="19">
        <v>1</v>
      </c>
      <c r="J130" s="19">
        <v>0</v>
      </c>
      <c r="K130" s="19">
        <v>1</v>
      </c>
      <c r="L130" s="19">
        <v>1</v>
      </c>
      <c r="M130" s="19">
        <v>1</v>
      </c>
      <c r="N130" s="19">
        <v>1</v>
      </c>
      <c r="O130" s="19">
        <v>1</v>
      </c>
      <c r="P130" s="19">
        <v>0</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I130" s="19">
        <v>0</v>
      </c>
      <c r="AK130" s="19">
        <v>0</v>
      </c>
      <c r="AL130" s="25" t="s">
        <v>709</v>
      </c>
      <c r="AN130" s="19">
        <v>0</v>
      </c>
      <c r="AO130" s="19">
        <v>0</v>
      </c>
      <c r="AP130" s="19">
        <v>0</v>
      </c>
      <c r="AQ130" s="19">
        <v>0</v>
      </c>
      <c r="AR130" s="19">
        <v>0</v>
      </c>
      <c r="AS130" s="19">
        <v>0</v>
      </c>
      <c r="AT130" s="19">
        <v>0</v>
      </c>
      <c r="AU130" s="19">
        <v>0</v>
      </c>
      <c r="AV130" s="19">
        <v>0</v>
      </c>
      <c r="AW130" s="19">
        <v>0</v>
      </c>
      <c r="AX130" s="19">
        <v>0</v>
      </c>
      <c r="AY130" s="19">
        <v>0</v>
      </c>
      <c r="AZ130" s="19">
        <v>0</v>
      </c>
      <c r="BA130" s="19">
        <v>0</v>
      </c>
      <c r="BB130" s="19">
        <v>0</v>
      </c>
      <c r="BC130" s="19">
        <v>0</v>
      </c>
      <c r="BD130" s="19">
        <v>0</v>
      </c>
      <c r="BE130" s="19">
        <v>0</v>
      </c>
      <c r="BF130" s="19">
        <v>0</v>
      </c>
      <c r="BL130" s="19">
        <v>2</v>
      </c>
      <c r="BM130" s="20">
        <v>1</v>
      </c>
      <c r="BN130" s="19">
        <v>1</v>
      </c>
      <c r="BO130" s="19">
        <v>1</v>
      </c>
      <c r="BP130" s="19">
        <v>0</v>
      </c>
      <c r="BQ130" s="19">
        <v>0</v>
      </c>
      <c r="BR130" s="19">
        <v>23</v>
      </c>
      <c r="BS130" s="19">
        <v>2</v>
      </c>
      <c r="BT130" s="19">
        <v>2</v>
      </c>
      <c r="BU130" s="19">
        <v>1</v>
      </c>
      <c r="BV130" s="19">
        <v>0</v>
      </c>
      <c r="BW130" s="19">
        <v>0</v>
      </c>
      <c r="BX130" s="19">
        <v>0</v>
      </c>
      <c r="BY130" s="19">
        <v>0</v>
      </c>
      <c r="BZ130" s="19">
        <v>0</v>
      </c>
      <c r="CA130" s="19">
        <v>0</v>
      </c>
      <c r="CB130" s="19">
        <v>0</v>
      </c>
      <c r="CC130" s="25" t="s">
        <v>35</v>
      </c>
      <c r="CD130" s="19">
        <v>2</v>
      </c>
      <c r="CE130" s="20">
        <v>1</v>
      </c>
      <c r="CI130" s="19">
        <v>1986.9</v>
      </c>
      <c r="CJ130" s="19">
        <v>90</v>
      </c>
      <c r="CK130" s="19">
        <v>1</v>
      </c>
      <c r="CL130" s="19">
        <v>0</v>
      </c>
      <c r="CM130" s="19">
        <v>1</v>
      </c>
      <c r="CN130" s="19">
        <v>1</v>
      </c>
      <c r="CO130" s="19">
        <v>1</v>
      </c>
      <c r="CP130" s="19">
        <v>1</v>
      </c>
      <c r="CQ130" s="19">
        <v>1</v>
      </c>
      <c r="CR130" s="19">
        <v>0</v>
      </c>
      <c r="CS130" s="19">
        <v>0</v>
      </c>
      <c r="CT130" s="19">
        <v>0</v>
      </c>
      <c r="CU130" s="19">
        <v>0</v>
      </c>
      <c r="CV130" s="19">
        <v>0</v>
      </c>
      <c r="CW130" s="19">
        <v>0</v>
      </c>
      <c r="CX130" s="19">
        <v>0</v>
      </c>
      <c r="CY130" s="19">
        <v>0</v>
      </c>
      <c r="CZ130" s="19">
        <v>0</v>
      </c>
      <c r="DA130" s="19">
        <v>0</v>
      </c>
      <c r="DB130" s="19">
        <v>0</v>
      </c>
      <c r="DC130" s="19">
        <v>0</v>
      </c>
      <c r="DD130" s="19">
        <v>0</v>
      </c>
      <c r="DE130" s="19">
        <v>0</v>
      </c>
      <c r="DF130" s="19">
        <v>0</v>
      </c>
      <c r="DG130" s="19">
        <v>0</v>
      </c>
      <c r="DH130" s="19">
        <v>0</v>
      </c>
      <c r="DI130" s="19">
        <v>0</v>
      </c>
      <c r="DK130" s="19">
        <v>1</v>
      </c>
      <c r="DL130" s="19">
        <v>100</v>
      </c>
      <c r="DM130" s="19">
        <v>1</v>
      </c>
      <c r="DN130" s="25" t="s">
        <v>35</v>
      </c>
      <c r="DP130" s="19">
        <v>0</v>
      </c>
      <c r="DQ130" s="19">
        <v>0</v>
      </c>
      <c r="DR130" s="19">
        <v>0</v>
      </c>
      <c r="DS130" s="19">
        <v>0</v>
      </c>
      <c r="DT130" s="19">
        <v>0</v>
      </c>
      <c r="DU130" s="19">
        <v>0</v>
      </c>
      <c r="DV130" s="19">
        <v>0</v>
      </c>
      <c r="DW130" s="19">
        <v>0</v>
      </c>
      <c r="DX130" s="19">
        <v>0</v>
      </c>
      <c r="DY130" s="19">
        <v>0</v>
      </c>
      <c r="DZ130" s="19">
        <v>0</v>
      </c>
      <c r="EA130" s="19">
        <v>0</v>
      </c>
      <c r="EB130" s="19">
        <v>0</v>
      </c>
      <c r="EC130" s="19">
        <v>0</v>
      </c>
      <c r="ED130" s="19">
        <v>0</v>
      </c>
      <c r="EE130" s="19">
        <v>0</v>
      </c>
      <c r="EF130" s="19">
        <v>0</v>
      </c>
      <c r="EG130" s="19">
        <v>0</v>
      </c>
      <c r="EH130" s="19">
        <v>0</v>
      </c>
      <c r="EN130" s="19">
        <v>2</v>
      </c>
      <c r="EO130" s="20">
        <v>0</v>
      </c>
      <c r="EP130" s="19">
        <v>0</v>
      </c>
      <c r="EQ130" s="19">
        <v>0</v>
      </c>
      <c r="ER130" s="19">
        <v>1</v>
      </c>
      <c r="ES130" s="19">
        <v>1</v>
      </c>
      <c r="EV130" s="19">
        <v>1</v>
      </c>
      <c r="EW130" s="19">
        <v>1</v>
      </c>
      <c r="EX130" s="19">
        <v>1</v>
      </c>
      <c r="EY130" s="19">
        <v>0</v>
      </c>
      <c r="EZ130" s="19">
        <v>0</v>
      </c>
      <c r="FA130" s="19">
        <v>1</v>
      </c>
      <c r="FB130" s="19">
        <v>0</v>
      </c>
      <c r="FC130" s="19">
        <v>1</v>
      </c>
      <c r="FD130" s="19">
        <v>0</v>
      </c>
      <c r="FE130" s="19">
        <v>0</v>
      </c>
      <c r="FF130" s="19">
        <v>1</v>
      </c>
      <c r="FG130" s="19">
        <v>0</v>
      </c>
      <c r="FH130" s="19">
        <v>1</v>
      </c>
      <c r="FI130" s="19">
        <v>0</v>
      </c>
      <c r="FJ130" s="19">
        <v>0</v>
      </c>
      <c r="FK130" s="19">
        <v>0</v>
      </c>
      <c r="FO130" s="19">
        <v>1</v>
      </c>
      <c r="FP130" s="19">
        <v>1</v>
      </c>
      <c r="FQ130" s="19">
        <v>1</v>
      </c>
      <c r="FR130" s="19">
        <v>1</v>
      </c>
      <c r="FS130" s="25" t="s">
        <v>541</v>
      </c>
      <c r="FT130" s="25" t="s">
        <v>35</v>
      </c>
      <c r="FU130" s="19">
        <v>2</v>
      </c>
      <c r="FV130" s="20">
        <v>3</v>
      </c>
      <c r="FW130" s="19">
        <v>1</v>
      </c>
      <c r="FX130" s="19">
        <v>1</v>
      </c>
      <c r="FY130" s="19">
        <v>1</v>
      </c>
      <c r="FZ130" s="19">
        <v>1</v>
      </c>
      <c r="GA130" s="19">
        <v>1</v>
      </c>
      <c r="GB130" s="19">
        <v>1</v>
      </c>
      <c r="GC130" s="19">
        <v>1</v>
      </c>
      <c r="GD130" s="19">
        <v>0</v>
      </c>
      <c r="GE130" s="19">
        <v>1</v>
      </c>
      <c r="GF130" s="19">
        <v>1</v>
      </c>
      <c r="GG130" s="19">
        <v>1</v>
      </c>
      <c r="GH130" s="19">
        <v>1</v>
      </c>
      <c r="GI130" s="19">
        <v>1</v>
      </c>
      <c r="GJ130" s="19">
        <v>0</v>
      </c>
      <c r="GK130" s="19">
        <v>1</v>
      </c>
      <c r="GL130" s="19">
        <v>0</v>
      </c>
      <c r="GM130" s="19">
        <v>0</v>
      </c>
      <c r="GN130" s="19">
        <v>0</v>
      </c>
      <c r="GO130" s="19">
        <v>0</v>
      </c>
      <c r="GP130" s="19">
        <v>0</v>
      </c>
      <c r="GQ130" s="19">
        <v>0</v>
      </c>
      <c r="GR130" s="19">
        <v>0</v>
      </c>
      <c r="GS130" s="19">
        <v>0</v>
      </c>
      <c r="GT130" s="19">
        <v>0</v>
      </c>
      <c r="GU130" s="19">
        <v>1</v>
      </c>
      <c r="GV130" s="19">
        <v>2</v>
      </c>
      <c r="GW130" s="19">
        <v>1</v>
      </c>
      <c r="GX130" s="19">
        <v>1</v>
      </c>
      <c r="GY130" s="19">
        <v>4</v>
      </c>
      <c r="GZ130" s="25" t="s">
        <v>47</v>
      </c>
      <c r="HA130" s="19">
        <v>0</v>
      </c>
      <c r="HC130" s="19">
        <v>2</v>
      </c>
      <c r="HD130" s="20" t="b">
        <f t="shared" si="174"/>
        <v>1</v>
      </c>
      <c r="HE130" s="21" t="b">
        <f t="shared" si="175"/>
        <v>0</v>
      </c>
      <c r="HF130" s="21" t="b">
        <f t="shared" ref="HF130:HF184" si="177">AND(HD130=TRUE,HE130=FALSE)</f>
        <v>1</v>
      </c>
      <c r="HG130" s="19" t="b">
        <f t="shared" ref="HG130:HG161" si="178">OR(BT130=1,BT130=3,BU130=2,BU130=3)</f>
        <v>0</v>
      </c>
      <c r="HH130" s="20" t="b">
        <f t="shared" ref="HH130:HH161" si="179">IF(EO130=1,TRUE,FALSE)</f>
        <v>0</v>
      </c>
      <c r="HI130" s="19" t="b">
        <f t="shared" ref="HI130:HI161" si="180">IF(EW130=1,TRUE,FALSE)</f>
        <v>1</v>
      </c>
      <c r="HJ130" s="19" t="b">
        <f t="shared" ref="HJ130:HJ161" si="181">OR(FH130=1,FI130=1)</f>
        <v>1</v>
      </c>
      <c r="HK130" s="19" t="b">
        <f t="shared" ref="HK130:HK161" si="182">OR(FC130=1,FD130=1)</f>
        <v>1</v>
      </c>
      <c r="HL130" s="20" t="b">
        <f t="shared" ref="HL130:HL161" si="183">OR(HH130=TRUE,HI130=TRUE,HJ130=TRUE,HK130=TRUE)</f>
        <v>1</v>
      </c>
      <c r="HM130" s="19" t="b">
        <f t="shared" ref="HM130:HM161" si="184">AND(HL130=TRUE,GI130=1,GK130=1)</f>
        <v>1</v>
      </c>
      <c r="HN130" s="19" t="b">
        <f t="shared" ref="HN130:HN161" si="185">AND(HL130=TRUE,GI130=1,GK130=0)</f>
        <v>0</v>
      </c>
      <c r="HO130" s="19" t="b">
        <f t="shared" ref="HO130:HO161" si="186">AND(HL130=TRUE,GI130=0,GK130=1)</f>
        <v>0</v>
      </c>
      <c r="HP130" s="19" t="b">
        <f t="shared" ref="HP130:HP184" si="187">OR(HN130=TRUE,HO130=TRUE)</f>
        <v>0</v>
      </c>
      <c r="HQ130" s="19" t="b">
        <f t="shared" ref="HQ130:HQ161" si="188">AND(HL130=TRUE,GI130=0,GK130=0)</f>
        <v>0</v>
      </c>
      <c r="HR130" s="19" t="b">
        <f t="shared" ref="HR130:HR184" si="189">OR(HM130=TRUE,HP130=TRUE)</f>
        <v>1</v>
      </c>
      <c r="HS130" s="20" t="b">
        <f t="shared" ref="HS130:HS161" si="190">AND(HH130=FALSE,HI130=FALSE,HJ130=FALSE,HK130=FALSE)</f>
        <v>0</v>
      </c>
      <c r="HT130" s="19" t="b">
        <f t="shared" ref="HT130:HT161" si="191">AND(HS130=TRUE,GI130=0,GK130=0)</f>
        <v>0</v>
      </c>
      <c r="HU130" s="19" t="b">
        <f t="shared" ref="HU130:HU161" si="192">AND(HS130=TRUE,GI130=1,GK130=0)</f>
        <v>0</v>
      </c>
      <c r="HV130" s="19" t="b">
        <f t="shared" ref="HV130:HV161" si="193">AND(HS130=TRUE,GI130=0,GK130=1)</f>
        <v>0</v>
      </c>
      <c r="HW130" s="19" t="b">
        <f t="shared" ref="HW130:HW184" si="194">OR(HU130=TRUE,HV130=TRUE)</f>
        <v>0</v>
      </c>
      <c r="HX130" s="19" t="b">
        <f t="shared" ref="HX130:HX161" si="195">AND(HS130=TRUE,GI130=1,GK130=1)</f>
        <v>0</v>
      </c>
      <c r="HY130" s="19" t="b">
        <f t="shared" ref="HY130:HY161" si="196">AND(HS130=TRUE,OR(GI130=1,GK130=1))</f>
        <v>0</v>
      </c>
      <c r="HZ130" s="19" t="b">
        <f t="shared" ref="HZ130:HZ184" si="197">OR(HW130=TRUE,HX130=TRUE)</f>
        <v>0</v>
      </c>
      <c r="IA130" s="20" t="b">
        <f t="shared" ref="IA130:IA161" si="198">AND(GI130=1,GK130=1)</f>
        <v>1</v>
      </c>
      <c r="IB130" s="21" t="b">
        <f t="shared" ref="IB130:IB184" si="199">OR(HR130=TRUE,HZ130=TRUE)</f>
        <v>1</v>
      </c>
      <c r="IC130" s="19" t="b">
        <f t="shared" ref="IC130:IC161" si="200">OR(GI130=0,GK130=0)</f>
        <v>0</v>
      </c>
      <c r="ID130" s="19" t="b">
        <f t="shared" ref="ID130:ID161" si="201">AND(GI130=1,OR(GL130=1,GM130=1,GN130=1,GO130=1,GP130=1))</f>
        <v>0</v>
      </c>
      <c r="IE130" s="19" t="b">
        <f t="shared" ref="IE130:IE161" si="202">AND(GK130=1,OR(GS130=1,GT130=1))</f>
        <v>0</v>
      </c>
      <c r="IF130" s="19" t="b">
        <f t="shared" ref="IF130:IF184" si="203">OR(ID130=TRUE,IE130=TRUE)</f>
        <v>0</v>
      </c>
      <c r="IG130" s="19" t="b">
        <f t="shared" si="135"/>
        <v>0</v>
      </c>
      <c r="IH130" s="20">
        <f t="shared" ref="IH130:IH161" si="204">IF(AND(HH130=TRUE,HI130=TRUE,HJ130=TRUE,HK130=TRUE),1,0)</f>
        <v>0</v>
      </c>
      <c r="II130" s="19">
        <f t="shared" ref="II130:II161" si="205">IF(AND(HH130=TRUE,HI130=TRUE,HJ130=TRUE,HK130=FALSE),2,0)</f>
        <v>0</v>
      </c>
      <c r="IJ130" s="19">
        <f t="shared" ref="IJ130:IJ161" si="206">IF(AND(HH130=TRUE,HI130=TRUE,HJ130=FALSE,HK130=TRUE),3,0)</f>
        <v>0</v>
      </c>
      <c r="IK130" s="19">
        <f t="shared" ref="IK130:IK161" si="207">IF(AND(HH130=TRUE,HI130=TRUE,HJ130=FALSE,HK130=FALSE),4,0)</f>
        <v>0</v>
      </c>
      <c r="IL130" s="19">
        <f t="shared" ref="IL130:IL161" si="208">IF(AND(HH130=TRUE,HI130=FALSE,HJ130=TRUE,HK130=TRUE),5,0)</f>
        <v>0</v>
      </c>
      <c r="IM130" s="19">
        <f t="shared" ref="IM130:IM161" si="209">IF(AND(HH130=TRUE,HI130=FALSE,HJ130=TRUE,HK130=FALSE),6,0)</f>
        <v>0</v>
      </c>
      <c r="IN130" s="19">
        <f t="shared" ref="IN130:IN161" si="210">IF(AND(HH130=TRUE,HI130=FALSE,HJ130=FALSE,HK130=TRUE),7,0)</f>
        <v>0</v>
      </c>
      <c r="IO130" s="19">
        <f t="shared" ref="IO130:IO161" si="211">IF(AND(HH130=TRUE,HI130=FALSE,HJ130=FALSE,HK130=FALSE),8,0)</f>
        <v>0</v>
      </c>
      <c r="IP130" s="19">
        <f t="shared" ref="IP130:IP161" si="212">IF(AND(HH130=FALSE,HI130=TRUE,HJ130=TRUE,HK130=TRUE),9,0)</f>
        <v>9</v>
      </c>
      <c r="IQ130" s="19">
        <f t="shared" ref="IQ130:IQ161" si="213">IF(AND(HH130=FALSE,HI130=TRUE,HJ130=TRUE,HK130=FALSE),10,0)</f>
        <v>0</v>
      </c>
      <c r="IR130" s="19">
        <f t="shared" ref="IR130:IR161" si="214">IF(AND(HH130=FALSE,HI130=TRUE,HJ130=FALSE,HK130=TRUE),11,0)</f>
        <v>0</v>
      </c>
      <c r="IS130" s="19">
        <f t="shared" ref="IS130:IS161" si="215">IF(AND(HH130=FALSE,HI130=TRUE,HJ130=FALSE,HK130=FALSE),12,0)</f>
        <v>0</v>
      </c>
      <c r="IT130" s="19">
        <f t="shared" ref="IT130:IT161" si="216">IF(AND(HH130=FALSE,HI130=FALSE,HJ130=TRUE,HK130=TRUE),13,0)</f>
        <v>0</v>
      </c>
      <c r="IU130" s="19">
        <f t="shared" ref="IU130:IU161" si="217">IF(AND(HH130=FALSE,HI130=FALSE,HJ130=TRUE,HK130=FALSE),14,0)</f>
        <v>0</v>
      </c>
      <c r="IV130" s="19">
        <f t="shared" ref="IV130:IV161" si="218">IF(AND(HH130=FALSE,HI130=FALSE,HJ130=FALSE,HK130=TRUE),15,0)</f>
        <v>0</v>
      </c>
      <c r="IW130" s="19">
        <f t="shared" ref="IW130:IW161" si="219">IF(AND(HH130=FALSE,HI130=FALSE,HJ130=FALSE,HK130=FALSE),16,0)</f>
        <v>0</v>
      </c>
      <c r="IX130" s="19">
        <f t="shared" si="134"/>
        <v>9</v>
      </c>
      <c r="IY130" s="22">
        <f t="shared" si="133"/>
        <v>1</v>
      </c>
    </row>
    <row r="131" spans="1:259" x14ac:dyDescent="0.25">
      <c r="A131" s="18" t="b">
        <f t="shared" si="176"/>
        <v>1</v>
      </c>
      <c r="B131" s="19" t="s">
        <v>830</v>
      </c>
      <c r="C131" s="20" t="s">
        <v>918</v>
      </c>
      <c r="G131" s="19">
        <v>1986.5</v>
      </c>
      <c r="H131" s="19">
        <v>95</v>
      </c>
      <c r="I131" s="19">
        <v>1</v>
      </c>
      <c r="J131" s="19">
        <v>0</v>
      </c>
      <c r="K131" s="19">
        <v>0</v>
      </c>
      <c r="L131" s="19">
        <v>1</v>
      </c>
      <c r="M131" s="19">
        <v>1</v>
      </c>
      <c r="N131" s="19">
        <v>1</v>
      </c>
      <c r="O131" s="19">
        <v>1</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I131" s="19">
        <v>0</v>
      </c>
      <c r="AK131" s="19">
        <v>0</v>
      </c>
      <c r="AL131" s="25" t="s">
        <v>35</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v>
      </c>
      <c r="BC131" s="19">
        <v>0</v>
      </c>
      <c r="BD131" s="19">
        <v>0</v>
      </c>
      <c r="BE131" s="19">
        <v>0</v>
      </c>
      <c r="BF131" s="19">
        <v>0</v>
      </c>
      <c r="BL131" s="19">
        <v>2</v>
      </c>
      <c r="BM131" s="20">
        <v>1</v>
      </c>
      <c r="BN131" s="19">
        <v>1</v>
      </c>
      <c r="BO131" s="19">
        <v>1</v>
      </c>
      <c r="BP131" s="19">
        <v>0</v>
      </c>
      <c r="BQ131" s="19">
        <v>0</v>
      </c>
      <c r="BR131" s="19">
        <v>3</v>
      </c>
      <c r="BS131" s="19">
        <v>2</v>
      </c>
      <c r="BT131" s="19">
        <v>2</v>
      </c>
      <c r="BU131" s="19">
        <v>1</v>
      </c>
      <c r="BV131" s="19">
        <v>0</v>
      </c>
      <c r="BW131" s="19">
        <v>0</v>
      </c>
      <c r="BX131" s="19">
        <v>0</v>
      </c>
      <c r="BY131" s="19">
        <v>0</v>
      </c>
      <c r="BZ131" s="19">
        <v>0</v>
      </c>
      <c r="CA131" s="19">
        <v>0</v>
      </c>
      <c r="CB131" s="19">
        <v>0</v>
      </c>
      <c r="CC131" s="25" t="s">
        <v>47</v>
      </c>
      <c r="CD131" s="19">
        <v>2</v>
      </c>
      <c r="CE131" s="20">
        <v>1</v>
      </c>
      <c r="CI131" s="19">
        <v>1986.9</v>
      </c>
      <c r="CJ131" s="19">
        <v>30</v>
      </c>
      <c r="CK131" s="19">
        <v>1</v>
      </c>
      <c r="CL131" s="19">
        <v>0</v>
      </c>
      <c r="CM131" s="19">
        <v>0</v>
      </c>
      <c r="CN131" s="19">
        <v>1</v>
      </c>
      <c r="CO131" s="19">
        <v>1</v>
      </c>
      <c r="CP131" s="19">
        <v>1</v>
      </c>
      <c r="CQ131" s="19">
        <v>1</v>
      </c>
      <c r="CR131" s="19">
        <v>0</v>
      </c>
      <c r="CS131" s="19">
        <v>0</v>
      </c>
      <c r="CT131" s="19">
        <v>0</v>
      </c>
      <c r="CU131" s="19">
        <v>0</v>
      </c>
      <c r="CV131" s="19">
        <v>0</v>
      </c>
      <c r="CW131" s="19">
        <v>0</v>
      </c>
      <c r="CX131" s="19">
        <v>0</v>
      </c>
      <c r="CY131" s="19">
        <v>0</v>
      </c>
      <c r="CZ131" s="19">
        <v>0</v>
      </c>
      <c r="DA131" s="19">
        <v>0</v>
      </c>
      <c r="DB131" s="19">
        <v>0</v>
      </c>
      <c r="DC131" s="19">
        <v>0</v>
      </c>
      <c r="DD131" s="19">
        <v>0</v>
      </c>
      <c r="DE131" s="19">
        <v>0</v>
      </c>
      <c r="DF131" s="19">
        <v>0</v>
      </c>
      <c r="DG131" s="19">
        <v>0</v>
      </c>
      <c r="DH131" s="19">
        <v>0</v>
      </c>
      <c r="DI131" s="19">
        <v>0</v>
      </c>
      <c r="DK131" s="19">
        <v>1</v>
      </c>
      <c r="DL131" s="19">
        <v>23</v>
      </c>
      <c r="DM131" s="19">
        <v>1</v>
      </c>
      <c r="DN131" s="25" t="s">
        <v>35</v>
      </c>
      <c r="DP131" s="19">
        <v>0</v>
      </c>
      <c r="DQ131" s="19">
        <v>0</v>
      </c>
      <c r="DR131" s="19">
        <v>0</v>
      </c>
      <c r="DS131" s="19">
        <v>0</v>
      </c>
      <c r="DT131" s="19">
        <v>0</v>
      </c>
      <c r="DU131" s="19">
        <v>0</v>
      </c>
      <c r="DV131" s="19">
        <v>0</v>
      </c>
      <c r="DW131" s="19">
        <v>0</v>
      </c>
      <c r="DX131" s="19">
        <v>0</v>
      </c>
      <c r="DY131" s="19">
        <v>0</v>
      </c>
      <c r="DZ131" s="19">
        <v>0</v>
      </c>
      <c r="EA131" s="19">
        <v>0</v>
      </c>
      <c r="EB131" s="19">
        <v>0</v>
      </c>
      <c r="EC131" s="19">
        <v>0</v>
      </c>
      <c r="ED131" s="19">
        <v>0</v>
      </c>
      <c r="EE131" s="19">
        <v>0</v>
      </c>
      <c r="EF131" s="19">
        <v>0</v>
      </c>
      <c r="EG131" s="19">
        <v>0</v>
      </c>
      <c r="EH131" s="19">
        <v>0</v>
      </c>
      <c r="EN131" s="19">
        <v>2</v>
      </c>
      <c r="EO131" s="20">
        <v>0</v>
      </c>
      <c r="EP131" s="19">
        <v>0</v>
      </c>
      <c r="EQ131" s="19">
        <v>1</v>
      </c>
      <c r="ER131" s="19">
        <v>1</v>
      </c>
      <c r="ES131" s="19">
        <v>1</v>
      </c>
      <c r="EV131" s="19">
        <v>0</v>
      </c>
      <c r="EW131" s="19">
        <v>0</v>
      </c>
      <c r="EX131" s="19">
        <v>0</v>
      </c>
      <c r="EY131" s="19">
        <v>0</v>
      </c>
      <c r="EZ131" s="19">
        <v>0</v>
      </c>
      <c r="FA131" s="19">
        <v>1</v>
      </c>
      <c r="FB131" s="19">
        <v>0</v>
      </c>
      <c r="FC131" s="19">
        <v>1</v>
      </c>
      <c r="FD131" s="19">
        <v>0</v>
      </c>
      <c r="FE131" s="19">
        <v>0</v>
      </c>
      <c r="FF131" s="19">
        <v>1</v>
      </c>
      <c r="FG131" s="19">
        <v>0</v>
      </c>
      <c r="FH131" s="19">
        <v>1</v>
      </c>
      <c r="FI131" s="19">
        <v>0</v>
      </c>
      <c r="FJ131" s="19">
        <v>1</v>
      </c>
      <c r="FK131" s="19">
        <v>0</v>
      </c>
      <c r="FO131" s="19">
        <v>0</v>
      </c>
      <c r="FR131" s="19">
        <v>0</v>
      </c>
      <c r="FT131" s="25" t="s">
        <v>35</v>
      </c>
      <c r="FU131" s="19">
        <v>2</v>
      </c>
      <c r="FV131" s="20">
        <v>3</v>
      </c>
      <c r="FW131" s="19">
        <v>1</v>
      </c>
      <c r="FX131" s="19">
        <v>1</v>
      </c>
      <c r="FY131" s="19">
        <v>1</v>
      </c>
      <c r="FZ131" s="19">
        <v>1</v>
      </c>
      <c r="GA131" s="19">
        <v>0</v>
      </c>
      <c r="GB131" s="19">
        <v>1</v>
      </c>
      <c r="GC131" s="19">
        <v>1</v>
      </c>
      <c r="GD131" s="19">
        <v>0</v>
      </c>
      <c r="GE131" s="19">
        <v>1</v>
      </c>
      <c r="GF131" s="19">
        <v>1</v>
      </c>
      <c r="GG131" s="19">
        <v>1</v>
      </c>
      <c r="GH131" s="19">
        <v>1</v>
      </c>
      <c r="GI131" s="19">
        <v>1</v>
      </c>
      <c r="GJ131" s="19">
        <v>0</v>
      </c>
      <c r="GK131" s="19">
        <v>1</v>
      </c>
      <c r="GL131" s="19">
        <v>0</v>
      </c>
      <c r="GM131" s="19">
        <v>0</v>
      </c>
      <c r="GN131" s="19">
        <v>0</v>
      </c>
      <c r="GO131" s="19">
        <v>0</v>
      </c>
      <c r="GP131" s="19">
        <v>0</v>
      </c>
      <c r="GQ131" s="19">
        <v>0</v>
      </c>
      <c r="GR131" s="19">
        <v>0</v>
      </c>
      <c r="GS131" s="19">
        <v>0</v>
      </c>
      <c r="GT131" s="19">
        <v>0</v>
      </c>
      <c r="GU131" s="19">
        <v>1</v>
      </c>
      <c r="GV131" s="19">
        <v>3</v>
      </c>
      <c r="GW131" s="19">
        <v>1</v>
      </c>
      <c r="GX131" s="19">
        <v>1</v>
      </c>
      <c r="GY131" s="19">
        <v>1</v>
      </c>
      <c r="GZ131" s="25" t="s">
        <v>35</v>
      </c>
      <c r="HA131" s="19">
        <v>0</v>
      </c>
      <c r="HC131" s="19">
        <v>2</v>
      </c>
      <c r="HD131" s="20" t="b">
        <f t="shared" si="174"/>
        <v>1</v>
      </c>
      <c r="HE131" s="21" t="b">
        <f t="shared" si="175"/>
        <v>0</v>
      </c>
      <c r="HF131" s="21" t="b">
        <f t="shared" si="177"/>
        <v>1</v>
      </c>
      <c r="HG131" s="19" t="b">
        <f t="shared" si="178"/>
        <v>0</v>
      </c>
      <c r="HH131" s="20" t="b">
        <f t="shared" si="179"/>
        <v>0</v>
      </c>
      <c r="HI131" s="19" t="b">
        <f t="shared" si="180"/>
        <v>0</v>
      </c>
      <c r="HJ131" s="19" t="b">
        <f t="shared" si="181"/>
        <v>1</v>
      </c>
      <c r="HK131" s="19" t="b">
        <f t="shared" si="182"/>
        <v>1</v>
      </c>
      <c r="HL131" s="20" t="b">
        <f t="shared" si="183"/>
        <v>1</v>
      </c>
      <c r="HM131" s="19" t="b">
        <f t="shared" si="184"/>
        <v>1</v>
      </c>
      <c r="HN131" s="19" t="b">
        <f t="shared" si="185"/>
        <v>0</v>
      </c>
      <c r="HO131" s="19" t="b">
        <f t="shared" si="186"/>
        <v>0</v>
      </c>
      <c r="HP131" s="19" t="b">
        <f t="shared" si="187"/>
        <v>0</v>
      </c>
      <c r="HQ131" s="19" t="b">
        <f t="shared" si="188"/>
        <v>0</v>
      </c>
      <c r="HR131" s="19" t="b">
        <f t="shared" si="189"/>
        <v>1</v>
      </c>
      <c r="HS131" s="20" t="b">
        <f t="shared" si="190"/>
        <v>0</v>
      </c>
      <c r="HT131" s="19" t="b">
        <f t="shared" si="191"/>
        <v>0</v>
      </c>
      <c r="HU131" s="19" t="b">
        <f t="shared" si="192"/>
        <v>0</v>
      </c>
      <c r="HV131" s="19" t="b">
        <f t="shared" si="193"/>
        <v>0</v>
      </c>
      <c r="HW131" s="19" t="b">
        <f t="shared" si="194"/>
        <v>0</v>
      </c>
      <c r="HX131" s="19" t="b">
        <f t="shared" si="195"/>
        <v>0</v>
      </c>
      <c r="HY131" s="19" t="b">
        <f t="shared" si="196"/>
        <v>0</v>
      </c>
      <c r="HZ131" s="19" t="b">
        <f t="shared" si="197"/>
        <v>0</v>
      </c>
      <c r="IA131" s="20" t="b">
        <f t="shared" si="198"/>
        <v>1</v>
      </c>
      <c r="IB131" s="21" t="b">
        <f t="shared" si="199"/>
        <v>1</v>
      </c>
      <c r="IC131" s="19" t="b">
        <f t="shared" si="200"/>
        <v>0</v>
      </c>
      <c r="ID131" s="19" t="b">
        <f t="shared" si="201"/>
        <v>0</v>
      </c>
      <c r="IE131" s="19" t="b">
        <f t="shared" si="202"/>
        <v>0</v>
      </c>
      <c r="IF131" s="19" t="b">
        <f t="shared" si="203"/>
        <v>0</v>
      </c>
      <c r="IG131" s="19" t="b">
        <f t="shared" si="135"/>
        <v>0</v>
      </c>
      <c r="IH131" s="20">
        <f t="shared" si="204"/>
        <v>0</v>
      </c>
      <c r="II131" s="19">
        <f t="shared" si="205"/>
        <v>0</v>
      </c>
      <c r="IJ131" s="19">
        <f t="shared" si="206"/>
        <v>0</v>
      </c>
      <c r="IK131" s="19">
        <f t="shared" si="207"/>
        <v>0</v>
      </c>
      <c r="IL131" s="19">
        <f t="shared" si="208"/>
        <v>0</v>
      </c>
      <c r="IM131" s="19">
        <f t="shared" si="209"/>
        <v>0</v>
      </c>
      <c r="IN131" s="19">
        <f t="shared" si="210"/>
        <v>0</v>
      </c>
      <c r="IO131" s="19">
        <f t="shared" si="211"/>
        <v>0</v>
      </c>
      <c r="IP131" s="19">
        <f t="shared" si="212"/>
        <v>0</v>
      </c>
      <c r="IQ131" s="19">
        <f t="shared" si="213"/>
        <v>0</v>
      </c>
      <c r="IR131" s="19">
        <f t="shared" si="214"/>
        <v>0</v>
      </c>
      <c r="IS131" s="19">
        <f t="shared" si="215"/>
        <v>0</v>
      </c>
      <c r="IT131" s="19">
        <f t="shared" si="216"/>
        <v>13</v>
      </c>
      <c r="IU131" s="19">
        <f t="shared" si="217"/>
        <v>0</v>
      </c>
      <c r="IV131" s="19">
        <f t="shared" si="218"/>
        <v>0</v>
      </c>
      <c r="IW131" s="19">
        <f t="shared" si="219"/>
        <v>0</v>
      </c>
      <c r="IX131" s="19">
        <f t="shared" si="134"/>
        <v>13</v>
      </c>
      <c r="IY131" s="22">
        <f t="shared" ref="IY131:IY184" si="220">HLOOKUP(IX131,$IH$189:$IW$190,2)</f>
        <v>0.23076923076923078</v>
      </c>
    </row>
    <row r="132" spans="1:259" x14ac:dyDescent="0.25">
      <c r="A132" s="18" t="b">
        <f t="shared" si="176"/>
        <v>1</v>
      </c>
      <c r="B132" s="19" t="s">
        <v>830</v>
      </c>
      <c r="C132" s="20" t="s">
        <v>919</v>
      </c>
      <c r="G132" s="19">
        <v>1986.1</v>
      </c>
      <c r="H132" s="19">
        <v>2</v>
      </c>
      <c r="I132" s="19">
        <v>0</v>
      </c>
      <c r="J132" s="19">
        <v>0</v>
      </c>
      <c r="K132" s="19">
        <v>0</v>
      </c>
      <c r="L132" s="19">
        <v>0</v>
      </c>
      <c r="M132" s="19">
        <v>1</v>
      </c>
      <c r="N132" s="19">
        <v>1</v>
      </c>
      <c r="O132" s="19">
        <v>0</v>
      </c>
      <c r="P132" s="19">
        <v>0</v>
      </c>
      <c r="Q132" s="19">
        <v>0</v>
      </c>
      <c r="R132" s="19">
        <v>0</v>
      </c>
      <c r="S132" s="19">
        <v>1</v>
      </c>
      <c r="T132" s="19">
        <v>0</v>
      </c>
      <c r="U132" s="19">
        <v>0</v>
      </c>
      <c r="V132" s="19">
        <v>0</v>
      </c>
      <c r="W132" s="19">
        <v>0</v>
      </c>
      <c r="X132" s="19">
        <v>0</v>
      </c>
      <c r="Y132" s="19">
        <v>0</v>
      </c>
      <c r="Z132" s="19">
        <v>0</v>
      </c>
      <c r="AA132" s="19">
        <v>0</v>
      </c>
      <c r="AB132" s="19">
        <v>0</v>
      </c>
      <c r="AC132" s="19">
        <v>0</v>
      </c>
      <c r="AD132" s="19">
        <v>0</v>
      </c>
      <c r="AE132" s="19">
        <v>0</v>
      </c>
      <c r="AF132" s="19">
        <v>0</v>
      </c>
      <c r="AG132" s="19">
        <v>0</v>
      </c>
      <c r="AI132" s="19">
        <v>0</v>
      </c>
      <c r="AK132" s="19">
        <v>0</v>
      </c>
      <c r="AL132" s="25" t="s">
        <v>35</v>
      </c>
      <c r="AN132" s="19">
        <v>0</v>
      </c>
      <c r="AO132" s="19">
        <v>0</v>
      </c>
      <c r="AP132" s="19">
        <v>0</v>
      </c>
      <c r="AQ132" s="19">
        <v>0</v>
      </c>
      <c r="AR132" s="19">
        <v>0</v>
      </c>
      <c r="AS132" s="19">
        <v>0</v>
      </c>
      <c r="AT132" s="19">
        <v>0</v>
      </c>
      <c r="AU132" s="19">
        <v>0</v>
      </c>
      <c r="AV132" s="19">
        <v>0</v>
      </c>
      <c r="AW132" s="19">
        <v>0</v>
      </c>
      <c r="AX132" s="19">
        <v>0</v>
      </c>
      <c r="AY132" s="19">
        <v>0</v>
      </c>
      <c r="AZ132" s="19">
        <v>0</v>
      </c>
      <c r="BA132" s="19">
        <v>0</v>
      </c>
      <c r="BB132" s="19">
        <v>0</v>
      </c>
      <c r="BC132" s="19">
        <v>0</v>
      </c>
      <c r="BD132" s="19">
        <v>0</v>
      </c>
      <c r="BE132" s="19">
        <v>0</v>
      </c>
      <c r="BF132" s="19">
        <v>0</v>
      </c>
      <c r="BL132" s="19">
        <v>2</v>
      </c>
      <c r="BM132" s="20">
        <v>1</v>
      </c>
      <c r="BN132" s="19">
        <v>1</v>
      </c>
      <c r="BO132" s="19">
        <v>1</v>
      </c>
      <c r="BP132" s="19">
        <v>0</v>
      </c>
      <c r="BQ132" s="19">
        <v>0</v>
      </c>
      <c r="BR132" s="19">
        <v>4</v>
      </c>
      <c r="BS132" s="19">
        <v>1</v>
      </c>
      <c r="BT132" s="19">
        <v>2</v>
      </c>
      <c r="BU132" s="19">
        <v>1</v>
      </c>
      <c r="BV132" s="19">
        <v>0</v>
      </c>
      <c r="BW132" s="19">
        <v>0</v>
      </c>
      <c r="BX132" s="19">
        <v>0</v>
      </c>
      <c r="BY132" s="19">
        <v>0</v>
      </c>
      <c r="BZ132" s="19">
        <v>0</v>
      </c>
      <c r="CA132" s="19">
        <v>0</v>
      </c>
      <c r="CB132" s="19">
        <v>0</v>
      </c>
      <c r="CC132" s="25" t="s">
        <v>47</v>
      </c>
      <c r="CD132" s="19">
        <v>2</v>
      </c>
      <c r="CE132" s="20">
        <v>1</v>
      </c>
      <c r="CI132" s="19">
        <v>1986.9</v>
      </c>
      <c r="CJ132" s="19">
        <v>10</v>
      </c>
      <c r="CK132" s="19">
        <v>1</v>
      </c>
      <c r="CL132" s="19">
        <v>0</v>
      </c>
      <c r="CM132" s="19">
        <v>0</v>
      </c>
      <c r="CN132" s="19">
        <v>0</v>
      </c>
      <c r="CO132" s="19">
        <v>1</v>
      </c>
      <c r="CP132" s="19">
        <v>1</v>
      </c>
      <c r="CQ132" s="19">
        <v>1</v>
      </c>
      <c r="CR132" s="19">
        <v>0</v>
      </c>
      <c r="CS132" s="19">
        <v>0</v>
      </c>
      <c r="CT132" s="19">
        <v>0</v>
      </c>
      <c r="CU132" s="19">
        <v>0</v>
      </c>
      <c r="CV132" s="19">
        <v>0</v>
      </c>
      <c r="CW132" s="19">
        <v>0</v>
      </c>
      <c r="CX132" s="19">
        <v>0</v>
      </c>
      <c r="CY132" s="19">
        <v>0</v>
      </c>
      <c r="CZ132" s="19">
        <v>0</v>
      </c>
      <c r="DA132" s="19">
        <v>0</v>
      </c>
      <c r="DB132" s="19">
        <v>0</v>
      </c>
      <c r="DC132" s="19">
        <v>0</v>
      </c>
      <c r="DD132" s="19">
        <v>0</v>
      </c>
      <c r="DE132" s="19">
        <v>0</v>
      </c>
      <c r="DF132" s="19">
        <v>0</v>
      </c>
      <c r="DG132" s="19">
        <v>0</v>
      </c>
      <c r="DH132" s="19">
        <v>0</v>
      </c>
      <c r="DI132" s="19">
        <v>0</v>
      </c>
      <c r="DK132" s="19">
        <v>1</v>
      </c>
      <c r="DL132" s="19">
        <v>11</v>
      </c>
      <c r="DM132" s="19">
        <v>1</v>
      </c>
      <c r="DN132" s="25" t="s">
        <v>35</v>
      </c>
      <c r="DP132" s="19">
        <v>0</v>
      </c>
      <c r="DQ132" s="19">
        <v>0</v>
      </c>
      <c r="DR132" s="19">
        <v>0</v>
      </c>
      <c r="DS132" s="19">
        <v>0</v>
      </c>
      <c r="DT132" s="19">
        <v>0</v>
      </c>
      <c r="DU132" s="19">
        <v>0</v>
      </c>
      <c r="DV132" s="19">
        <v>0</v>
      </c>
      <c r="DW132" s="19">
        <v>0</v>
      </c>
      <c r="DX132" s="19">
        <v>0</v>
      </c>
      <c r="DY132" s="19">
        <v>0</v>
      </c>
      <c r="DZ132" s="19">
        <v>0</v>
      </c>
      <c r="EA132" s="19">
        <v>0</v>
      </c>
      <c r="EB132" s="19">
        <v>0</v>
      </c>
      <c r="EC132" s="19">
        <v>0</v>
      </c>
      <c r="ED132" s="19">
        <v>0</v>
      </c>
      <c r="EE132" s="19">
        <v>0</v>
      </c>
      <c r="EF132" s="19">
        <v>0</v>
      </c>
      <c r="EG132" s="19">
        <v>0</v>
      </c>
      <c r="EH132" s="19">
        <v>0</v>
      </c>
      <c r="EN132" s="19">
        <v>2</v>
      </c>
      <c r="EO132" s="20">
        <v>0</v>
      </c>
      <c r="EP132" s="19">
        <v>1</v>
      </c>
      <c r="EQ132" s="19">
        <v>0</v>
      </c>
      <c r="ER132" s="19">
        <v>1</v>
      </c>
      <c r="ES132" s="19">
        <v>1</v>
      </c>
      <c r="EV132" s="19">
        <v>1</v>
      </c>
      <c r="EW132" s="19">
        <v>0</v>
      </c>
      <c r="EX132" s="19">
        <v>0</v>
      </c>
      <c r="EY132" s="19">
        <v>0</v>
      </c>
      <c r="EZ132" s="19">
        <v>0</v>
      </c>
      <c r="FA132" s="19">
        <v>1</v>
      </c>
      <c r="FB132" s="19">
        <v>0</v>
      </c>
      <c r="FC132" s="19">
        <v>1</v>
      </c>
      <c r="FD132" s="19">
        <v>0</v>
      </c>
      <c r="FE132" s="19">
        <v>0</v>
      </c>
      <c r="FF132" s="19">
        <v>0</v>
      </c>
      <c r="FG132" s="19">
        <v>0</v>
      </c>
      <c r="FH132" s="19">
        <v>0</v>
      </c>
      <c r="FI132" s="19">
        <v>0</v>
      </c>
      <c r="FJ132" s="19">
        <v>1</v>
      </c>
      <c r="FK132" s="19">
        <v>0</v>
      </c>
      <c r="FO132" s="19">
        <v>0</v>
      </c>
      <c r="FR132" s="19">
        <v>0</v>
      </c>
      <c r="FT132" s="25" t="s">
        <v>35</v>
      </c>
      <c r="FU132" s="19">
        <v>2</v>
      </c>
      <c r="FV132" s="20">
        <v>1</v>
      </c>
      <c r="GB132" s="19">
        <v>1</v>
      </c>
      <c r="GC132" s="19">
        <v>0</v>
      </c>
      <c r="GD132" s="19">
        <v>0</v>
      </c>
      <c r="GE132" s="19">
        <v>1</v>
      </c>
      <c r="GF132" s="19">
        <v>1</v>
      </c>
      <c r="GG132" s="19">
        <v>1</v>
      </c>
      <c r="GH132" s="19">
        <v>1</v>
      </c>
      <c r="GI132" s="19">
        <v>1</v>
      </c>
      <c r="GJ132" s="19">
        <v>0</v>
      </c>
      <c r="GK132" s="19">
        <v>1</v>
      </c>
      <c r="GL132" s="19">
        <v>0</v>
      </c>
      <c r="GM132" s="19">
        <v>0</v>
      </c>
      <c r="GN132" s="19">
        <v>0</v>
      </c>
      <c r="GO132" s="19">
        <v>0</v>
      </c>
      <c r="GP132" s="19">
        <v>0</v>
      </c>
      <c r="GQ132" s="19">
        <v>0</v>
      </c>
      <c r="GR132" s="19">
        <v>0</v>
      </c>
      <c r="GS132" s="19">
        <v>0</v>
      </c>
      <c r="GT132" s="19">
        <v>0</v>
      </c>
      <c r="GU132" s="19">
        <v>1</v>
      </c>
      <c r="GV132" s="19">
        <v>5</v>
      </c>
      <c r="GW132" s="19">
        <v>1</v>
      </c>
      <c r="GX132" s="19">
        <v>1</v>
      </c>
      <c r="GY132" s="19">
        <v>1</v>
      </c>
      <c r="GZ132" s="25" t="s">
        <v>35</v>
      </c>
      <c r="HA132" s="19">
        <v>0</v>
      </c>
      <c r="HC132" s="19">
        <v>2</v>
      </c>
      <c r="HD132" s="20" t="b">
        <f t="shared" si="174"/>
        <v>1</v>
      </c>
      <c r="HE132" s="21" t="b">
        <f t="shared" si="175"/>
        <v>0</v>
      </c>
      <c r="HF132" s="21" t="b">
        <f t="shared" si="177"/>
        <v>1</v>
      </c>
      <c r="HG132" s="19" t="b">
        <f t="shared" si="178"/>
        <v>0</v>
      </c>
      <c r="HH132" s="20" t="b">
        <f t="shared" si="179"/>
        <v>0</v>
      </c>
      <c r="HI132" s="19" t="b">
        <f t="shared" si="180"/>
        <v>0</v>
      </c>
      <c r="HJ132" s="19" t="b">
        <f t="shared" si="181"/>
        <v>0</v>
      </c>
      <c r="HK132" s="19" t="b">
        <f t="shared" si="182"/>
        <v>1</v>
      </c>
      <c r="HL132" s="20" t="b">
        <f t="shared" si="183"/>
        <v>1</v>
      </c>
      <c r="HM132" s="19" t="b">
        <f t="shared" si="184"/>
        <v>1</v>
      </c>
      <c r="HN132" s="19" t="b">
        <f t="shared" si="185"/>
        <v>0</v>
      </c>
      <c r="HO132" s="19" t="b">
        <f t="shared" si="186"/>
        <v>0</v>
      </c>
      <c r="HP132" s="19" t="b">
        <f t="shared" si="187"/>
        <v>0</v>
      </c>
      <c r="HQ132" s="19" t="b">
        <f t="shared" si="188"/>
        <v>0</v>
      </c>
      <c r="HR132" s="19" t="b">
        <f t="shared" si="189"/>
        <v>1</v>
      </c>
      <c r="HS132" s="20" t="b">
        <f t="shared" si="190"/>
        <v>0</v>
      </c>
      <c r="HT132" s="19" t="b">
        <f t="shared" si="191"/>
        <v>0</v>
      </c>
      <c r="HU132" s="19" t="b">
        <f t="shared" si="192"/>
        <v>0</v>
      </c>
      <c r="HV132" s="19" t="b">
        <f t="shared" si="193"/>
        <v>0</v>
      </c>
      <c r="HW132" s="19" t="b">
        <f t="shared" si="194"/>
        <v>0</v>
      </c>
      <c r="HX132" s="19" t="b">
        <f t="shared" si="195"/>
        <v>0</v>
      </c>
      <c r="HY132" s="19" t="b">
        <f t="shared" si="196"/>
        <v>0</v>
      </c>
      <c r="HZ132" s="19" t="b">
        <f t="shared" si="197"/>
        <v>0</v>
      </c>
      <c r="IA132" s="20" t="b">
        <f t="shared" si="198"/>
        <v>1</v>
      </c>
      <c r="IB132" s="21" t="b">
        <f t="shared" si="199"/>
        <v>1</v>
      </c>
      <c r="IC132" s="19" t="b">
        <f t="shared" si="200"/>
        <v>0</v>
      </c>
      <c r="ID132" s="19" t="b">
        <f t="shared" si="201"/>
        <v>0</v>
      </c>
      <c r="IE132" s="19" t="b">
        <f t="shared" si="202"/>
        <v>0</v>
      </c>
      <c r="IF132" s="19" t="b">
        <f t="shared" si="203"/>
        <v>0</v>
      </c>
      <c r="IG132" s="19" t="b">
        <f t="shared" si="135"/>
        <v>0</v>
      </c>
      <c r="IH132" s="20">
        <f t="shared" si="204"/>
        <v>0</v>
      </c>
      <c r="II132" s="19">
        <f t="shared" si="205"/>
        <v>0</v>
      </c>
      <c r="IJ132" s="19">
        <f t="shared" si="206"/>
        <v>0</v>
      </c>
      <c r="IK132" s="19">
        <f t="shared" si="207"/>
        <v>0</v>
      </c>
      <c r="IL132" s="19">
        <f t="shared" si="208"/>
        <v>0</v>
      </c>
      <c r="IM132" s="19">
        <f t="shared" si="209"/>
        <v>0</v>
      </c>
      <c r="IN132" s="19">
        <f t="shared" si="210"/>
        <v>0</v>
      </c>
      <c r="IO132" s="19">
        <f t="shared" si="211"/>
        <v>0</v>
      </c>
      <c r="IP132" s="19">
        <f t="shared" si="212"/>
        <v>0</v>
      </c>
      <c r="IQ132" s="19">
        <f t="shared" si="213"/>
        <v>0</v>
      </c>
      <c r="IR132" s="19">
        <f t="shared" si="214"/>
        <v>0</v>
      </c>
      <c r="IS132" s="19">
        <f t="shared" si="215"/>
        <v>0</v>
      </c>
      <c r="IT132" s="19">
        <f t="shared" si="216"/>
        <v>0</v>
      </c>
      <c r="IU132" s="19">
        <f t="shared" si="217"/>
        <v>0</v>
      </c>
      <c r="IV132" s="19">
        <f t="shared" si="218"/>
        <v>15</v>
      </c>
      <c r="IW132" s="19">
        <f t="shared" si="219"/>
        <v>0</v>
      </c>
      <c r="IX132" s="19">
        <f t="shared" si="134"/>
        <v>15</v>
      </c>
      <c r="IY132" s="22">
        <f t="shared" si="220"/>
        <v>0.1076923076923077</v>
      </c>
    </row>
    <row r="133" spans="1:259" x14ac:dyDescent="0.25">
      <c r="A133" s="18" t="b">
        <f t="shared" si="176"/>
        <v>1</v>
      </c>
      <c r="B133" s="19" t="s">
        <v>830</v>
      </c>
      <c r="C133" s="20" t="s">
        <v>920</v>
      </c>
      <c r="G133" s="19">
        <v>1986.6</v>
      </c>
      <c r="H133" s="19">
        <v>90</v>
      </c>
      <c r="I133" s="19">
        <v>1</v>
      </c>
      <c r="J133" s="19">
        <v>1</v>
      </c>
      <c r="K133" s="19">
        <v>1</v>
      </c>
      <c r="L133" s="19">
        <v>1</v>
      </c>
      <c r="M133" s="19">
        <v>1</v>
      </c>
      <c r="N133" s="19">
        <v>1</v>
      </c>
      <c r="O133" s="19">
        <v>1</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I133" s="19">
        <v>0</v>
      </c>
      <c r="AK133" s="19">
        <v>0</v>
      </c>
      <c r="AL133" s="25" t="s">
        <v>710</v>
      </c>
      <c r="AN133" s="19">
        <v>0</v>
      </c>
      <c r="AO133" s="19">
        <v>0</v>
      </c>
      <c r="AP133" s="19">
        <v>0</v>
      </c>
      <c r="AQ133" s="19">
        <v>0</v>
      </c>
      <c r="AR133" s="19">
        <v>0</v>
      </c>
      <c r="AS133" s="19">
        <v>0</v>
      </c>
      <c r="AT133" s="19">
        <v>0</v>
      </c>
      <c r="AU133" s="19">
        <v>0</v>
      </c>
      <c r="AV133" s="19">
        <v>0</v>
      </c>
      <c r="AW133" s="19">
        <v>0</v>
      </c>
      <c r="AX133" s="19">
        <v>0</v>
      </c>
      <c r="AY133" s="19">
        <v>0</v>
      </c>
      <c r="AZ133" s="19">
        <v>0</v>
      </c>
      <c r="BA133" s="19">
        <v>0</v>
      </c>
      <c r="BB133" s="19">
        <v>0</v>
      </c>
      <c r="BC133" s="19">
        <v>0</v>
      </c>
      <c r="BD133" s="19">
        <v>0</v>
      </c>
      <c r="BE133" s="19">
        <v>0</v>
      </c>
      <c r="BF133" s="19">
        <v>0</v>
      </c>
      <c r="BL133" s="19">
        <v>2</v>
      </c>
      <c r="BM133" s="20">
        <v>1</v>
      </c>
      <c r="BN133" s="19">
        <v>1</v>
      </c>
      <c r="BO133" s="19">
        <v>1</v>
      </c>
      <c r="BP133" s="19">
        <v>0</v>
      </c>
      <c r="BQ133" s="19">
        <v>0</v>
      </c>
      <c r="BR133" s="19">
        <v>3</v>
      </c>
      <c r="BS133" s="19">
        <v>2</v>
      </c>
      <c r="BT133" s="19">
        <v>2</v>
      </c>
      <c r="BU133" s="19">
        <v>3</v>
      </c>
      <c r="BV133" s="19">
        <v>0</v>
      </c>
      <c r="BW133" s="19">
        <v>0</v>
      </c>
      <c r="BX133" s="19">
        <v>0</v>
      </c>
      <c r="BY133" s="19">
        <v>0</v>
      </c>
      <c r="BZ133" s="19">
        <v>0</v>
      </c>
      <c r="CA133" s="19">
        <v>1</v>
      </c>
      <c r="CB133" s="19">
        <v>0</v>
      </c>
      <c r="CC133" s="25" t="s">
        <v>47</v>
      </c>
      <c r="CD133" s="19">
        <v>2</v>
      </c>
      <c r="CE133" s="20">
        <v>1</v>
      </c>
      <c r="CI133" s="19">
        <v>1986.9</v>
      </c>
      <c r="CJ133" s="19">
        <v>0.85</v>
      </c>
      <c r="CK133" s="19">
        <v>1</v>
      </c>
      <c r="CL133" s="19">
        <v>1</v>
      </c>
      <c r="CM133" s="19">
        <v>1</v>
      </c>
      <c r="CN133" s="19">
        <v>1</v>
      </c>
      <c r="CO133" s="19">
        <v>1</v>
      </c>
      <c r="CP133" s="19">
        <v>1</v>
      </c>
      <c r="CQ133" s="19">
        <v>1</v>
      </c>
      <c r="CR133" s="19">
        <v>0</v>
      </c>
      <c r="CS133" s="19">
        <v>0</v>
      </c>
      <c r="CT133" s="19">
        <v>0</v>
      </c>
      <c r="CU133" s="19">
        <v>0</v>
      </c>
      <c r="CV133" s="19">
        <v>0</v>
      </c>
      <c r="CW133" s="19">
        <v>0</v>
      </c>
      <c r="CX133" s="19">
        <v>0</v>
      </c>
      <c r="CY133" s="19">
        <v>0</v>
      </c>
      <c r="CZ133" s="19">
        <v>0</v>
      </c>
      <c r="DA133" s="19">
        <v>0</v>
      </c>
      <c r="DB133" s="19">
        <v>0</v>
      </c>
      <c r="DC133" s="19">
        <v>0</v>
      </c>
      <c r="DD133" s="19">
        <v>0</v>
      </c>
      <c r="DE133" s="19">
        <v>0</v>
      </c>
      <c r="DF133" s="19">
        <v>0</v>
      </c>
      <c r="DG133" s="19">
        <v>0</v>
      </c>
      <c r="DH133" s="19">
        <v>0</v>
      </c>
      <c r="DI133" s="19">
        <v>0</v>
      </c>
      <c r="DK133" s="19">
        <v>1</v>
      </c>
      <c r="DL133" s="19">
        <v>0.8</v>
      </c>
      <c r="DM133" s="19">
        <v>1</v>
      </c>
      <c r="DN133" s="25" t="s">
        <v>47</v>
      </c>
      <c r="DP133" s="19">
        <v>0</v>
      </c>
      <c r="DQ133" s="19">
        <v>0</v>
      </c>
      <c r="DR133" s="19">
        <v>0</v>
      </c>
      <c r="DS133" s="19">
        <v>0</v>
      </c>
      <c r="DT133" s="19">
        <v>0</v>
      </c>
      <c r="DU133" s="19">
        <v>0</v>
      </c>
      <c r="DV133" s="19">
        <v>0</v>
      </c>
      <c r="DW133" s="19">
        <v>0</v>
      </c>
      <c r="DX133" s="19">
        <v>0</v>
      </c>
      <c r="DY133" s="19">
        <v>0</v>
      </c>
      <c r="DZ133" s="19">
        <v>0</v>
      </c>
      <c r="EA133" s="19">
        <v>0</v>
      </c>
      <c r="EB133" s="19">
        <v>0</v>
      </c>
      <c r="EC133" s="19">
        <v>0</v>
      </c>
      <c r="ED133" s="19">
        <v>0</v>
      </c>
      <c r="EE133" s="19">
        <v>0</v>
      </c>
      <c r="EF133" s="19">
        <v>0</v>
      </c>
      <c r="EG133" s="19">
        <v>0</v>
      </c>
      <c r="EH133" s="19">
        <v>0</v>
      </c>
      <c r="EN133" s="19">
        <v>2</v>
      </c>
      <c r="EO133" s="20">
        <v>1</v>
      </c>
      <c r="EP133" s="19">
        <v>1</v>
      </c>
      <c r="EQ133" s="19">
        <v>0</v>
      </c>
      <c r="ER133" s="19">
        <v>1</v>
      </c>
      <c r="ES133" s="19">
        <v>1</v>
      </c>
      <c r="EV133" s="19">
        <v>0</v>
      </c>
      <c r="EW133" s="19">
        <v>1</v>
      </c>
      <c r="EX133" s="19">
        <v>0</v>
      </c>
      <c r="EY133" s="19">
        <v>0</v>
      </c>
      <c r="EZ133" s="19">
        <v>0</v>
      </c>
      <c r="FA133" s="19">
        <v>1</v>
      </c>
      <c r="FB133" s="19">
        <v>0</v>
      </c>
      <c r="FC133" s="19">
        <v>1</v>
      </c>
      <c r="FD133" s="19">
        <v>0</v>
      </c>
      <c r="FE133" s="19">
        <v>0</v>
      </c>
      <c r="FF133" s="19">
        <v>1</v>
      </c>
      <c r="FG133" s="19">
        <v>0</v>
      </c>
      <c r="FH133" s="19">
        <v>1</v>
      </c>
      <c r="FI133" s="19">
        <v>0</v>
      </c>
      <c r="FJ133" s="19">
        <v>0</v>
      </c>
      <c r="FK133" s="19">
        <v>0</v>
      </c>
      <c r="FO133" s="19">
        <v>0</v>
      </c>
      <c r="FR133" s="19">
        <v>0</v>
      </c>
      <c r="FT133" s="25" t="s">
        <v>47</v>
      </c>
      <c r="FU133" s="19">
        <v>2</v>
      </c>
      <c r="FV133" s="20">
        <v>3</v>
      </c>
      <c r="FW133" s="19">
        <v>1</v>
      </c>
      <c r="FX133" s="19">
        <v>1</v>
      </c>
      <c r="FY133" s="19">
        <v>0</v>
      </c>
      <c r="FZ133" s="19">
        <v>1</v>
      </c>
      <c r="GA133" s="19">
        <v>0</v>
      </c>
      <c r="GB133" s="19">
        <v>1</v>
      </c>
      <c r="GC133" s="19">
        <v>0</v>
      </c>
      <c r="GD133" s="19">
        <v>0</v>
      </c>
      <c r="GE133" s="19">
        <v>1</v>
      </c>
      <c r="GF133" s="19">
        <v>1</v>
      </c>
      <c r="GG133" s="19">
        <v>1</v>
      </c>
      <c r="GH133" s="19">
        <v>1</v>
      </c>
      <c r="GI133" s="19">
        <v>1</v>
      </c>
      <c r="GJ133" s="19">
        <v>0</v>
      </c>
      <c r="GK133" s="19">
        <v>1</v>
      </c>
      <c r="GL133" s="19">
        <v>0</v>
      </c>
      <c r="GM133" s="19">
        <v>0</v>
      </c>
      <c r="GN133" s="19">
        <v>0</v>
      </c>
      <c r="GO133" s="19">
        <v>0</v>
      </c>
      <c r="GP133" s="19">
        <v>0</v>
      </c>
      <c r="GQ133" s="19">
        <v>1</v>
      </c>
      <c r="GR133" s="19">
        <v>0</v>
      </c>
      <c r="GS133" s="19">
        <v>0</v>
      </c>
      <c r="GT133" s="19">
        <v>0</v>
      </c>
      <c r="GU133" s="19">
        <v>0</v>
      </c>
      <c r="GV133" s="19">
        <v>2</v>
      </c>
      <c r="GW133" s="19">
        <v>1</v>
      </c>
      <c r="GX133" s="19">
        <v>1</v>
      </c>
      <c r="GY133" s="19">
        <v>2</v>
      </c>
      <c r="GZ133" s="25" t="s">
        <v>47</v>
      </c>
      <c r="HA133" s="19">
        <v>0</v>
      </c>
      <c r="HC133" s="19">
        <v>2</v>
      </c>
      <c r="HD133" s="20" t="b">
        <f t="shared" si="174"/>
        <v>1</v>
      </c>
      <c r="HE133" s="21" t="b">
        <f t="shared" si="175"/>
        <v>0</v>
      </c>
      <c r="HF133" s="21" t="b">
        <f t="shared" si="177"/>
        <v>1</v>
      </c>
      <c r="HG133" s="19" t="b">
        <f t="shared" si="178"/>
        <v>1</v>
      </c>
      <c r="HH133" s="20" t="b">
        <f t="shared" si="179"/>
        <v>1</v>
      </c>
      <c r="HI133" s="19" t="b">
        <f t="shared" si="180"/>
        <v>1</v>
      </c>
      <c r="HJ133" s="19" t="b">
        <f t="shared" si="181"/>
        <v>1</v>
      </c>
      <c r="HK133" s="19" t="b">
        <f t="shared" si="182"/>
        <v>1</v>
      </c>
      <c r="HL133" s="20" t="b">
        <f t="shared" si="183"/>
        <v>1</v>
      </c>
      <c r="HM133" s="19" t="b">
        <f t="shared" si="184"/>
        <v>1</v>
      </c>
      <c r="HN133" s="19" t="b">
        <f t="shared" si="185"/>
        <v>0</v>
      </c>
      <c r="HO133" s="19" t="b">
        <f t="shared" si="186"/>
        <v>0</v>
      </c>
      <c r="HP133" s="19" t="b">
        <f t="shared" si="187"/>
        <v>0</v>
      </c>
      <c r="HQ133" s="19" t="b">
        <f t="shared" si="188"/>
        <v>0</v>
      </c>
      <c r="HR133" s="19" t="b">
        <f t="shared" si="189"/>
        <v>1</v>
      </c>
      <c r="HS133" s="20" t="b">
        <f t="shared" si="190"/>
        <v>0</v>
      </c>
      <c r="HT133" s="19" t="b">
        <f t="shared" si="191"/>
        <v>0</v>
      </c>
      <c r="HU133" s="19" t="b">
        <f t="shared" si="192"/>
        <v>0</v>
      </c>
      <c r="HV133" s="19" t="b">
        <f t="shared" si="193"/>
        <v>0</v>
      </c>
      <c r="HW133" s="19" t="b">
        <f t="shared" si="194"/>
        <v>0</v>
      </c>
      <c r="HX133" s="19" t="b">
        <f t="shared" si="195"/>
        <v>0</v>
      </c>
      <c r="HY133" s="19" t="b">
        <f t="shared" si="196"/>
        <v>0</v>
      </c>
      <c r="HZ133" s="19" t="b">
        <f t="shared" si="197"/>
        <v>0</v>
      </c>
      <c r="IA133" s="20" t="b">
        <f t="shared" si="198"/>
        <v>1</v>
      </c>
      <c r="IB133" s="21" t="b">
        <f t="shared" si="199"/>
        <v>1</v>
      </c>
      <c r="IC133" s="19" t="b">
        <f t="shared" si="200"/>
        <v>0</v>
      </c>
      <c r="ID133" s="19" t="b">
        <f t="shared" si="201"/>
        <v>0</v>
      </c>
      <c r="IE133" s="19" t="b">
        <f t="shared" si="202"/>
        <v>0</v>
      </c>
      <c r="IF133" s="19" t="b">
        <f t="shared" si="203"/>
        <v>0</v>
      </c>
      <c r="IG133" s="19" t="b">
        <f t="shared" si="135"/>
        <v>0</v>
      </c>
      <c r="IH133" s="20">
        <f t="shared" si="204"/>
        <v>1</v>
      </c>
      <c r="II133" s="19">
        <f t="shared" si="205"/>
        <v>0</v>
      </c>
      <c r="IJ133" s="19">
        <f t="shared" si="206"/>
        <v>0</v>
      </c>
      <c r="IK133" s="19">
        <f t="shared" si="207"/>
        <v>0</v>
      </c>
      <c r="IL133" s="19">
        <f t="shared" si="208"/>
        <v>0</v>
      </c>
      <c r="IM133" s="19">
        <f t="shared" si="209"/>
        <v>0</v>
      </c>
      <c r="IN133" s="19">
        <f t="shared" si="210"/>
        <v>0</v>
      </c>
      <c r="IO133" s="19">
        <f t="shared" si="211"/>
        <v>0</v>
      </c>
      <c r="IP133" s="19">
        <f t="shared" si="212"/>
        <v>0</v>
      </c>
      <c r="IQ133" s="19">
        <f t="shared" si="213"/>
        <v>0</v>
      </c>
      <c r="IR133" s="19">
        <f t="shared" si="214"/>
        <v>0</v>
      </c>
      <c r="IS133" s="19">
        <f t="shared" si="215"/>
        <v>0</v>
      </c>
      <c r="IT133" s="19">
        <f t="shared" si="216"/>
        <v>0</v>
      </c>
      <c r="IU133" s="19">
        <f t="shared" si="217"/>
        <v>0</v>
      </c>
      <c r="IV133" s="19">
        <f t="shared" si="218"/>
        <v>0</v>
      </c>
      <c r="IW133" s="19">
        <f t="shared" si="219"/>
        <v>0</v>
      </c>
      <c r="IX133" s="19">
        <f t="shared" ref="IX133:IX184" si="221">SUM(IH133:IW133)</f>
        <v>1</v>
      </c>
      <c r="IY133" s="22">
        <f t="shared" si="220"/>
        <v>0.8</v>
      </c>
    </row>
    <row r="134" spans="1:259" x14ac:dyDescent="0.25">
      <c r="A134" s="18" t="b">
        <f t="shared" si="176"/>
        <v>1</v>
      </c>
      <c r="B134" s="19" t="s">
        <v>830</v>
      </c>
      <c r="C134" s="20" t="s">
        <v>921</v>
      </c>
      <c r="G134" s="19">
        <v>1986.8</v>
      </c>
      <c r="H134" s="19">
        <v>0</v>
      </c>
      <c r="I134" s="19">
        <v>0</v>
      </c>
      <c r="J134" s="19">
        <v>0</v>
      </c>
      <c r="K134" s="19">
        <v>0</v>
      </c>
      <c r="L134" s="19">
        <v>0</v>
      </c>
      <c r="M134" s="19">
        <v>0</v>
      </c>
      <c r="N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M134" s="19">
        <v>0</v>
      </c>
      <c r="AN134" s="19">
        <v>0</v>
      </c>
      <c r="AO134" s="19">
        <v>0</v>
      </c>
      <c r="AP134" s="19">
        <v>0</v>
      </c>
      <c r="AQ134" s="19">
        <v>0</v>
      </c>
      <c r="AR134" s="19">
        <v>0</v>
      </c>
      <c r="AS134" s="19">
        <v>0</v>
      </c>
      <c r="AT134" s="19">
        <v>0</v>
      </c>
      <c r="AU134" s="19">
        <v>0</v>
      </c>
      <c r="AV134" s="19">
        <v>0</v>
      </c>
      <c r="AW134" s="19">
        <v>0</v>
      </c>
      <c r="AX134" s="19">
        <v>0</v>
      </c>
      <c r="AY134" s="19">
        <v>0</v>
      </c>
      <c r="AZ134" s="19">
        <v>0</v>
      </c>
      <c r="BA134" s="19">
        <v>0</v>
      </c>
      <c r="BB134" s="19">
        <v>0</v>
      </c>
      <c r="BC134" s="19">
        <v>0</v>
      </c>
      <c r="BD134" s="19">
        <v>0</v>
      </c>
      <c r="BE134" s="19">
        <v>0</v>
      </c>
      <c r="BF134" s="19">
        <v>0</v>
      </c>
      <c r="BH134" s="19">
        <v>1</v>
      </c>
      <c r="BI134" s="19">
        <v>7</v>
      </c>
      <c r="BJ134" s="19">
        <v>0</v>
      </c>
      <c r="BK134" s="25" t="s">
        <v>711</v>
      </c>
      <c r="BL134" s="19">
        <v>2</v>
      </c>
      <c r="BM134" s="20">
        <v>1</v>
      </c>
      <c r="BN134" s="19">
        <v>1</v>
      </c>
      <c r="BO134" s="19">
        <v>1</v>
      </c>
      <c r="BP134" s="19">
        <v>0</v>
      </c>
      <c r="BQ134" s="19">
        <v>0</v>
      </c>
      <c r="BR134" s="19">
        <v>11</v>
      </c>
      <c r="BS134" s="19">
        <v>1</v>
      </c>
      <c r="BT134" s="19">
        <v>2</v>
      </c>
      <c r="BU134" s="19">
        <v>1</v>
      </c>
      <c r="BV134" s="19">
        <v>0</v>
      </c>
      <c r="BW134" s="19">
        <v>0</v>
      </c>
      <c r="BX134" s="19">
        <v>0</v>
      </c>
      <c r="BY134" s="19">
        <v>0</v>
      </c>
      <c r="BZ134" s="19">
        <v>0</v>
      </c>
      <c r="CA134" s="19">
        <v>0</v>
      </c>
      <c r="CB134" s="19">
        <v>0</v>
      </c>
      <c r="CC134" s="25" t="s">
        <v>47</v>
      </c>
      <c r="CD134" s="19">
        <v>2</v>
      </c>
      <c r="CE134" s="20">
        <v>0</v>
      </c>
      <c r="CR134" s="19">
        <v>0</v>
      </c>
      <c r="CS134" s="19">
        <v>0</v>
      </c>
      <c r="CT134" s="19">
        <v>0</v>
      </c>
      <c r="CU134" s="19">
        <v>0</v>
      </c>
      <c r="CV134" s="19">
        <v>0</v>
      </c>
      <c r="CW134" s="19">
        <v>0</v>
      </c>
      <c r="CX134" s="19">
        <v>0</v>
      </c>
      <c r="CY134" s="19">
        <v>0</v>
      </c>
      <c r="CZ134" s="19">
        <v>0</v>
      </c>
      <c r="DA134" s="19">
        <v>0</v>
      </c>
      <c r="DB134" s="19">
        <v>0</v>
      </c>
      <c r="DC134" s="19">
        <v>0</v>
      </c>
      <c r="DD134" s="19">
        <v>0</v>
      </c>
      <c r="DE134" s="19">
        <v>0</v>
      </c>
      <c r="DF134" s="19">
        <v>0</v>
      </c>
      <c r="DG134" s="19">
        <v>0</v>
      </c>
      <c r="DH134" s="19">
        <v>0</v>
      </c>
      <c r="DI134" s="19">
        <v>0</v>
      </c>
      <c r="DP134" s="19">
        <v>0</v>
      </c>
      <c r="DQ134" s="19">
        <v>0</v>
      </c>
      <c r="DR134" s="19">
        <v>0</v>
      </c>
      <c r="DS134" s="19">
        <v>0</v>
      </c>
      <c r="DT134" s="19">
        <v>0</v>
      </c>
      <c r="DU134" s="19">
        <v>0</v>
      </c>
      <c r="DV134" s="19">
        <v>0</v>
      </c>
      <c r="DW134" s="19">
        <v>0</v>
      </c>
      <c r="DX134" s="19">
        <v>0</v>
      </c>
      <c r="DY134" s="19">
        <v>0</v>
      </c>
      <c r="DZ134" s="19">
        <v>0</v>
      </c>
      <c r="EA134" s="19">
        <v>0</v>
      </c>
      <c r="EB134" s="19">
        <v>0</v>
      </c>
      <c r="EC134" s="19">
        <v>0</v>
      </c>
      <c r="ED134" s="19">
        <v>0</v>
      </c>
      <c r="EE134" s="19">
        <v>0</v>
      </c>
      <c r="EF134" s="19">
        <v>0</v>
      </c>
      <c r="EG134" s="19">
        <v>0</v>
      </c>
      <c r="EH134" s="19">
        <v>0</v>
      </c>
      <c r="EM134" s="25" t="s">
        <v>712</v>
      </c>
      <c r="EN134" s="19">
        <v>2</v>
      </c>
      <c r="EO134" s="20">
        <v>0</v>
      </c>
      <c r="EP134" s="19">
        <v>0</v>
      </c>
      <c r="EQ134" s="19">
        <v>0</v>
      </c>
      <c r="ER134" s="19">
        <v>0</v>
      </c>
      <c r="EV134" s="19">
        <v>1</v>
      </c>
      <c r="EW134" s="19">
        <v>0</v>
      </c>
      <c r="EX134" s="19">
        <v>0</v>
      </c>
      <c r="EY134" s="19">
        <v>0</v>
      </c>
      <c r="EZ134" s="19">
        <v>0</v>
      </c>
      <c r="FA134" s="19">
        <v>0</v>
      </c>
      <c r="FB134" s="19">
        <v>0</v>
      </c>
      <c r="FC134" s="19">
        <v>0</v>
      </c>
      <c r="FD134" s="19">
        <v>0</v>
      </c>
      <c r="FE134" s="19">
        <v>0</v>
      </c>
      <c r="FF134" s="19">
        <v>0</v>
      </c>
      <c r="FG134" s="19">
        <v>0</v>
      </c>
      <c r="FH134" s="19">
        <v>0</v>
      </c>
      <c r="FI134" s="19">
        <v>0</v>
      </c>
      <c r="FJ134" s="19">
        <v>1</v>
      </c>
      <c r="FK134" s="19">
        <v>0</v>
      </c>
      <c r="FO134" s="19">
        <v>0</v>
      </c>
      <c r="FR134" s="19">
        <v>0</v>
      </c>
      <c r="FT134" s="25" t="s">
        <v>542</v>
      </c>
      <c r="FU134" s="19">
        <v>2</v>
      </c>
      <c r="FV134" s="20">
        <v>1</v>
      </c>
      <c r="GB134" s="19">
        <v>1</v>
      </c>
      <c r="GC134" s="19">
        <v>1</v>
      </c>
      <c r="GD134" s="19">
        <v>0</v>
      </c>
      <c r="GE134" s="19">
        <v>1</v>
      </c>
      <c r="GF134" s="19">
        <v>1</v>
      </c>
      <c r="GG134" s="19">
        <v>1</v>
      </c>
      <c r="GH134" s="19">
        <v>1</v>
      </c>
      <c r="GI134" s="19">
        <v>0</v>
      </c>
      <c r="GJ134" s="19">
        <v>0</v>
      </c>
      <c r="GK134" s="19">
        <v>1</v>
      </c>
      <c r="GL134" s="19">
        <v>0</v>
      </c>
      <c r="GM134" s="19">
        <v>0</v>
      </c>
      <c r="GN134" s="19">
        <v>0</v>
      </c>
      <c r="GO134" s="19">
        <v>0</v>
      </c>
      <c r="GP134" s="19">
        <v>0</v>
      </c>
      <c r="GQ134" s="19">
        <v>0</v>
      </c>
      <c r="GR134" s="19">
        <v>0</v>
      </c>
      <c r="GS134" s="19">
        <v>0</v>
      </c>
      <c r="GT134" s="19">
        <v>0</v>
      </c>
      <c r="GU134" s="19">
        <v>1</v>
      </c>
      <c r="GV134" s="19">
        <v>5</v>
      </c>
      <c r="GW134" s="19">
        <v>0</v>
      </c>
      <c r="GX134" s="19">
        <v>0</v>
      </c>
      <c r="GY134" s="19" t="s">
        <v>543</v>
      </c>
      <c r="GZ134" s="25" t="s">
        <v>544</v>
      </c>
      <c r="HA134" s="19">
        <v>0</v>
      </c>
      <c r="HC134" s="19">
        <v>2</v>
      </c>
      <c r="HD134" s="20" t="b">
        <f t="shared" si="174"/>
        <v>1</v>
      </c>
      <c r="HE134" s="21" t="b">
        <f t="shared" si="175"/>
        <v>0</v>
      </c>
      <c r="HF134" s="21" t="b">
        <f t="shared" si="177"/>
        <v>1</v>
      </c>
      <c r="HG134" s="19" t="b">
        <f t="shared" si="178"/>
        <v>0</v>
      </c>
      <c r="HH134" s="20" t="b">
        <f t="shared" si="179"/>
        <v>0</v>
      </c>
      <c r="HI134" s="19" t="b">
        <f t="shared" si="180"/>
        <v>0</v>
      </c>
      <c r="HJ134" s="19" t="b">
        <f t="shared" si="181"/>
        <v>0</v>
      </c>
      <c r="HK134" s="19" t="b">
        <f t="shared" si="182"/>
        <v>0</v>
      </c>
      <c r="HL134" s="20" t="b">
        <f t="shared" si="183"/>
        <v>0</v>
      </c>
      <c r="HM134" s="19" t="b">
        <f t="shared" si="184"/>
        <v>0</v>
      </c>
      <c r="HN134" s="19" t="b">
        <f t="shared" si="185"/>
        <v>0</v>
      </c>
      <c r="HO134" s="19" t="b">
        <f t="shared" si="186"/>
        <v>0</v>
      </c>
      <c r="HP134" s="19" t="b">
        <f t="shared" si="187"/>
        <v>0</v>
      </c>
      <c r="HQ134" s="19" t="b">
        <f t="shared" si="188"/>
        <v>0</v>
      </c>
      <c r="HR134" s="19" t="b">
        <f t="shared" si="189"/>
        <v>0</v>
      </c>
      <c r="HS134" s="20" t="b">
        <f t="shared" si="190"/>
        <v>1</v>
      </c>
      <c r="HT134" s="19" t="b">
        <f t="shared" si="191"/>
        <v>0</v>
      </c>
      <c r="HU134" s="19" t="b">
        <f t="shared" si="192"/>
        <v>0</v>
      </c>
      <c r="HV134" s="19" t="b">
        <f t="shared" si="193"/>
        <v>1</v>
      </c>
      <c r="HW134" s="19" t="b">
        <f t="shared" si="194"/>
        <v>1</v>
      </c>
      <c r="HX134" s="19" t="b">
        <f t="shared" si="195"/>
        <v>0</v>
      </c>
      <c r="HY134" s="19" t="b">
        <f t="shared" si="196"/>
        <v>1</v>
      </c>
      <c r="HZ134" s="19" t="b">
        <f t="shared" si="197"/>
        <v>1</v>
      </c>
      <c r="IA134" s="20" t="b">
        <f t="shared" si="198"/>
        <v>0</v>
      </c>
      <c r="IB134" s="21" t="b">
        <f t="shared" si="199"/>
        <v>1</v>
      </c>
      <c r="IC134" s="19" t="b">
        <f t="shared" si="200"/>
        <v>1</v>
      </c>
      <c r="ID134" s="19" t="b">
        <f t="shared" si="201"/>
        <v>0</v>
      </c>
      <c r="IE134" s="19" t="b">
        <f t="shared" si="202"/>
        <v>0</v>
      </c>
      <c r="IF134" s="19" t="b">
        <f t="shared" si="203"/>
        <v>0</v>
      </c>
      <c r="IG134" s="19" t="b">
        <f t="shared" si="135"/>
        <v>1</v>
      </c>
      <c r="IH134" s="20">
        <f t="shared" si="204"/>
        <v>0</v>
      </c>
      <c r="II134" s="19">
        <f t="shared" si="205"/>
        <v>0</v>
      </c>
      <c r="IJ134" s="19">
        <f t="shared" si="206"/>
        <v>0</v>
      </c>
      <c r="IK134" s="19">
        <f t="shared" si="207"/>
        <v>0</v>
      </c>
      <c r="IL134" s="19">
        <f t="shared" si="208"/>
        <v>0</v>
      </c>
      <c r="IM134" s="19">
        <f t="shared" si="209"/>
        <v>0</v>
      </c>
      <c r="IN134" s="19">
        <f t="shared" si="210"/>
        <v>0</v>
      </c>
      <c r="IO134" s="19">
        <f t="shared" si="211"/>
        <v>0</v>
      </c>
      <c r="IP134" s="19">
        <f t="shared" si="212"/>
        <v>0</v>
      </c>
      <c r="IQ134" s="19">
        <f t="shared" si="213"/>
        <v>0</v>
      </c>
      <c r="IR134" s="19">
        <f t="shared" si="214"/>
        <v>0</v>
      </c>
      <c r="IS134" s="19">
        <f t="shared" si="215"/>
        <v>0</v>
      </c>
      <c r="IT134" s="19">
        <f t="shared" si="216"/>
        <v>0</v>
      </c>
      <c r="IU134" s="19">
        <f t="shared" si="217"/>
        <v>0</v>
      </c>
      <c r="IV134" s="19">
        <f t="shared" si="218"/>
        <v>0</v>
      </c>
      <c r="IW134" s="19">
        <f t="shared" si="219"/>
        <v>16</v>
      </c>
      <c r="IX134" s="19">
        <f t="shared" si="221"/>
        <v>16</v>
      </c>
      <c r="IY134" s="22">
        <f t="shared" si="220"/>
        <v>7.43801652892562E-2</v>
      </c>
    </row>
    <row r="135" spans="1:259" x14ac:dyDescent="0.25">
      <c r="A135" s="18" t="b">
        <f t="shared" si="176"/>
        <v>1</v>
      </c>
      <c r="B135" s="19" t="s">
        <v>830</v>
      </c>
      <c r="C135" s="20" t="s">
        <v>922</v>
      </c>
      <c r="G135" s="19">
        <v>1986.5</v>
      </c>
      <c r="H135" s="19">
        <v>10</v>
      </c>
      <c r="I135" s="19">
        <v>0</v>
      </c>
      <c r="J135" s="19">
        <v>0</v>
      </c>
      <c r="K135" s="19">
        <v>0</v>
      </c>
      <c r="L135" s="19">
        <v>0</v>
      </c>
      <c r="M135" s="19">
        <v>0</v>
      </c>
      <c r="N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M135" s="19">
        <v>0</v>
      </c>
      <c r="AN135" s="19">
        <v>0</v>
      </c>
      <c r="AO135" s="19">
        <v>0</v>
      </c>
      <c r="AP135" s="19">
        <v>0</v>
      </c>
      <c r="AQ135" s="19">
        <v>0</v>
      </c>
      <c r="AR135" s="19">
        <v>0</v>
      </c>
      <c r="AS135" s="19">
        <v>0</v>
      </c>
      <c r="AT135" s="19">
        <v>0</v>
      </c>
      <c r="AU135" s="19">
        <v>0</v>
      </c>
      <c r="AV135" s="19">
        <v>0</v>
      </c>
      <c r="AW135" s="19">
        <v>0</v>
      </c>
      <c r="AX135" s="19">
        <v>0</v>
      </c>
      <c r="AY135" s="19">
        <v>0</v>
      </c>
      <c r="AZ135" s="19">
        <v>0</v>
      </c>
      <c r="BA135" s="19">
        <v>0</v>
      </c>
      <c r="BB135" s="19">
        <v>0</v>
      </c>
      <c r="BC135" s="19">
        <v>0</v>
      </c>
      <c r="BD135" s="19">
        <v>0</v>
      </c>
      <c r="BE135" s="19">
        <v>0</v>
      </c>
      <c r="BF135" s="19">
        <v>0</v>
      </c>
      <c r="BH135" s="19">
        <v>1</v>
      </c>
      <c r="BI135" s="19">
        <v>7</v>
      </c>
      <c r="BJ135" s="19">
        <v>1</v>
      </c>
      <c r="BK135" s="25" t="s">
        <v>35</v>
      </c>
      <c r="BL135" s="19">
        <v>2</v>
      </c>
      <c r="BM135" s="20">
        <v>1</v>
      </c>
      <c r="BN135" s="19">
        <v>1</v>
      </c>
      <c r="BO135" s="19">
        <v>1</v>
      </c>
      <c r="BP135" s="19">
        <v>0</v>
      </c>
      <c r="BQ135" s="19">
        <v>0</v>
      </c>
      <c r="BR135" s="19">
        <v>11</v>
      </c>
      <c r="BS135" s="19">
        <v>2</v>
      </c>
      <c r="BT135" s="19">
        <v>1</v>
      </c>
      <c r="BU135" s="19">
        <v>3</v>
      </c>
      <c r="BV135" s="19">
        <v>0</v>
      </c>
      <c r="BW135" s="19">
        <v>0</v>
      </c>
      <c r="BX135" s="19">
        <v>0</v>
      </c>
      <c r="BY135" s="19">
        <v>0</v>
      </c>
      <c r="BZ135" s="19">
        <v>0</v>
      </c>
      <c r="CA135" s="19">
        <v>1</v>
      </c>
      <c r="CB135" s="19">
        <v>0</v>
      </c>
      <c r="CC135" s="25" t="s">
        <v>35</v>
      </c>
      <c r="CD135" s="19">
        <v>2</v>
      </c>
      <c r="CE135" s="20">
        <v>0</v>
      </c>
      <c r="CR135" s="19">
        <v>0</v>
      </c>
      <c r="CS135" s="19">
        <v>0</v>
      </c>
      <c r="CT135" s="19">
        <v>0</v>
      </c>
      <c r="CU135" s="19">
        <v>0</v>
      </c>
      <c r="CV135" s="19">
        <v>0</v>
      </c>
      <c r="CW135" s="19">
        <v>0</v>
      </c>
      <c r="CX135" s="19">
        <v>0</v>
      </c>
      <c r="CY135" s="19">
        <v>0</v>
      </c>
      <c r="CZ135" s="19">
        <v>0</v>
      </c>
      <c r="DA135" s="19">
        <v>0</v>
      </c>
      <c r="DB135" s="19">
        <v>0</v>
      </c>
      <c r="DC135" s="19">
        <v>0</v>
      </c>
      <c r="DD135" s="19">
        <v>0</v>
      </c>
      <c r="DE135" s="19">
        <v>0</v>
      </c>
      <c r="DF135" s="19">
        <v>0</v>
      </c>
      <c r="DG135" s="19">
        <v>0</v>
      </c>
      <c r="DH135" s="19">
        <v>0</v>
      </c>
      <c r="DI135" s="19">
        <v>0</v>
      </c>
      <c r="DP135" s="19">
        <v>0</v>
      </c>
      <c r="DQ135" s="19">
        <v>0</v>
      </c>
      <c r="DR135" s="19">
        <v>0</v>
      </c>
      <c r="DS135" s="19">
        <v>0</v>
      </c>
      <c r="DT135" s="19">
        <v>0</v>
      </c>
      <c r="DU135" s="19">
        <v>0</v>
      </c>
      <c r="DV135" s="19">
        <v>0</v>
      </c>
      <c r="DW135" s="19">
        <v>0</v>
      </c>
      <c r="DX135" s="19">
        <v>0</v>
      </c>
      <c r="DY135" s="19">
        <v>0</v>
      </c>
      <c r="DZ135" s="19">
        <v>0</v>
      </c>
      <c r="EA135" s="19">
        <v>0</v>
      </c>
      <c r="EB135" s="19">
        <v>0</v>
      </c>
      <c r="EC135" s="19">
        <v>0</v>
      </c>
      <c r="ED135" s="19">
        <v>0</v>
      </c>
      <c r="EE135" s="19">
        <v>0</v>
      </c>
      <c r="EF135" s="19">
        <v>0</v>
      </c>
      <c r="EG135" s="19">
        <v>0</v>
      </c>
      <c r="EH135" s="19">
        <v>0</v>
      </c>
      <c r="EM135" s="25" t="s">
        <v>35</v>
      </c>
      <c r="EN135" s="19">
        <v>2</v>
      </c>
      <c r="EO135" s="20">
        <v>0</v>
      </c>
      <c r="EP135" s="19">
        <v>0</v>
      </c>
      <c r="EQ135" s="19">
        <v>1</v>
      </c>
      <c r="ER135" s="19">
        <v>1</v>
      </c>
      <c r="ES135" s="19">
        <v>1</v>
      </c>
      <c r="EV135" s="19">
        <v>0</v>
      </c>
      <c r="EW135" s="19">
        <v>0</v>
      </c>
      <c r="EX135" s="19">
        <v>0</v>
      </c>
      <c r="EY135" s="19">
        <v>0</v>
      </c>
      <c r="EZ135" s="19">
        <v>0</v>
      </c>
      <c r="FA135" s="19">
        <v>0</v>
      </c>
      <c r="FB135" s="19">
        <v>0</v>
      </c>
      <c r="FC135" s="19">
        <v>0</v>
      </c>
      <c r="FD135" s="19">
        <v>0</v>
      </c>
      <c r="FE135" s="19">
        <v>0</v>
      </c>
      <c r="FF135" s="19">
        <v>1</v>
      </c>
      <c r="FG135" s="19">
        <v>1</v>
      </c>
      <c r="FH135" s="19">
        <v>0</v>
      </c>
      <c r="FI135" s="19">
        <v>0</v>
      </c>
      <c r="FJ135" s="19">
        <v>0</v>
      </c>
      <c r="FK135" s="19">
        <v>0</v>
      </c>
      <c r="FO135" s="19">
        <v>0</v>
      </c>
      <c r="FR135" s="19">
        <v>0</v>
      </c>
      <c r="FT135" s="25" t="s">
        <v>35</v>
      </c>
      <c r="FU135" s="19">
        <v>2</v>
      </c>
      <c r="FV135" s="20">
        <v>1</v>
      </c>
      <c r="GB135" s="19">
        <v>1</v>
      </c>
      <c r="GC135" s="19">
        <v>0</v>
      </c>
      <c r="GD135" s="19">
        <v>0</v>
      </c>
      <c r="GE135" s="19">
        <v>1</v>
      </c>
      <c r="GF135" s="19">
        <v>1</v>
      </c>
      <c r="GG135" s="19">
        <v>1</v>
      </c>
      <c r="GH135" s="19">
        <v>1</v>
      </c>
      <c r="GI135" s="19">
        <v>0</v>
      </c>
      <c r="GJ135" s="19">
        <v>0</v>
      </c>
      <c r="GK135" s="19">
        <v>0</v>
      </c>
      <c r="GL135" s="19">
        <v>0</v>
      </c>
      <c r="GM135" s="19">
        <v>0</v>
      </c>
      <c r="GN135" s="19">
        <v>0</v>
      </c>
      <c r="GO135" s="19">
        <v>0</v>
      </c>
      <c r="GP135" s="19">
        <v>0</v>
      </c>
      <c r="GQ135" s="19">
        <v>0</v>
      </c>
      <c r="GR135" s="19">
        <v>0</v>
      </c>
      <c r="GS135" s="19">
        <v>0</v>
      </c>
      <c r="GT135" s="19">
        <v>0</v>
      </c>
      <c r="GU135" s="19">
        <v>1</v>
      </c>
      <c r="GV135" s="19">
        <v>5</v>
      </c>
      <c r="GW135" s="19">
        <v>0</v>
      </c>
      <c r="GX135" s="19">
        <v>0</v>
      </c>
      <c r="GY135" s="19">
        <v>2</v>
      </c>
      <c r="GZ135" s="25" t="s">
        <v>35</v>
      </c>
      <c r="HA135" s="19">
        <v>0</v>
      </c>
      <c r="HC135" s="19">
        <v>2</v>
      </c>
      <c r="HD135" s="20" t="b">
        <f t="shared" si="174"/>
        <v>1</v>
      </c>
      <c r="HE135" s="21" t="b">
        <f t="shared" si="175"/>
        <v>0</v>
      </c>
      <c r="HF135" s="21" t="b">
        <f t="shared" si="177"/>
        <v>1</v>
      </c>
      <c r="HG135" s="19" t="b">
        <f t="shared" si="178"/>
        <v>1</v>
      </c>
      <c r="HH135" s="20" t="b">
        <f t="shared" si="179"/>
        <v>0</v>
      </c>
      <c r="HI135" s="19" t="b">
        <f t="shared" si="180"/>
        <v>0</v>
      </c>
      <c r="HJ135" s="19" t="b">
        <f t="shared" si="181"/>
        <v>0</v>
      </c>
      <c r="HK135" s="19" t="b">
        <f t="shared" si="182"/>
        <v>0</v>
      </c>
      <c r="HL135" s="20" t="b">
        <f t="shared" si="183"/>
        <v>0</v>
      </c>
      <c r="HM135" s="19" t="b">
        <f t="shared" si="184"/>
        <v>0</v>
      </c>
      <c r="HN135" s="19" t="b">
        <f t="shared" si="185"/>
        <v>0</v>
      </c>
      <c r="HO135" s="19" t="b">
        <f t="shared" si="186"/>
        <v>0</v>
      </c>
      <c r="HP135" s="19" t="b">
        <f t="shared" si="187"/>
        <v>0</v>
      </c>
      <c r="HQ135" s="19" t="b">
        <f t="shared" si="188"/>
        <v>0</v>
      </c>
      <c r="HR135" s="19" t="b">
        <f t="shared" si="189"/>
        <v>0</v>
      </c>
      <c r="HS135" s="20" t="b">
        <f t="shared" si="190"/>
        <v>1</v>
      </c>
      <c r="HT135" s="19" t="b">
        <f t="shared" si="191"/>
        <v>1</v>
      </c>
      <c r="HU135" s="19" t="b">
        <f t="shared" si="192"/>
        <v>0</v>
      </c>
      <c r="HV135" s="19" t="b">
        <f t="shared" si="193"/>
        <v>0</v>
      </c>
      <c r="HW135" s="19" t="b">
        <f t="shared" si="194"/>
        <v>0</v>
      </c>
      <c r="HX135" s="19" t="b">
        <f t="shared" si="195"/>
        <v>0</v>
      </c>
      <c r="HY135" s="19" t="b">
        <f t="shared" si="196"/>
        <v>0</v>
      </c>
      <c r="HZ135" s="19" t="b">
        <f t="shared" si="197"/>
        <v>0</v>
      </c>
      <c r="IA135" s="20" t="b">
        <f t="shared" si="198"/>
        <v>0</v>
      </c>
      <c r="IB135" s="21" t="b">
        <f t="shared" si="199"/>
        <v>0</v>
      </c>
      <c r="IC135" s="19" t="b">
        <f t="shared" si="200"/>
        <v>1</v>
      </c>
      <c r="ID135" s="19" t="b">
        <f t="shared" si="201"/>
        <v>0</v>
      </c>
      <c r="IE135" s="19" t="b">
        <f t="shared" si="202"/>
        <v>0</v>
      </c>
      <c r="IF135" s="19" t="b">
        <f t="shared" si="203"/>
        <v>0</v>
      </c>
      <c r="IG135" s="19" t="b">
        <f t="shared" si="135"/>
        <v>1</v>
      </c>
      <c r="IH135" s="20">
        <f t="shared" si="204"/>
        <v>0</v>
      </c>
      <c r="II135" s="19">
        <f t="shared" si="205"/>
        <v>0</v>
      </c>
      <c r="IJ135" s="19">
        <f t="shared" si="206"/>
        <v>0</v>
      </c>
      <c r="IK135" s="19">
        <f t="shared" si="207"/>
        <v>0</v>
      </c>
      <c r="IL135" s="19">
        <f t="shared" si="208"/>
        <v>0</v>
      </c>
      <c r="IM135" s="19">
        <f t="shared" si="209"/>
        <v>0</v>
      </c>
      <c r="IN135" s="19">
        <f t="shared" si="210"/>
        <v>0</v>
      </c>
      <c r="IO135" s="19">
        <f t="shared" si="211"/>
        <v>0</v>
      </c>
      <c r="IP135" s="19">
        <f t="shared" si="212"/>
        <v>0</v>
      </c>
      <c r="IQ135" s="19">
        <f t="shared" si="213"/>
        <v>0</v>
      </c>
      <c r="IR135" s="19">
        <f t="shared" si="214"/>
        <v>0</v>
      </c>
      <c r="IS135" s="19">
        <f t="shared" si="215"/>
        <v>0</v>
      </c>
      <c r="IT135" s="19">
        <f t="shared" si="216"/>
        <v>0</v>
      </c>
      <c r="IU135" s="19">
        <f t="shared" si="217"/>
        <v>0</v>
      </c>
      <c r="IV135" s="19">
        <f t="shared" si="218"/>
        <v>0</v>
      </c>
      <c r="IW135" s="19">
        <f t="shared" si="219"/>
        <v>16</v>
      </c>
      <c r="IX135" s="19">
        <f t="shared" si="221"/>
        <v>16</v>
      </c>
      <c r="IY135" s="22">
        <f t="shared" si="220"/>
        <v>7.43801652892562E-2</v>
      </c>
    </row>
    <row r="136" spans="1:259" x14ac:dyDescent="0.25">
      <c r="A136" s="18" t="b">
        <f t="shared" si="176"/>
        <v>1</v>
      </c>
      <c r="B136" s="19" t="s">
        <v>830</v>
      </c>
      <c r="C136" s="20" t="s">
        <v>923</v>
      </c>
      <c r="G136" s="19">
        <v>1986.4</v>
      </c>
      <c r="H136" s="19">
        <v>83</v>
      </c>
      <c r="I136" s="19">
        <v>0</v>
      </c>
      <c r="J136" s="19">
        <v>1</v>
      </c>
      <c r="K136" s="19">
        <v>1</v>
      </c>
      <c r="L136" s="19">
        <v>0</v>
      </c>
      <c r="M136" s="19">
        <v>0</v>
      </c>
      <c r="N136" s="19">
        <v>1</v>
      </c>
      <c r="O136" s="19">
        <v>1</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I136" s="19">
        <v>0</v>
      </c>
      <c r="AK136" s="19">
        <v>0</v>
      </c>
      <c r="AL136" s="25" t="s">
        <v>47</v>
      </c>
      <c r="AN136" s="19">
        <v>0</v>
      </c>
      <c r="AO136" s="19">
        <v>0</v>
      </c>
      <c r="AP136" s="19">
        <v>0</v>
      </c>
      <c r="AQ136" s="19">
        <v>0</v>
      </c>
      <c r="AR136" s="19">
        <v>0</v>
      </c>
      <c r="AS136" s="19">
        <v>0</v>
      </c>
      <c r="AT136" s="19">
        <v>0</v>
      </c>
      <c r="AU136" s="19">
        <v>0</v>
      </c>
      <c r="AV136" s="19">
        <v>0</v>
      </c>
      <c r="AW136" s="19">
        <v>0</v>
      </c>
      <c r="AX136" s="19">
        <v>0</v>
      </c>
      <c r="AY136" s="19">
        <v>0</v>
      </c>
      <c r="AZ136" s="19">
        <v>0</v>
      </c>
      <c r="BA136" s="19">
        <v>0</v>
      </c>
      <c r="BB136" s="19">
        <v>0</v>
      </c>
      <c r="BC136" s="19">
        <v>0</v>
      </c>
      <c r="BD136" s="19">
        <v>0</v>
      </c>
      <c r="BE136" s="19">
        <v>0</v>
      </c>
      <c r="BF136" s="19">
        <v>0</v>
      </c>
      <c r="BL136" s="19">
        <v>2</v>
      </c>
      <c r="BM136" s="20">
        <v>1</v>
      </c>
      <c r="BN136" s="19">
        <v>1</v>
      </c>
      <c r="BO136" s="19">
        <v>1</v>
      </c>
      <c r="BP136" s="19">
        <v>0</v>
      </c>
      <c r="BQ136" s="19">
        <v>0</v>
      </c>
      <c r="BR136" s="19">
        <v>20</v>
      </c>
      <c r="BS136" s="19">
        <v>1</v>
      </c>
      <c r="BT136" s="19">
        <v>2</v>
      </c>
      <c r="BU136" s="19">
        <v>2</v>
      </c>
      <c r="BV136" s="19">
        <v>0</v>
      </c>
      <c r="BW136" s="19">
        <v>0</v>
      </c>
      <c r="BX136" s="19">
        <v>0</v>
      </c>
      <c r="BY136" s="19">
        <v>0</v>
      </c>
      <c r="BZ136" s="19">
        <v>0</v>
      </c>
      <c r="CA136" s="19">
        <v>0</v>
      </c>
      <c r="CB136" s="19">
        <v>0</v>
      </c>
      <c r="CC136" s="25" t="s">
        <v>47</v>
      </c>
      <c r="CD136" s="19">
        <v>2</v>
      </c>
      <c r="CE136" s="20">
        <v>1</v>
      </c>
      <c r="CI136" s="19">
        <v>1986.9</v>
      </c>
      <c r="CJ136" s="19">
        <v>30</v>
      </c>
      <c r="CK136" s="19">
        <v>0</v>
      </c>
      <c r="CL136" s="19">
        <v>1</v>
      </c>
      <c r="CM136" s="19">
        <v>1</v>
      </c>
      <c r="CN136" s="19">
        <v>0</v>
      </c>
      <c r="CO136" s="19">
        <v>0</v>
      </c>
      <c r="CP136" s="19">
        <v>1</v>
      </c>
      <c r="CQ136" s="19">
        <v>0</v>
      </c>
      <c r="CR136" s="19">
        <v>1</v>
      </c>
      <c r="CS136" s="19">
        <v>0</v>
      </c>
      <c r="CT136" s="19">
        <v>0</v>
      </c>
      <c r="CU136" s="19">
        <v>0</v>
      </c>
      <c r="CV136" s="19">
        <v>0</v>
      </c>
      <c r="CW136" s="19">
        <v>0</v>
      </c>
      <c r="CX136" s="19">
        <v>0</v>
      </c>
      <c r="CY136" s="19">
        <v>0</v>
      </c>
      <c r="CZ136" s="19">
        <v>0</v>
      </c>
      <c r="DA136" s="19">
        <v>0</v>
      </c>
      <c r="DB136" s="19">
        <v>0</v>
      </c>
      <c r="DC136" s="19">
        <v>0</v>
      </c>
      <c r="DD136" s="19">
        <v>0</v>
      </c>
      <c r="DE136" s="19">
        <v>0</v>
      </c>
      <c r="DF136" s="19">
        <v>0</v>
      </c>
      <c r="DG136" s="19">
        <v>0</v>
      </c>
      <c r="DH136" s="19">
        <v>0</v>
      </c>
      <c r="DI136" s="19">
        <v>0</v>
      </c>
      <c r="DK136" s="19">
        <v>1</v>
      </c>
      <c r="DL136" s="19">
        <v>36</v>
      </c>
      <c r="DM136" s="19">
        <v>1</v>
      </c>
      <c r="DN136" s="25" t="s">
        <v>47</v>
      </c>
      <c r="DP136" s="19">
        <v>0</v>
      </c>
      <c r="DQ136" s="19">
        <v>0</v>
      </c>
      <c r="DR136" s="19">
        <v>0</v>
      </c>
      <c r="DS136" s="19">
        <v>0</v>
      </c>
      <c r="DT136" s="19">
        <v>0</v>
      </c>
      <c r="DU136" s="19">
        <v>0</v>
      </c>
      <c r="DV136" s="19">
        <v>0</v>
      </c>
      <c r="DW136" s="19">
        <v>0</v>
      </c>
      <c r="DX136" s="19">
        <v>0</v>
      </c>
      <c r="DY136" s="19">
        <v>0</v>
      </c>
      <c r="DZ136" s="19">
        <v>0</v>
      </c>
      <c r="EA136" s="19">
        <v>0</v>
      </c>
      <c r="EB136" s="19">
        <v>0</v>
      </c>
      <c r="EC136" s="19">
        <v>0</v>
      </c>
      <c r="ED136" s="19">
        <v>0</v>
      </c>
      <c r="EE136" s="19">
        <v>0</v>
      </c>
      <c r="EF136" s="19">
        <v>0</v>
      </c>
      <c r="EG136" s="19">
        <v>0</v>
      </c>
      <c r="EH136" s="19">
        <v>0</v>
      </c>
      <c r="EN136" s="19">
        <v>2</v>
      </c>
      <c r="EO136" s="20">
        <v>1</v>
      </c>
      <c r="EP136" s="19">
        <v>1</v>
      </c>
      <c r="EQ136" s="19">
        <v>0</v>
      </c>
      <c r="ER136" s="19">
        <v>0</v>
      </c>
      <c r="EV136" s="19">
        <v>1</v>
      </c>
      <c r="EW136" s="19">
        <v>1</v>
      </c>
      <c r="EX136" s="19">
        <v>0</v>
      </c>
      <c r="EY136" s="19">
        <v>0</v>
      </c>
      <c r="EZ136" s="19">
        <v>0</v>
      </c>
      <c r="FA136" s="19">
        <v>0</v>
      </c>
      <c r="FB136" s="19">
        <v>0</v>
      </c>
      <c r="FC136" s="19">
        <v>0</v>
      </c>
      <c r="FD136" s="19">
        <v>0</v>
      </c>
      <c r="FE136" s="19">
        <v>0</v>
      </c>
      <c r="FF136" s="19">
        <v>0</v>
      </c>
      <c r="FG136" s="19">
        <v>0</v>
      </c>
      <c r="FH136" s="19">
        <v>0</v>
      </c>
      <c r="FI136" s="19">
        <v>0</v>
      </c>
      <c r="FJ136" s="19">
        <v>0</v>
      </c>
      <c r="FK136" s="19">
        <v>0</v>
      </c>
      <c r="FO136" s="19">
        <v>0</v>
      </c>
      <c r="FR136" s="19">
        <v>0</v>
      </c>
      <c r="FT136" s="25" t="s">
        <v>143</v>
      </c>
      <c r="FU136" s="19">
        <v>2</v>
      </c>
      <c r="FV136" s="20">
        <v>1</v>
      </c>
      <c r="GB136" s="19">
        <v>1</v>
      </c>
      <c r="GC136" s="19">
        <v>0</v>
      </c>
      <c r="GD136" s="19">
        <v>1</v>
      </c>
      <c r="GE136" s="19">
        <v>1</v>
      </c>
      <c r="GF136" s="19">
        <v>0</v>
      </c>
      <c r="GG136" s="19">
        <v>1</v>
      </c>
      <c r="GH136" s="19">
        <v>1</v>
      </c>
      <c r="GI136" s="19">
        <v>1</v>
      </c>
      <c r="GJ136" s="19">
        <v>0</v>
      </c>
      <c r="GK136" s="19">
        <v>0</v>
      </c>
      <c r="GL136" s="19">
        <v>0</v>
      </c>
      <c r="GM136" s="19">
        <v>0</v>
      </c>
      <c r="GN136" s="19">
        <v>0</v>
      </c>
      <c r="GO136" s="19">
        <v>0</v>
      </c>
      <c r="GP136" s="19">
        <v>0</v>
      </c>
      <c r="GQ136" s="19">
        <v>0</v>
      </c>
      <c r="GR136" s="19">
        <v>0</v>
      </c>
      <c r="GS136" s="19">
        <v>0</v>
      </c>
      <c r="GT136" s="19">
        <v>0</v>
      </c>
      <c r="GU136" s="19">
        <v>1</v>
      </c>
      <c r="GV136" s="19">
        <v>5</v>
      </c>
      <c r="GW136" s="19">
        <v>1</v>
      </c>
      <c r="GX136" s="19">
        <v>1</v>
      </c>
      <c r="GY136" s="19">
        <v>2</v>
      </c>
      <c r="GZ136" s="25" t="s">
        <v>545</v>
      </c>
      <c r="HA136" s="19">
        <v>0</v>
      </c>
      <c r="HC136" s="19">
        <v>2</v>
      </c>
      <c r="HD136" s="20" t="b">
        <f t="shared" si="174"/>
        <v>1</v>
      </c>
      <c r="HE136" s="21" t="b">
        <f t="shared" si="175"/>
        <v>0</v>
      </c>
      <c r="HF136" s="21" t="b">
        <f t="shared" si="177"/>
        <v>1</v>
      </c>
      <c r="HG136" s="19" t="b">
        <f t="shared" si="178"/>
        <v>1</v>
      </c>
      <c r="HH136" s="20" t="b">
        <f t="shared" si="179"/>
        <v>1</v>
      </c>
      <c r="HI136" s="19" t="b">
        <f t="shared" si="180"/>
        <v>1</v>
      </c>
      <c r="HJ136" s="19" t="b">
        <f t="shared" si="181"/>
        <v>0</v>
      </c>
      <c r="HK136" s="19" t="b">
        <f t="shared" si="182"/>
        <v>0</v>
      </c>
      <c r="HL136" s="20" t="b">
        <f t="shared" si="183"/>
        <v>1</v>
      </c>
      <c r="HM136" s="19" t="b">
        <f t="shared" si="184"/>
        <v>0</v>
      </c>
      <c r="HN136" s="19" t="b">
        <f t="shared" si="185"/>
        <v>1</v>
      </c>
      <c r="HO136" s="19" t="b">
        <f t="shared" si="186"/>
        <v>0</v>
      </c>
      <c r="HP136" s="19" t="b">
        <f t="shared" si="187"/>
        <v>1</v>
      </c>
      <c r="HQ136" s="19" t="b">
        <f t="shared" si="188"/>
        <v>0</v>
      </c>
      <c r="HR136" s="19" t="b">
        <f t="shared" si="189"/>
        <v>1</v>
      </c>
      <c r="HS136" s="20" t="b">
        <f t="shared" si="190"/>
        <v>0</v>
      </c>
      <c r="HT136" s="19" t="b">
        <f t="shared" si="191"/>
        <v>0</v>
      </c>
      <c r="HU136" s="19" t="b">
        <f t="shared" si="192"/>
        <v>0</v>
      </c>
      <c r="HV136" s="19" t="b">
        <f t="shared" si="193"/>
        <v>0</v>
      </c>
      <c r="HW136" s="19" t="b">
        <f t="shared" si="194"/>
        <v>0</v>
      </c>
      <c r="HX136" s="19" t="b">
        <f t="shared" si="195"/>
        <v>0</v>
      </c>
      <c r="HY136" s="19" t="b">
        <f t="shared" si="196"/>
        <v>0</v>
      </c>
      <c r="HZ136" s="19" t="b">
        <f t="shared" si="197"/>
        <v>0</v>
      </c>
      <c r="IA136" s="20" t="b">
        <f t="shared" si="198"/>
        <v>0</v>
      </c>
      <c r="IB136" s="21" t="b">
        <f t="shared" si="199"/>
        <v>1</v>
      </c>
      <c r="IC136" s="19" t="b">
        <f t="shared" si="200"/>
        <v>1</v>
      </c>
      <c r="ID136" s="19" t="b">
        <f t="shared" si="201"/>
        <v>0</v>
      </c>
      <c r="IE136" s="19" t="b">
        <f t="shared" si="202"/>
        <v>0</v>
      </c>
      <c r="IF136" s="19" t="b">
        <f t="shared" si="203"/>
        <v>0</v>
      </c>
      <c r="IG136" s="19" t="b">
        <f t="shared" si="135"/>
        <v>1</v>
      </c>
      <c r="IH136" s="20">
        <f t="shared" si="204"/>
        <v>0</v>
      </c>
      <c r="II136" s="19">
        <f t="shared" si="205"/>
        <v>0</v>
      </c>
      <c r="IJ136" s="19">
        <f t="shared" si="206"/>
        <v>0</v>
      </c>
      <c r="IK136" s="19">
        <f t="shared" si="207"/>
        <v>4</v>
      </c>
      <c r="IL136" s="19">
        <f t="shared" si="208"/>
        <v>0</v>
      </c>
      <c r="IM136" s="19">
        <f t="shared" si="209"/>
        <v>0</v>
      </c>
      <c r="IN136" s="19">
        <f t="shared" si="210"/>
        <v>0</v>
      </c>
      <c r="IO136" s="19">
        <f t="shared" si="211"/>
        <v>0</v>
      </c>
      <c r="IP136" s="19">
        <f t="shared" si="212"/>
        <v>0</v>
      </c>
      <c r="IQ136" s="19">
        <f t="shared" si="213"/>
        <v>0</v>
      </c>
      <c r="IR136" s="19">
        <f t="shared" si="214"/>
        <v>0</v>
      </c>
      <c r="IS136" s="19">
        <f t="shared" si="215"/>
        <v>0</v>
      </c>
      <c r="IT136" s="19">
        <f t="shared" si="216"/>
        <v>0</v>
      </c>
      <c r="IU136" s="19">
        <f t="shared" si="217"/>
        <v>0</v>
      </c>
      <c r="IV136" s="19">
        <f t="shared" si="218"/>
        <v>0</v>
      </c>
      <c r="IW136" s="19">
        <f t="shared" si="219"/>
        <v>0</v>
      </c>
      <c r="IX136" s="19">
        <f t="shared" si="221"/>
        <v>4</v>
      </c>
      <c r="IY136" s="22">
        <f t="shared" si="220"/>
        <v>0.83333333333333337</v>
      </c>
    </row>
    <row r="137" spans="1:259" x14ac:dyDescent="0.25">
      <c r="A137" s="18" t="b">
        <f t="shared" si="176"/>
        <v>1</v>
      </c>
      <c r="B137" s="19" t="s">
        <v>830</v>
      </c>
      <c r="C137" s="20" t="s">
        <v>924</v>
      </c>
      <c r="G137" s="19">
        <v>1986.5</v>
      </c>
      <c r="H137" s="19">
        <v>0.75</v>
      </c>
      <c r="I137" s="19">
        <v>1</v>
      </c>
      <c r="J137" s="19">
        <v>0</v>
      </c>
      <c r="K137" s="19">
        <v>0</v>
      </c>
      <c r="L137" s="19">
        <v>1</v>
      </c>
      <c r="M137" s="19">
        <v>0</v>
      </c>
      <c r="N137" s="19">
        <v>1</v>
      </c>
      <c r="O137" s="19">
        <v>1</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I137" s="19">
        <v>1</v>
      </c>
      <c r="AJ137" s="19">
        <v>0.66</v>
      </c>
      <c r="AK137" s="19">
        <v>1</v>
      </c>
      <c r="AL137" s="25" t="s">
        <v>47</v>
      </c>
      <c r="AN137" s="19">
        <v>0</v>
      </c>
      <c r="AO137" s="19">
        <v>0</v>
      </c>
      <c r="AP137" s="19">
        <v>0</v>
      </c>
      <c r="AQ137" s="19">
        <v>0</v>
      </c>
      <c r="AR137" s="19">
        <v>0</v>
      </c>
      <c r="AS137" s="19">
        <v>0</v>
      </c>
      <c r="AT137" s="19">
        <v>0</v>
      </c>
      <c r="AU137" s="19">
        <v>0</v>
      </c>
      <c r="AV137" s="19">
        <v>0</v>
      </c>
      <c r="AW137" s="19">
        <v>0</v>
      </c>
      <c r="AX137" s="19">
        <v>0</v>
      </c>
      <c r="AY137" s="19">
        <v>0</v>
      </c>
      <c r="AZ137" s="19">
        <v>0</v>
      </c>
      <c r="BA137" s="19">
        <v>0</v>
      </c>
      <c r="BB137" s="19">
        <v>0</v>
      </c>
      <c r="BC137" s="19">
        <v>0</v>
      </c>
      <c r="BD137" s="19">
        <v>0</v>
      </c>
      <c r="BE137" s="19">
        <v>0</v>
      </c>
      <c r="BF137" s="19">
        <v>0</v>
      </c>
      <c r="BL137" s="19">
        <v>2</v>
      </c>
      <c r="BM137" s="20">
        <v>1</v>
      </c>
      <c r="BN137" s="19">
        <v>1</v>
      </c>
      <c r="BO137" s="19">
        <v>1</v>
      </c>
      <c r="BP137" s="19">
        <v>0</v>
      </c>
      <c r="BQ137" s="19">
        <v>0</v>
      </c>
      <c r="BR137" s="19">
        <v>3</v>
      </c>
      <c r="BS137" s="19">
        <v>1</v>
      </c>
      <c r="BT137" s="19">
        <v>2</v>
      </c>
      <c r="BU137" s="19">
        <v>1</v>
      </c>
      <c r="BV137" s="19">
        <v>0</v>
      </c>
      <c r="BW137" s="19">
        <v>0</v>
      </c>
      <c r="BX137" s="19">
        <v>0</v>
      </c>
      <c r="BY137" s="19">
        <v>0</v>
      </c>
      <c r="BZ137" s="19">
        <v>0</v>
      </c>
      <c r="CA137" s="19">
        <v>0</v>
      </c>
      <c r="CB137" s="19">
        <v>0</v>
      </c>
      <c r="CC137" s="25" t="s">
        <v>47</v>
      </c>
      <c r="CD137" s="19">
        <v>2</v>
      </c>
      <c r="CE137" s="20">
        <v>1</v>
      </c>
      <c r="CI137" s="19">
        <v>1986.9</v>
      </c>
      <c r="CJ137" s="19">
        <v>0.6</v>
      </c>
      <c r="CK137" s="19">
        <v>1</v>
      </c>
      <c r="CL137" s="19">
        <v>0</v>
      </c>
      <c r="CM137" s="19">
        <v>0</v>
      </c>
      <c r="CN137" s="19">
        <v>1</v>
      </c>
      <c r="CO137" s="19">
        <v>0</v>
      </c>
      <c r="CP137" s="19">
        <v>1</v>
      </c>
      <c r="CQ137" s="19">
        <v>1</v>
      </c>
      <c r="CR137" s="19">
        <v>0</v>
      </c>
      <c r="CS137" s="19">
        <v>0</v>
      </c>
      <c r="CT137" s="19">
        <v>0</v>
      </c>
      <c r="CU137" s="19">
        <v>0</v>
      </c>
      <c r="CV137" s="19">
        <v>0</v>
      </c>
      <c r="CW137" s="19">
        <v>0</v>
      </c>
      <c r="CX137" s="19">
        <v>0</v>
      </c>
      <c r="CY137" s="19">
        <v>0</v>
      </c>
      <c r="CZ137" s="19">
        <v>0</v>
      </c>
      <c r="DA137" s="19">
        <v>0</v>
      </c>
      <c r="DB137" s="19">
        <v>0</v>
      </c>
      <c r="DC137" s="19">
        <v>0</v>
      </c>
      <c r="DD137" s="19">
        <v>0</v>
      </c>
      <c r="DE137" s="19">
        <v>0</v>
      </c>
      <c r="DF137" s="19">
        <v>0</v>
      </c>
      <c r="DG137" s="19">
        <v>0</v>
      </c>
      <c r="DH137" s="19">
        <v>0</v>
      </c>
      <c r="DI137" s="19">
        <v>0</v>
      </c>
      <c r="DK137" s="19">
        <v>1</v>
      </c>
      <c r="DL137" s="19">
        <v>0.66</v>
      </c>
      <c r="DM137" s="19">
        <v>1</v>
      </c>
      <c r="DN137" s="25" t="s">
        <v>47</v>
      </c>
      <c r="DP137" s="19">
        <v>0</v>
      </c>
      <c r="DQ137" s="19">
        <v>0</v>
      </c>
      <c r="DR137" s="19">
        <v>0</v>
      </c>
      <c r="DS137" s="19">
        <v>0</v>
      </c>
      <c r="DT137" s="19">
        <v>0</v>
      </c>
      <c r="DU137" s="19">
        <v>0</v>
      </c>
      <c r="DV137" s="19">
        <v>0</v>
      </c>
      <c r="DW137" s="19">
        <v>0</v>
      </c>
      <c r="DX137" s="19">
        <v>0</v>
      </c>
      <c r="DY137" s="19">
        <v>0</v>
      </c>
      <c r="DZ137" s="19">
        <v>0</v>
      </c>
      <c r="EA137" s="19">
        <v>0</v>
      </c>
      <c r="EB137" s="19">
        <v>0</v>
      </c>
      <c r="EC137" s="19">
        <v>0</v>
      </c>
      <c r="ED137" s="19">
        <v>0</v>
      </c>
      <c r="EE137" s="19">
        <v>0</v>
      </c>
      <c r="EF137" s="19">
        <v>0</v>
      </c>
      <c r="EG137" s="19">
        <v>0</v>
      </c>
      <c r="EH137" s="19">
        <v>0</v>
      </c>
      <c r="EN137" s="19">
        <v>2</v>
      </c>
      <c r="EO137" s="20">
        <v>0</v>
      </c>
      <c r="EP137" s="19">
        <v>0</v>
      </c>
      <c r="EQ137" s="19">
        <v>0</v>
      </c>
      <c r="ER137" s="19">
        <v>0</v>
      </c>
      <c r="EV137" s="19">
        <v>0</v>
      </c>
      <c r="EW137" s="19">
        <v>0</v>
      </c>
      <c r="EX137" s="19">
        <v>0</v>
      </c>
      <c r="EY137" s="19">
        <v>0</v>
      </c>
      <c r="EZ137" s="19">
        <v>0</v>
      </c>
      <c r="FA137" s="19">
        <v>0</v>
      </c>
      <c r="FB137" s="19">
        <v>0</v>
      </c>
      <c r="FC137" s="19">
        <v>0</v>
      </c>
      <c r="FD137" s="19">
        <v>0</v>
      </c>
      <c r="FE137" s="19">
        <v>0</v>
      </c>
      <c r="FF137" s="19">
        <v>1</v>
      </c>
      <c r="FG137" s="19">
        <v>0</v>
      </c>
      <c r="FH137" s="19">
        <v>1</v>
      </c>
      <c r="FI137" s="19">
        <v>0</v>
      </c>
      <c r="FJ137" s="19">
        <v>1</v>
      </c>
      <c r="FK137" s="19">
        <v>1</v>
      </c>
      <c r="FL137" s="19">
        <v>1</v>
      </c>
      <c r="FM137" s="19">
        <v>0</v>
      </c>
      <c r="FN137" s="19">
        <v>0</v>
      </c>
      <c r="FO137" s="19">
        <v>0</v>
      </c>
      <c r="FR137" s="19">
        <v>0</v>
      </c>
      <c r="FT137" s="25" t="s">
        <v>47</v>
      </c>
      <c r="FU137" s="19">
        <v>2</v>
      </c>
      <c r="FV137" s="20">
        <v>3</v>
      </c>
      <c r="FW137" s="19">
        <v>1</v>
      </c>
      <c r="FX137" s="19">
        <v>3</v>
      </c>
      <c r="GA137" s="19">
        <v>0</v>
      </c>
      <c r="GB137" s="19">
        <v>1</v>
      </c>
      <c r="GC137" s="19">
        <v>1</v>
      </c>
      <c r="GD137" s="19">
        <v>0</v>
      </c>
      <c r="GE137" s="19">
        <v>1</v>
      </c>
      <c r="GF137" s="19">
        <v>1</v>
      </c>
      <c r="GG137" s="19">
        <v>1</v>
      </c>
      <c r="GH137" s="19">
        <v>1</v>
      </c>
      <c r="GI137" s="19">
        <v>1</v>
      </c>
      <c r="GJ137" s="19">
        <v>0</v>
      </c>
      <c r="GK137" s="19">
        <v>1</v>
      </c>
      <c r="GL137" s="19">
        <v>0</v>
      </c>
      <c r="GM137" s="19">
        <v>0</v>
      </c>
      <c r="GN137" s="19">
        <v>0</v>
      </c>
      <c r="GO137" s="19">
        <v>0</v>
      </c>
      <c r="GP137" s="19">
        <v>0</v>
      </c>
      <c r="GQ137" s="19">
        <v>0</v>
      </c>
      <c r="GR137" s="19">
        <v>0</v>
      </c>
      <c r="GS137" s="19">
        <v>0</v>
      </c>
      <c r="GT137" s="19">
        <v>0</v>
      </c>
      <c r="GU137" s="19">
        <v>1</v>
      </c>
      <c r="GV137" s="19">
        <v>2</v>
      </c>
      <c r="GW137" s="19">
        <v>1</v>
      </c>
      <c r="GX137" s="19">
        <v>1</v>
      </c>
      <c r="GY137" s="19" t="s">
        <v>543</v>
      </c>
      <c r="GZ137" s="25" t="s">
        <v>47</v>
      </c>
      <c r="HA137" s="19">
        <v>0</v>
      </c>
      <c r="HC137" s="19">
        <v>2</v>
      </c>
      <c r="HD137" s="20" t="b">
        <f t="shared" si="174"/>
        <v>1</v>
      </c>
      <c r="HE137" s="21" t="b">
        <f t="shared" si="175"/>
        <v>0</v>
      </c>
      <c r="HF137" s="21" t="b">
        <f t="shared" si="177"/>
        <v>1</v>
      </c>
      <c r="HG137" s="19" t="b">
        <f t="shared" si="178"/>
        <v>0</v>
      </c>
      <c r="HH137" s="20" t="b">
        <f t="shared" si="179"/>
        <v>0</v>
      </c>
      <c r="HI137" s="19" t="b">
        <f t="shared" si="180"/>
        <v>0</v>
      </c>
      <c r="HJ137" s="19" t="b">
        <f t="shared" si="181"/>
        <v>1</v>
      </c>
      <c r="HK137" s="19" t="b">
        <f t="shared" si="182"/>
        <v>0</v>
      </c>
      <c r="HL137" s="20" t="b">
        <f t="shared" si="183"/>
        <v>1</v>
      </c>
      <c r="HM137" s="19" t="b">
        <f t="shared" si="184"/>
        <v>1</v>
      </c>
      <c r="HN137" s="19" t="b">
        <f t="shared" si="185"/>
        <v>0</v>
      </c>
      <c r="HO137" s="19" t="b">
        <f t="shared" si="186"/>
        <v>0</v>
      </c>
      <c r="HP137" s="19" t="b">
        <f t="shared" si="187"/>
        <v>0</v>
      </c>
      <c r="HQ137" s="19" t="b">
        <f t="shared" si="188"/>
        <v>0</v>
      </c>
      <c r="HR137" s="19" t="b">
        <f t="shared" si="189"/>
        <v>1</v>
      </c>
      <c r="HS137" s="20" t="b">
        <f t="shared" si="190"/>
        <v>0</v>
      </c>
      <c r="HT137" s="19" t="b">
        <f t="shared" si="191"/>
        <v>0</v>
      </c>
      <c r="HU137" s="19" t="b">
        <f t="shared" si="192"/>
        <v>0</v>
      </c>
      <c r="HV137" s="19" t="b">
        <f t="shared" si="193"/>
        <v>0</v>
      </c>
      <c r="HW137" s="19" t="b">
        <f t="shared" si="194"/>
        <v>0</v>
      </c>
      <c r="HX137" s="19" t="b">
        <f t="shared" si="195"/>
        <v>0</v>
      </c>
      <c r="HY137" s="19" t="b">
        <f t="shared" si="196"/>
        <v>0</v>
      </c>
      <c r="HZ137" s="19" t="b">
        <f t="shared" si="197"/>
        <v>0</v>
      </c>
      <c r="IA137" s="20" t="b">
        <f t="shared" si="198"/>
        <v>1</v>
      </c>
      <c r="IB137" s="21" t="b">
        <f t="shared" si="199"/>
        <v>1</v>
      </c>
      <c r="IC137" s="19" t="b">
        <f t="shared" si="200"/>
        <v>0</v>
      </c>
      <c r="ID137" s="19" t="b">
        <f t="shared" si="201"/>
        <v>0</v>
      </c>
      <c r="IE137" s="19" t="b">
        <f t="shared" si="202"/>
        <v>0</v>
      </c>
      <c r="IF137" s="19" t="b">
        <f t="shared" si="203"/>
        <v>0</v>
      </c>
      <c r="IG137" s="19" t="b">
        <f t="shared" si="135"/>
        <v>0</v>
      </c>
      <c r="IH137" s="20">
        <f t="shared" si="204"/>
        <v>0</v>
      </c>
      <c r="II137" s="19">
        <f t="shared" si="205"/>
        <v>0</v>
      </c>
      <c r="IJ137" s="19">
        <f t="shared" si="206"/>
        <v>0</v>
      </c>
      <c r="IK137" s="19">
        <f t="shared" si="207"/>
        <v>0</v>
      </c>
      <c r="IL137" s="19">
        <f t="shared" si="208"/>
        <v>0</v>
      </c>
      <c r="IM137" s="19">
        <f t="shared" si="209"/>
        <v>0</v>
      </c>
      <c r="IN137" s="19">
        <f t="shared" si="210"/>
        <v>0</v>
      </c>
      <c r="IO137" s="19">
        <f t="shared" si="211"/>
        <v>0</v>
      </c>
      <c r="IP137" s="19">
        <f t="shared" si="212"/>
        <v>0</v>
      </c>
      <c r="IQ137" s="19">
        <f t="shared" si="213"/>
        <v>0</v>
      </c>
      <c r="IR137" s="19">
        <f t="shared" si="214"/>
        <v>0</v>
      </c>
      <c r="IS137" s="19">
        <f t="shared" si="215"/>
        <v>0</v>
      </c>
      <c r="IT137" s="19">
        <f t="shared" si="216"/>
        <v>0</v>
      </c>
      <c r="IU137" s="19">
        <f t="shared" si="217"/>
        <v>14</v>
      </c>
      <c r="IV137" s="19">
        <f t="shared" si="218"/>
        <v>0</v>
      </c>
      <c r="IW137" s="19">
        <f t="shared" si="219"/>
        <v>0</v>
      </c>
      <c r="IX137" s="19">
        <f t="shared" si="221"/>
        <v>14</v>
      </c>
      <c r="IY137" s="22">
        <f t="shared" si="220"/>
        <v>0.66176470588235292</v>
      </c>
    </row>
    <row r="138" spans="1:259" x14ac:dyDescent="0.25">
      <c r="A138" s="18" t="b">
        <f t="shared" si="176"/>
        <v>1</v>
      </c>
      <c r="B138" s="19" t="s">
        <v>830</v>
      </c>
      <c r="C138" s="20" t="s">
        <v>925</v>
      </c>
      <c r="G138" s="19">
        <v>1986.1</v>
      </c>
      <c r="H138" s="19">
        <v>7.0000000000000007E-2</v>
      </c>
      <c r="I138" s="19">
        <v>0</v>
      </c>
      <c r="J138" s="19">
        <v>0</v>
      </c>
      <c r="K138" s="19">
        <v>0</v>
      </c>
      <c r="L138" s="19">
        <v>0</v>
      </c>
      <c r="M138" s="19">
        <v>0</v>
      </c>
      <c r="N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19">
        <v>0</v>
      </c>
      <c r="AM138" s="19">
        <v>0</v>
      </c>
      <c r="AN138" s="19">
        <v>0</v>
      </c>
      <c r="AO138" s="19">
        <v>0</v>
      </c>
      <c r="AP138" s="19">
        <v>0</v>
      </c>
      <c r="AQ138" s="19">
        <v>0</v>
      </c>
      <c r="AR138" s="19">
        <v>0</v>
      </c>
      <c r="AS138" s="19">
        <v>0</v>
      </c>
      <c r="AT138" s="19">
        <v>0</v>
      </c>
      <c r="AU138" s="19">
        <v>0</v>
      </c>
      <c r="AV138" s="19">
        <v>0</v>
      </c>
      <c r="AW138" s="19">
        <v>0</v>
      </c>
      <c r="AX138" s="19">
        <v>0</v>
      </c>
      <c r="AY138" s="19">
        <v>0</v>
      </c>
      <c r="AZ138" s="19">
        <v>0</v>
      </c>
      <c r="BA138" s="19">
        <v>0</v>
      </c>
      <c r="BB138" s="19">
        <v>0</v>
      </c>
      <c r="BC138" s="19">
        <v>0</v>
      </c>
      <c r="BD138" s="19">
        <v>0</v>
      </c>
      <c r="BE138" s="19">
        <v>0</v>
      </c>
      <c r="BF138" s="19">
        <v>0</v>
      </c>
      <c r="BH138" s="19">
        <v>0</v>
      </c>
      <c r="BJ138" s="19">
        <v>0</v>
      </c>
      <c r="BK138" s="25" t="s">
        <v>47</v>
      </c>
      <c r="BL138" s="19">
        <v>2</v>
      </c>
      <c r="BM138" s="20">
        <v>1</v>
      </c>
      <c r="BN138" s="19">
        <v>1</v>
      </c>
      <c r="BO138" s="19">
        <v>1</v>
      </c>
      <c r="BP138" s="19">
        <v>0</v>
      </c>
      <c r="BQ138" s="19">
        <v>0</v>
      </c>
      <c r="BR138" s="19">
        <v>16</v>
      </c>
      <c r="BS138" s="19">
        <v>2</v>
      </c>
      <c r="BT138" s="19">
        <v>2</v>
      </c>
      <c r="BU138" s="19">
        <v>1</v>
      </c>
      <c r="BV138" s="19">
        <v>0</v>
      </c>
      <c r="BW138" s="19">
        <v>0</v>
      </c>
      <c r="BX138" s="19">
        <v>0</v>
      </c>
      <c r="BY138" s="19">
        <v>0</v>
      </c>
      <c r="BZ138" s="19">
        <v>0</v>
      </c>
      <c r="CA138" s="19">
        <v>0</v>
      </c>
      <c r="CB138" s="19">
        <v>0</v>
      </c>
      <c r="CC138" s="25" t="s">
        <v>47</v>
      </c>
      <c r="CD138" s="19">
        <v>2</v>
      </c>
      <c r="CE138" s="20">
        <v>1</v>
      </c>
      <c r="CI138" s="19">
        <v>1986.9</v>
      </c>
      <c r="CJ138" s="19">
        <v>10</v>
      </c>
      <c r="CK138" s="19">
        <v>0</v>
      </c>
      <c r="CL138" s="19">
        <v>0</v>
      </c>
      <c r="CM138" s="19">
        <v>0</v>
      </c>
      <c r="CN138" s="19">
        <v>0</v>
      </c>
      <c r="CO138" s="19">
        <v>0</v>
      </c>
      <c r="CP138" s="19">
        <v>0</v>
      </c>
      <c r="CR138" s="19">
        <v>0</v>
      </c>
      <c r="CS138" s="19">
        <v>0</v>
      </c>
      <c r="CT138" s="19">
        <v>0</v>
      </c>
      <c r="CU138" s="19">
        <v>0</v>
      </c>
      <c r="CV138" s="19">
        <v>0</v>
      </c>
      <c r="CW138" s="19">
        <v>0</v>
      </c>
      <c r="CX138" s="19">
        <v>0</v>
      </c>
      <c r="CY138" s="19">
        <v>0</v>
      </c>
      <c r="CZ138" s="19">
        <v>0</v>
      </c>
      <c r="DA138" s="19">
        <v>0</v>
      </c>
      <c r="DB138" s="19">
        <v>0</v>
      </c>
      <c r="DC138" s="19">
        <v>0</v>
      </c>
      <c r="DD138" s="19">
        <v>0</v>
      </c>
      <c r="DE138" s="19">
        <v>0</v>
      </c>
      <c r="DF138" s="19">
        <v>0</v>
      </c>
      <c r="DG138" s="19">
        <v>0</v>
      </c>
      <c r="DH138" s="19">
        <v>0</v>
      </c>
      <c r="DI138" s="19">
        <v>0</v>
      </c>
      <c r="DO138" s="19">
        <v>0</v>
      </c>
      <c r="DP138" s="19">
        <v>0</v>
      </c>
      <c r="DQ138" s="19">
        <v>0</v>
      </c>
      <c r="DR138" s="19">
        <v>0</v>
      </c>
      <c r="DS138" s="19">
        <v>0</v>
      </c>
      <c r="DT138" s="19">
        <v>0</v>
      </c>
      <c r="DU138" s="19">
        <v>0</v>
      </c>
      <c r="DV138" s="19">
        <v>0</v>
      </c>
      <c r="DW138" s="19">
        <v>0</v>
      </c>
      <c r="DX138" s="19">
        <v>0</v>
      </c>
      <c r="DY138" s="19">
        <v>0</v>
      </c>
      <c r="DZ138" s="19">
        <v>0</v>
      </c>
      <c r="EA138" s="19">
        <v>0</v>
      </c>
      <c r="EB138" s="19">
        <v>0</v>
      </c>
      <c r="EC138" s="19">
        <v>0</v>
      </c>
      <c r="ED138" s="19">
        <v>0</v>
      </c>
      <c r="EE138" s="19">
        <v>0</v>
      </c>
      <c r="EF138" s="19">
        <v>0</v>
      </c>
      <c r="EG138" s="19">
        <v>0</v>
      </c>
      <c r="EH138" s="19">
        <v>0</v>
      </c>
      <c r="EJ138" s="19">
        <v>1</v>
      </c>
      <c r="EK138" s="19">
        <v>7</v>
      </c>
      <c r="EL138" s="19">
        <v>1</v>
      </c>
      <c r="EM138" s="25" t="s">
        <v>47</v>
      </c>
      <c r="EN138" s="19">
        <v>2</v>
      </c>
      <c r="EO138" s="20">
        <v>0</v>
      </c>
      <c r="EP138" s="19">
        <v>0</v>
      </c>
      <c r="EQ138" s="19">
        <v>0</v>
      </c>
      <c r="ER138" s="19">
        <v>0</v>
      </c>
      <c r="EV138" s="19">
        <v>1</v>
      </c>
      <c r="EW138" s="19">
        <v>0</v>
      </c>
      <c r="EX138" s="19">
        <v>0</v>
      </c>
      <c r="EY138" s="19">
        <v>0</v>
      </c>
      <c r="EZ138" s="19">
        <v>0</v>
      </c>
      <c r="FA138" s="19">
        <v>1</v>
      </c>
      <c r="FB138" s="19">
        <v>1</v>
      </c>
      <c r="FC138" s="19">
        <v>0</v>
      </c>
      <c r="FD138" s="19">
        <v>0</v>
      </c>
      <c r="FE138" s="19">
        <v>0</v>
      </c>
      <c r="FF138" s="19">
        <v>0</v>
      </c>
      <c r="FG138" s="19">
        <v>0</v>
      </c>
      <c r="FH138" s="19">
        <v>0</v>
      </c>
      <c r="FI138" s="19">
        <v>0</v>
      </c>
      <c r="FJ138" s="19">
        <v>1</v>
      </c>
      <c r="FK138" s="19">
        <v>0</v>
      </c>
      <c r="FO138" s="19">
        <v>0</v>
      </c>
      <c r="FR138" s="19">
        <v>0</v>
      </c>
      <c r="FT138" s="25" t="s">
        <v>35</v>
      </c>
      <c r="FU138" s="19">
        <v>2</v>
      </c>
      <c r="FV138" s="20">
        <v>1</v>
      </c>
      <c r="GB138" s="19">
        <v>1</v>
      </c>
      <c r="GC138" s="19">
        <v>0</v>
      </c>
      <c r="GD138" s="19">
        <v>0</v>
      </c>
      <c r="GE138" s="19">
        <v>1</v>
      </c>
      <c r="GF138" s="19">
        <v>0</v>
      </c>
      <c r="GG138" s="19">
        <v>1</v>
      </c>
      <c r="GH138" s="19">
        <v>1</v>
      </c>
      <c r="GI138" s="19">
        <v>0</v>
      </c>
      <c r="GJ138" s="19">
        <v>0</v>
      </c>
      <c r="GK138" s="19">
        <v>0</v>
      </c>
      <c r="GL138" s="19">
        <v>0</v>
      </c>
      <c r="GM138" s="19">
        <v>0</v>
      </c>
      <c r="GN138" s="19">
        <v>0</v>
      </c>
      <c r="GO138" s="19">
        <v>0</v>
      </c>
      <c r="GP138" s="19">
        <v>0</v>
      </c>
      <c r="GQ138" s="19">
        <v>0</v>
      </c>
      <c r="GR138" s="19">
        <v>0</v>
      </c>
      <c r="GS138" s="19">
        <v>0</v>
      </c>
      <c r="GT138" s="19">
        <v>0</v>
      </c>
      <c r="GU138" s="19">
        <v>1</v>
      </c>
      <c r="GV138" s="19">
        <v>5</v>
      </c>
      <c r="GW138" s="19">
        <v>1</v>
      </c>
      <c r="GX138" s="19">
        <v>0</v>
      </c>
      <c r="GY138" s="19">
        <v>1</v>
      </c>
      <c r="GZ138" s="25" t="s">
        <v>47</v>
      </c>
      <c r="HA138" s="19">
        <v>0</v>
      </c>
      <c r="HC138" s="19">
        <v>2</v>
      </c>
      <c r="HD138" s="20" t="b">
        <f t="shared" si="174"/>
        <v>1</v>
      </c>
      <c r="HE138" s="21" t="b">
        <f t="shared" si="175"/>
        <v>0</v>
      </c>
      <c r="HF138" s="21" t="b">
        <f t="shared" si="177"/>
        <v>1</v>
      </c>
      <c r="HG138" s="19" t="b">
        <f t="shared" si="178"/>
        <v>0</v>
      </c>
      <c r="HH138" s="20" t="b">
        <f t="shared" si="179"/>
        <v>0</v>
      </c>
      <c r="HI138" s="19" t="b">
        <f t="shared" si="180"/>
        <v>0</v>
      </c>
      <c r="HJ138" s="19" t="b">
        <f t="shared" si="181"/>
        <v>0</v>
      </c>
      <c r="HK138" s="19" t="b">
        <f t="shared" si="182"/>
        <v>0</v>
      </c>
      <c r="HL138" s="20" t="b">
        <f t="shared" si="183"/>
        <v>0</v>
      </c>
      <c r="HM138" s="19" t="b">
        <f t="shared" si="184"/>
        <v>0</v>
      </c>
      <c r="HN138" s="19" t="b">
        <f t="shared" si="185"/>
        <v>0</v>
      </c>
      <c r="HO138" s="19" t="b">
        <f t="shared" si="186"/>
        <v>0</v>
      </c>
      <c r="HP138" s="19" t="b">
        <f t="shared" si="187"/>
        <v>0</v>
      </c>
      <c r="HQ138" s="19" t="b">
        <f t="shared" si="188"/>
        <v>0</v>
      </c>
      <c r="HR138" s="19" t="b">
        <f t="shared" si="189"/>
        <v>0</v>
      </c>
      <c r="HS138" s="20" t="b">
        <f t="shared" si="190"/>
        <v>1</v>
      </c>
      <c r="HT138" s="19" t="b">
        <f t="shared" si="191"/>
        <v>1</v>
      </c>
      <c r="HU138" s="19" t="b">
        <f t="shared" si="192"/>
        <v>0</v>
      </c>
      <c r="HV138" s="19" t="b">
        <f t="shared" si="193"/>
        <v>0</v>
      </c>
      <c r="HW138" s="19" t="b">
        <f t="shared" si="194"/>
        <v>0</v>
      </c>
      <c r="HX138" s="19" t="b">
        <f t="shared" si="195"/>
        <v>0</v>
      </c>
      <c r="HY138" s="19" t="b">
        <f t="shared" si="196"/>
        <v>0</v>
      </c>
      <c r="HZ138" s="19" t="b">
        <f t="shared" si="197"/>
        <v>0</v>
      </c>
      <c r="IA138" s="20" t="b">
        <f t="shared" si="198"/>
        <v>0</v>
      </c>
      <c r="IB138" s="21" t="b">
        <f t="shared" si="199"/>
        <v>0</v>
      </c>
      <c r="IC138" s="19" t="b">
        <f t="shared" si="200"/>
        <v>1</v>
      </c>
      <c r="ID138" s="19" t="b">
        <f t="shared" si="201"/>
        <v>0</v>
      </c>
      <c r="IE138" s="19" t="b">
        <f t="shared" si="202"/>
        <v>0</v>
      </c>
      <c r="IF138" s="19" t="b">
        <f t="shared" si="203"/>
        <v>0</v>
      </c>
      <c r="IG138" s="19" t="b">
        <f t="shared" si="135"/>
        <v>1</v>
      </c>
      <c r="IH138" s="20">
        <f t="shared" si="204"/>
        <v>0</v>
      </c>
      <c r="II138" s="19">
        <f t="shared" si="205"/>
        <v>0</v>
      </c>
      <c r="IJ138" s="19">
        <f t="shared" si="206"/>
        <v>0</v>
      </c>
      <c r="IK138" s="19">
        <f t="shared" si="207"/>
        <v>0</v>
      </c>
      <c r="IL138" s="19">
        <f t="shared" si="208"/>
        <v>0</v>
      </c>
      <c r="IM138" s="19">
        <f t="shared" si="209"/>
        <v>0</v>
      </c>
      <c r="IN138" s="19">
        <f t="shared" si="210"/>
        <v>0</v>
      </c>
      <c r="IO138" s="19">
        <f t="shared" si="211"/>
        <v>0</v>
      </c>
      <c r="IP138" s="19">
        <f t="shared" si="212"/>
        <v>0</v>
      </c>
      <c r="IQ138" s="19">
        <f t="shared" si="213"/>
        <v>0</v>
      </c>
      <c r="IR138" s="19">
        <f t="shared" si="214"/>
        <v>0</v>
      </c>
      <c r="IS138" s="19">
        <f t="shared" si="215"/>
        <v>0</v>
      </c>
      <c r="IT138" s="19">
        <f t="shared" si="216"/>
        <v>0</v>
      </c>
      <c r="IU138" s="19">
        <f t="shared" si="217"/>
        <v>0</v>
      </c>
      <c r="IV138" s="19">
        <f t="shared" si="218"/>
        <v>0</v>
      </c>
      <c r="IW138" s="19">
        <f t="shared" si="219"/>
        <v>16</v>
      </c>
      <c r="IX138" s="19">
        <f t="shared" si="221"/>
        <v>16</v>
      </c>
      <c r="IY138" s="22">
        <f t="shared" si="220"/>
        <v>7.43801652892562E-2</v>
      </c>
    </row>
    <row r="139" spans="1:259" x14ac:dyDescent="0.25">
      <c r="A139" s="18" t="b">
        <f t="shared" si="176"/>
        <v>1</v>
      </c>
      <c r="B139" s="23" t="s">
        <v>833</v>
      </c>
      <c r="C139" s="20" t="s">
        <v>926</v>
      </c>
      <c r="G139" s="19">
        <v>1986.5</v>
      </c>
      <c r="H139" s="19">
        <v>0</v>
      </c>
      <c r="I139" s="19">
        <v>0</v>
      </c>
      <c r="J139" s="19">
        <v>0</v>
      </c>
      <c r="K139" s="19">
        <v>0</v>
      </c>
      <c r="L139" s="19">
        <v>0</v>
      </c>
      <c r="M139" s="19">
        <v>1</v>
      </c>
      <c r="N139" s="19">
        <v>1</v>
      </c>
      <c r="O139" s="19">
        <v>0</v>
      </c>
      <c r="P139" s="19">
        <v>0</v>
      </c>
      <c r="Q139" s="19">
        <v>0</v>
      </c>
      <c r="R139" s="19">
        <v>0</v>
      </c>
      <c r="S139" s="19">
        <v>1</v>
      </c>
      <c r="T139" s="19">
        <v>0</v>
      </c>
      <c r="U139" s="19">
        <v>0</v>
      </c>
      <c r="V139" s="19">
        <v>0</v>
      </c>
      <c r="W139" s="19">
        <v>0</v>
      </c>
      <c r="X139" s="19">
        <v>0</v>
      </c>
      <c r="Y139" s="19">
        <v>0</v>
      </c>
      <c r="Z139" s="19">
        <v>0</v>
      </c>
      <c r="AA139" s="19">
        <v>0</v>
      </c>
      <c r="AB139" s="19">
        <v>0</v>
      </c>
      <c r="AC139" s="19">
        <v>0</v>
      </c>
      <c r="AD139" s="19">
        <v>0</v>
      </c>
      <c r="AE139" s="19">
        <v>0</v>
      </c>
      <c r="AF139" s="19">
        <v>0</v>
      </c>
      <c r="AG139" s="19">
        <v>1</v>
      </c>
      <c r="AH139" s="19" t="s">
        <v>713</v>
      </c>
      <c r="AI139" s="19">
        <v>1</v>
      </c>
      <c r="AJ139" s="19">
        <v>11</v>
      </c>
      <c r="AK139" s="19">
        <v>0</v>
      </c>
      <c r="AL139" s="25" t="s">
        <v>47</v>
      </c>
      <c r="AN139" s="19">
        <v>0</v>
      </c>
      <c r="AO139" s="19">
        <v>0</v>
      </c>
      <c r="AP139" s="19">
        <v>0</v>
      </c>
      <c r="AQ139" s="19">
        <v>0</v>
      </c>
      <c r="AR139" s="19">
        <v>0</v>
      </c>
      <c r="AS139" s="19">
        <v>0</v>
      </c>
      <c r="AT139" s="19">
        <v>0</v>
      </c>
      <c r="AU139" s="19">
        <v>0</v>
      </c>
      <c r="AV139" s="19">
        <v>0</v>
      </c>
      <c r="AW139" s="19">
        <v>0</v>
      </c>
      <c r="AX139" s="19">
        <v>0</v>
      </c>
      <c r="AY139" s="19">
        <v>0</v>
      </c>
      <c r="AZ139" s="19">
        <v>0</v>
      </c>
      <c r="BA139" s="19">
        <v>0</v>
      </c>
      <c r="BB139" s="19">
        <v>0</v>
      </c>
      <c r="BC139" s="19">
        <v>0</v>
      </c>
      <c r="BD139" s="19">
        <v>0</v>
      </c>
      <c r="BE139" s="19">
        <v>0</v>
      </c>
      <c r="BF139" s="19">
        <v>0</v>
      </c>
      <c r="BL139" s="19">
        <v>2</v>
      </c>
      <c r="BM139" s="20">
        <v>1</v>
      </c>
      <c r="BN139" s="19">
        <v>1</v>
      </c>
      <c r="BO139" s="19">
        <v>1</v>
      </c>
      <c r="BP139" s="19">
        <v>0</v>
      </c>
      <c r="BQ139" s="19">
        <v>0</v>
      </c>
      <c r="BR139" s="19">
        <v>11</v>
      </c>
      <c r="BS139" s="19">
        <v>2</v>
      </c>
      <c r="BT139" s="19">
        <v>2</v>
      </c>
      <c r="BU139" s="19">
        <v>1</v>
      </c>
      <c r="BV139" s="19">
        <v>0</v>
      </c>
      <c r="BW139" s="19">
        <v>0</v>
      </c>
      <c r="BX139" s="19">
        <v>0</v>
      </c>
      <c r="BY139" s="19">
        <v>0</v>
      </c>
      <c r="BZ139" s="19">
        <v>0</v>
      </c>
      <c r="CA139" s="19">
        <v>0</v>
      </c>
      <c r="CB139" s="19">
        <v>0</v>
      </c>
      <c r="CC139" s="25" t="s">
        <v>47</v>
      </c>
      <c r="CD139" s="19">
        <v>2</v>
      </c>
      <c r="CE139" s="20">
        <v>0</v>
      </c>
      <c r="CR139" s="19">
        <v>0</v>
      </c>
      <c r="CS139" s="19">
        <v>0</v>
      </c>
      <c r="CT139" s="19">
        <v>0</v>
      </c>
      <c r="CU139" s="19">
        <v>0</v>
      </c>
      <c r="CV139" s="19">
        <v>0</v>
      </c>
      <c r="CW139" s="19">
        <v>0</v>
      </c>
      <c r="CX139" s="19">
        <v>0</v>
      </c>
      <c r="CY139" s="19">
        <v>0</v>
      </c>
      <c r="CZ139" s="19">
        <v>0</v>
      </c>
      <c r="DA139" s="19">
        <v>0</v>
      </c>
      <c r="DB139" s="19">
        <v>0</v>
      </c>
      <c r="DC139" s="19">
        <v>0</v>
      </c>
      <c r="DD139" s="19">
        <v>0</v>
      </c>
      <c r="DE139" s="19">
        <v>0</v>
      </c>
      <c r="DF139" s="19">
        <v>0</v>
      </c>
      <c r="DG139" s="19">
        <v>0</v>
      </c>
      <c r="DH139" s="19">
        <v>0</v>
      </c>
      <c r="DI139" s="19">
        <v>0</v>
      </c>
      <c r="DP139" s="19">
        <v>0</v>
      </c>
      <c r="DQ139" s="19">
        <v>0</v>
      </c>
      <c r="DR139" s="19">
        <v>0</v>
      </c>
      <c r="DS139" s="19">
        <v>0</v>
      </c>
      <c r="DT139" s="19">
        <v>0</v>
      </c>
      <c r="DU139" s="19">
        <v>0</v>
      </c>
      <c r="DV139" s="19">
        <v>0</v>
      </c>
      <c r="DW139" s="19">
        <v>0</v>
      </c>
      <c r="DX139" s="19">
        <v>0</v>
      </c>
      <c r="DY139" s="19">
        <v>0</v>
      </c>
      <c r="DZ139" s="19">
        <v>0</v>
      </c>
      <c r="EA139" s="19">
        <v>0</v>
      </c>
      <c r="EB139" s="19">
        <v>0</v>
      </c>
      <c r="EC139" s="19">
        <v>0</v>
      </c>
      <c r="ED139" s="19">
        <v>0</v>
      </c>
      <c r="EE139" s="19">
        <v>0</v>
      </c>
      <c r="EF139" s="19">
        <v>0</v>
      </c>
      <c r="EG139" s="19">
        <v>0</v>
      </c>
      <c r="EH139" s="19">
        <v>0</v>
      </c>
      <c r="EM139" s="25" t="s">
        <v>714</v>
      </c>
      <c r="EN139" s="19">
        <v>2</v>
      </c>
      <c r="EO139" s="20">
        <v>0</v>
      </c>
      <c r="EP139" s="19">
        <v>0</v>
      </c>
      <c r="EQ139" s="19">
        <v>0</v>
      </c>
      <c r="ER139" s="19">
        <v>0</v>
      </c>
      <c r="EV139" s="19">
        <v>0</v>
      </c>
      <c r="EW139" s="19">
        <v>0</v>
      </c>
      <c r="EX139" s="19">
        <v>0</v>
      </c>
      <c r="EY139" s="19">
        <v>0</v>
      </c>
      <c r="EZ139" s="19">
        <v>0</v>
      </c>
      <c r="FA139" s="19">
        <v>1</v>
      </c>
      <c r="FB139" s="19">
        <v>0</v>
      </c>
      <c r="FC139" s="19">
        <v>1</v>
      </c>
      <c r="FD139" s="19">
        <v>0</v>
      </c>
      <c r="FE139" s="19">
        <v>0</v>
      </c>
      <c r="FF139" s="19">
        <v>0</v>
      </c>
      <c r="FG139" s="19">
        <v>0</v>
      </c>
      <c r="FH139" s="19">
        <v>0</v>
      </c>
      <c r="FI139" s="19">
        <v>0</v>
      </c>
      <c r="FJ139" s="19">
        <v>0</v>
      </c>
      <c r="FK139" s="19">
        <v>0</v>
      </c>
      <c r="FO139" s="19">
        <v>0</v>
      </c>
      <c r="FR139" s="19">
        <v>0</v>
      </c>
      <c r="FT139" s="25" t="s">
        <v>47</v>
      </c>
      <c r="FU139" s="19">
        <v>2</v>
      </c>
      <c r="FV139" s="20">
        <v>1</v>
      </c>
      <c r="GB139" s="19">
        <v>1</v>
      </c>
      <c r="GC139" s="19">
        <v>0</v>
      </c>
      <c r="GD139" s="19">
        <v>0</v>
      </c>
      <c r="GE139" s="19">
        <v>1</v>
      </c>
      <c r="GF139" s="19">
        <v>0</v>
      </c>
      <c r="GG139" s="19">
        <v>0</v>
      </c>
      <c r="GH139" s="19">
        <v>0</v>
      </c>
      <c r="GI139" s="19">
        <v>0</v>
      </c>
      <c r="GJ139" s="19">
        <v>0</v>
      </c>
      <c r="GK139" s="19">
        <v>0</v>
      </c>
      <c r="GL139" s="19">
        <v>0</v>
      </c>
      <c r="GM139" s="19">
        <v>0</v>
      </c>
      <c r="GN139" s="19">
        <v>0</v>
      </c>
      <c r="GO139" s="19">
        <v>0</v>
      </c>
      <c r="GP139" s="19">
        <v>0</v>
      </c>
      <c r="GQ139" s="19">
        <v>0</v>
      </c>
      <c r="GR139" s="19">
        <v>0</v>
      </c>
      <c r="GS139" s="19">
        <v>0</v>
      </c>
      <c r="GT139" s="19">
        <v>0</v>
      </c>
      <c r="GU139" s="19">
        <v>1</v>
      </c>
      <c r="GV139" s="19">
        <v>4</v>
      </c>
      <c r="GW139" s="19">
        <v>0</v>
      </c>
      <c r="GX139" s="19">
        <v>0</v>
      </c>
      <c r="GY139" s="19">
        <v>3</v>
      </c>
      <c r="GZ139" s="25" t="s">
        <v>546</v>
      </c>
      <c r="HA139" s="19">
        <v>0</v>
      </c>
      <c r="HC139" s="19">
        <v>2</v>
      </c>
      <c r="HD139" s="20" t="b">
        <f t="shared" si="174"/>
        <v>1</v>
      </c>
      <c r="HE139" s="21" t="b">
        <f t="shared" si="175"/>
        <v>0</v>
      </c>
      <c r="HF139" s="21" t="b">
        <f t="shared" si="177"/>
        <v>1</v>
      </c>
      <c r="HG139" s="19" t="b">
        <f t="shared" si="178"/>
        <v>0</v>
      </c>
      <c r="HH139" s="20" t="b">
        <f t="shared" si="179"/>
        <v>0</v>
      </c>
      <c r="HI139" s="19" t="b">
        <f t="shared" si="180"/>
        <v>0</v>
      </c>
      <c r="HJ139" s="19" t="b">
        <f t="shared" si="181"/>
        <v>0</v>
      </c>
      <c r="HK139" s="19" t="b">
        <f t="shared" si="182"/>
        <v>1</v>
      </c>
      <c r="HL139" s="20" t="b">
        <f t="shared" si="183"/>
        <v>1</v>
      </c>
      <c r="HM139" s="19" t="b">
        <f t="shared" si="184"/>
        <v>0</v>
      </c>
      <c r="HN139" s="19" t="b">
        <f t="shared" si="185"/>
        <v>0</v>
      </c>
      <c r="HO139" s="19" t="b">
        <f t="shared" si="186"/>
        <v>0</v>
      </c>
      <c r="HP139" s="19" t="b">
        <f t="shared" si="187"/>
        <v>0</v>
      </c>
      <c r="HQ139" s="19" t="b">
        <f t="shared" si="188"/>
        <v>1</v>
      </c>
      <c r="HR139" s="19" t="b">
        <f t="shared" si="189"/>
        <v>0</v>
      </c>
      <c r="HS139" s="20" t="b">
        <f t="shared" si="190"/>
        <v>0</v>
      </c>
      <c r="HT139" s="19" t="b">
        <f t="shared" si="191"/>
        <v>0</v>
      </c>
      <c r="HU139" s="19" t="b">
        <f t="shared" si="192"/>
        <v>0</v>
      </c>
      <c r="HV139" s="19" t="b">
        <f t="shared" si="193"/>
        <v>0</v>
      </c>
      <c r="HW139" s="19" t="b">
        <f t="shared" si="194"/>
        <v>0</v>
      </c>
      <c r="HX139" s="19" t="b">
        <f t="shared" si="195"/>
        <v>0</v>
      </c>
      <c r="HY139" s="19" t="b">
        <f t="shared" si="196"/>
        <v>0</v>
      </c>
      <c r="HZ139" s="19" t="b">
        <f t="shared" si="197"/>
        <v>0</v>
      </c>
      <c r="IA139" s="20" t="b">
        <f t="shared" si="198"/>
        <v>0</v>
      </c>
      <c r="IB139" s="21" t="b">
        <f t="shared" si="199"/>
        <v>0</v>
      </c>
      <c r="IC139" s="19" t="b">
        <f t="shared" si="200"/>
        <v>1</v>
      </c>
      <c r="ID139" s="19" t="b">
        <f t="shared" si="201"/>
        <v>0</v>
      </c>
      <c r="IE139" s="19" t="b">
        <f t="shared" si="202"/>
        <v>0</v>
      </c>
      <c r="IF139" s="19" t="b">
        <f t="shared" si="203"/>
        <v>0</v>
      </c>
      <c r="IG139" s="19" t="b">
        <f t="shared" si="135"/>
        <v>1</v>
      </c>
      <c r="IH139" s="20">
        <f t="shared" si="204"/>
        <v>0</v>
      </c>
      <c r="II139" s="19">
        <f t="shared" si="205"/>
        <v>0</v>
      </c>
      <c r="IJ139" s="19">
        <f t="shared" si="206"/>
        <v>0</v>
      </c>
      <c r="IK139" s="19">
        <f t="shared" si="207"/>
        <v>0</v>
      </c>
      <c r="IL139" s="19">
        <f t="shared" si="208"/>
        <v>0</v>
      </c>
      <c r="IM139" s="19">
        <f t="shared" si="209"/>
        <v>0</v>
      </c>
      <c r="IN139" s="19">
        <f t="shared" si="210"/>
        <v>0</v>
      </c>
      <c r="IO139" s="19">
        <f t="shared" si="211"/>
        <v>0</v>
      </c>
      <c r="IP139" s="19">
        <f t="shared" si="212"/>
        <v>0</v>
      </c>
      <c r="IQ139" s="19">
        <f t="shared" si="213"/>
        <v>0</v>
      </c>
      <c r="IR139" s="19">
        <f t="shared" si="214"/>
        <v>0</v>
      </c>
      <c r="IS139" s="19">
        <f t="shared" si="215"/>
        <v>0</v>
      </c>
      <c r="IT139" s="19">
        <f t="shared" si="216"/>
        <v>0</v>
      </c>
      <c r="IU139" s="19">
        <f t="shared" si="217"/>
        <v>0</v>
      </c>
      <c r="IV139" s="19">
        <f t="shared" si="218"/>
        <v>15</v>
      </c>
      <c r="IW139" s="19">
        <f t="shared" si="219"/>
        <v>0</v>
      </c>
      <c r="IX139" s="19">
        <f t="shared" si="221"/>
        <v>15</v>
      </c>
      <c r="IY139" s="22">
        <f t="shared" si="220"/>
        <v>0.1076923076923077</v>
      </c>
    </row>
    <row r="140" spans="1:259" x14ac:dyDescent="0.25">
      <c r="A140" s="18" t="b">
        <f t="shared" si="176"/>
        <v>1</v>
      </c>
      <c r="B140" s="23" t="s">
        <v>833</v>
      </c>
      <c r="C140" s="20" t="s">
        <v>927</v>
      </c>
      <c r="G140" s="19">
        <v>1986.4</v>
      </c>
      <c r="H140" s="19">
        <v>100</v>
      </c>
      <c r="I140" s="19">
        <v>1</v>
      </c>
      <c r="J140" s="19">
        <v>0</v>
      </c>
      <c r="K140" s="19">
        <v>1</v>
      </c>
      <c r="L140" s="19">
        <v>1</v>
      </c>
      <c r="M140" s="19">
        <v>0</v>
      </c>
      <c r="N140" s="19">
        <v>1</v>
      </c>
      <c r="O140" s="19">
        <v>1</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I140" s="19">
        <v>0</v>
      </c>
      <c r="AK140" s="19">
        <v>0</v>
      </c>
      <c r="AL140" s="25" t="s">
        <v>715</v>
      </c>
      <c r="AN140" s="19">
        <v>0</v>
      </c>
      <c r="AO140" s="19">
        <v>0</v>
      </c>
      <c r="AP140" s="19">
        <v>0</v>
      </c>
      <c r="AQ140" s="19">
        <v>0</v>
      </c>
      <c r="AR140" s="19">
        <v>0</v>
      </c>
      <c r="AS140" s="19">
        <v>0</v>
      </c>
      <c r="AT140" s="19">
        <v>0</v>
      </c>
      <c r="AU140" s="19">
        <v>0</v>
      </c>
      <c r="AV140" s="19">
        <v>0</v>
      </c>
      <c r="AW140" s="19">
        <v>0</v>
      </c>
      <c r="AX140" s="19">
        <v>0</v>
      </c>
      <c r="AY140" s="19">
        <v>0</v>
      </c>
      <c r="AZ140" s="19">
        <v>0</v>
      </c>
      <c r="BA140" s="19">
        <v>0</v>
      </c>
      <c r="BB140" s="19">
        <v>0</v>
      </c>
      <c r="BC140" s="19">
        <v>0</v>
      </c>
      <c r="BD140" s="19">
        <v>0</v>
      </c>
      <c r="BE140" s="19">
        <v>0</v>
      </c>
      <c r="BF140" s="19">
        <v>0</v>
      </c>
      <c r="BL140" s="19">
        <v>2</v>
      </c>
      <c r="BM140" s="20">
        <v>1</v>
      </c>
      <c r="BN140" s="19">
        <v>1</v>
      </c>
      <c r="BO140" s="19">
        <v>1</v>
      </c>
      <c r="BP140" s="19">
        <v>0</v>
      </c>
      <c r="BQ140" s="19">
        <v>0</v>
      </c>
      <c r="BR140" s="19">
        <v>5</v>
      </c>
      <c r="BS140" s="19">
        <v>1</v>
      </c>
      <c r="BT140" s="19">
        <v>2</v>
      </c>
      <c r="BU140" s="19">
        <v>2</v>
      </c>
      <c r="BV140" s="19">
        <v>0</v>
      </c>
      <c r="BW140" s="19">
        <v>0</v>
      </c>
      <c r="BX140" s="19">
        <v>0</v>
      </c>
      <c r="BY140" s="19">
        <v>0</v>
      </c>
      <c r="BZ140" s="19">
        <v>0</v>
      </c>
      <c r="CA140" s="19">
        <v>0</v>
      </c>
      <c r="CB140" s="19">
        <v>0</v>
      </c>
      <c r="CC140" s="25" t="s">
        <v>47</v>
      </c>
      <c r="CD140" s="19">
        <v>2</v>
      </c>
      <c r="CE140" s="20">
        <v>1</v>
      </c>
      <c r="CI140" s="19">
        <v>1986.9</v>
      </c>
      <c r="CJ140" s="19">
        <v>90</v>
      </c>
      <c r="CK140" s="19">
        <v>1</v>
      </c>
      <c r="CL140" s="19">
        <v>0</v>
      </c>
      <c r="CM140" s="19">
        <v>1</v>
      </c>
      <c r="CN140" s="19">
        <v>1</v>
      </c>
      <c r="CO140" s="19">
        <v>0</v>
      </c>
      <c r="CP140" s="19">
        <v>1</v>
      </c>
      <c r="CQ140" s="19">
        <v>1</v>
      </c>
      <c r="CR140" s="19">
        <v>0</v>
      </c>
      <c r="CS140" s="19">
        <v>0</v>
      </c>
      <c r="CT140" s="19">
        <v>0</v>
      </c>
      <c r="CU140" s="19">
        <v>0</v>
      </c>
      <c r="CV140" s="19">
        <v>0</v>
      </c>
      <c r="CW140" s="19">
        <v>0</v>
      </c>
      <c r="CX140" s="19">
        <v>0</v>
      </c>
      <c r="CY140" s="19">
        <v>0</v>
      </c>
      <c r="CZ140" s="19">
        <v>0</v>
      </c>
      <c r="DA140" s="19">
        <v>0</v>
      </c>
      <c r="DB140" s="19">
        <v>0</v>
      </c>
      <c r="DC140" s="19">
        <v>0</v>
      </c>
      <c r="DD140" s="19">
        <v>0</v>
      </c>
      <c r="DE140" s="19">
        <v>0</v>
      </c>
      <c r="DF140" s="19">
        <v>0</v>
      </c>
      <c r="DG140" s="19">
        <v>0</v>
      </c>
      <c r="DH140" s="19">
        <v>0</v>
      </c>
      <c r="DI140" s="19">
        <v>0</v>
      </c>
      <c r="DK140" s="19">
        <v>1</v>
      </c>
      <c r="DL140" s="19">
        <v>85</v>
      </c>
      <c r="DM140" s="19">
        <v>1</v>
      </c>
      <c r="DN140" s="25" t="s">
        <v>716</v>
      </c>
      <c r="DP140" s="19">
        <v>0</v>
      </c>
      <c r="DQ140" s="19">
        <v>0</v>
      </c>
      <c r="DR140" s="19">
        <v>0</v>
      </c>
      <c r="DS140" s="19">
        <v>0</v>
      </c>
      <c r="DT140" s="19">
        <v>0</v>
      </c>
      <c r="DU140" s="19">
        <v>0</v>
      </c>
      <c r="DV140" s="19">
        <v>0</v>
      </c>
      <c r="DW140" s="19">
        <v>0</v>
      </c>
      <c r="DX140" s="19">
        <v>0</v>
      </c>
      <c r="DY140" s="19">
        <v>0</v>
      </c>
      <c r="DZ140" s="19">
        <v>0</v>
      </c>
      <c r="EA140" s="19">
        <v>0</v>
      </c>
      <c r="EB140" s="19">
        <v>0</v>
      </c>
      <c r="EC140" s="19">
        <v>0</v>
      </c>
      <c r="ED140" s="19">
        <v>0</v>
      </c>
      <c r="EE140" s="19">
        <v>0</v>
      </c>
      <c r="EF140" s="19">
        <v>0</v>
      </c>
      <c r="EG140" s="19">
        <v>0</v>
      </c>
      <c r="EH140" s="19">
        <v>0</v>
      </c>
      <c r="EN140" s="19">
        <v>2</v>
      </c>
      <c r="EO140" s="20">
        <v>0</v>
      </c>
      <c r="EP140" s="19">
        <v>0</v>
      </c>
      <c r="EQ140" s="19">
        <v>0</v>
      </c>
      <c r="ER140" s="19">
        <v>0</v>
      </c>
      <c r="EV140" s="19">
        <v>0</v>
      </c>
      <c r="EW140" s="19">
        <v>1</v>
      </c>
      <c r="EX140" s="19">
        <v>0</v>
      </c>
      <c r="EY140" s="19">
        <v>0</v>
      </c>
      <c r="EZ140" s="19">
        <v>0</v>
      </c>
      <c r="FA140" s="19">
        <v>0</v>
      </c>
      <c r="FB140" s="19">
        <v>0</v>
      </c>
      <c r="FC140" s="19">
        <v>0</v>
      </c>
      <c r="FD140" s="19">
        <v>0</v>
      </c>
      <c r="FE140" s="19">
        <v>0</v>
      </c>
      <c r="FF140" s="19">
        <v>1</v>
      </c>
      <c r="FG140" s="19">
        <v>0</v>
      </c>
      <c r="FH140" s="19">
        <v>1</v>
      </c>
      <c r="FI140" s="19">
        <v>1</v>
      </c>
      <c r="FJ140" s="19">
        <v>0</v>
      </c>
      <c r="FK140" s="19">
        <v>0</v>
      </c>
      <c r="FO140" s="19">
        <v>0</v>
      </c>
      <c r="FR140" s="19">
        <v>1</v>
      </c>
      <c r="FS140" s="25" t="s">
        <v>547</v>
      </c>
      <c r="FT140" s="25" t="s">
        <v>548</v>
      </c>
      <c r="FU140" s="19">
        <v>2</v>
      </c>
      <c r="FV140" s="20">
        <v>3</v>
      </c>
      <c r="FW140" s="19">
        <v>0</v>
      </c>
      <c r="GA140" s="19">
        <v>0</v>
      </c>
      <c r="GB140" s="19">
        <v>1</v>
      </c>
      <c r="GC140" s="19">
        <v>1</v>
      </c>
      <c r="GD140" s="19">
        <v>0</v>
      </c>
      <c r="GE140" s="19">
        <v>1</v>
      </c>
      <c r="GF140" s="19">
        <v>1</v>
      </c>
      <c r="GG140" s="19">
        <v>1</v>
      </c>
      <c r="GH140" s="19">
        <v>1</v>
      </c>
      <c r="GI140" s="19">
        <v>1</v>
      </c>
      <c r="GJ140" s="19">
        <v>0</v>
      </c>
      <c r="GK140" s="19">
        <v>1</v>
      </c>
      <c r="GL140" s="19">
        <v>0</v>
      </c>
      <c r="GM140" s="19">
        <v>1</v>
      </c>
      <c r="GN140" s="19">
        <v>0</v>
      </c>
      <c r="GO140" s="19">
        <v>0</v>
      </c>
      <c r="GP140" s="19">
        <v>0</v>
      </c>
      <c r="GQ140" s="19">
        <v>0</v>
      </c>
      <c r="GR140" s="19">
        <v>0</v>
      </c>
      <c r="GS140" s="19">
        <v>0</v>
      </c>
      <c r="GT140" s="19">
        <v>0</v>
      </c>
      <c r="GU140" s="19">
        <v>0</v>
      </c>
      <c r="GV140" s="19">
        <v>1</v>
      </c>
      <c r="GW140" s="19">
        <v>1</v>
      </c>
      <c r="GX140" s="19">
        <v>1</v>
      </c>
      <c r="GY140" s="19">
        <v>2</v>
      </c>
      <c r="GZ140" s="25" t="s">
        <v>47</v>
      </c>
      <c r="HA140" s="19">
        <v>0</v>
      </c>
      <c r="HC140" s="19">
        <v>2</v>
      </c>
      <c r="HD140" s="20" t="b">
        <f t="shared" si="174"/>
        <v>1</v>
      </c>
      <c r="HE140" s="21" t="b">
        <f t="shared" si="175"/>
        <v>0</v>
      </c>
      <c r="HF140" s="21" t="b">
        <f t="shared" si="177"/>
        <v>1</v>
      </c>
      <c r="HG140" s="19" t="b">
        <f t="shared" si="178"/>
        <v>1</v>
      </c>
      <c r="HH140" s="20" t="b">
        <f t="shared" si="179"/>
        <v>0</v>
      </c>
      <c r="HI140" s="19" t="b">
        <f t="shared" si="180"/>
        <v>1</v>
      </c>
      <c r="HJ140" s="19" t="b">
        <f t="shared" si="181"/>
        <v>1</v>
      </c>
      <c r="HK140" s="19" t="b">
        <f t="shared" si="182"/>
        <v>0</v>
      </c>
      <c r="HL140" s="20" t="b">
        <f t="shared" si="183"/>
        <v>1</v>
      </c>
      <c r="HM140" s="19" t="b">
        <f t="shared" si="184"/>
        <v>1</v>
      </c>
      <c r="HN140" s="19" t="b">
        <f t="shared" si="185"/>
        <v>0</v>
      </c>
      <c r="HO140" s="19" t="b">
        <f t="shared" si="186"/>
        <v>0</v>
      </c>
      <c r="HP140" s="19" t="b">
        <f t="shared" si="187"/>
        <v>0</v>
      </c>
      <c r="HQ140" s="19" t="b">
        <f t="shared" si="188"/>
        <v>0</v>
      </c>
      <c r="HR140" s="19" t="b">
        <f t="shared" si="189"/>
        <v>1</v>
      </c>
      <c r="HS140" s="20" t="b">
        <f t="shared" si="190"/>
        <v>0</v>
      </c>
      <c r="HT140" s="19" t="b">
        <f t="shared" si="191"/>
        <v>0</v>
      </c>
      <c r="HU140" s="19" t="b">
        <f t="shared" si="192"/>
        <v>0</v>
      </c>
      <c r="HV140" s="19" t="b">
        <f t="shared" si="193"/>
        <v>0</v>
      </c>
      <c r="HW140" s="19" t="b">
        <f t="shared" si="194"/>
        <v>0</v>
      </c>
      <c r="HX140" s="19" t="b">
        <f t="shared" si="195"/>
        <v>0</v>
      </c>
      <c r="HY140" s="19" t="b">
        <f t="shared" si="196"/>
        <v>0</v>
      </c>
      <c r="HZ140" s="19" t="b">
        <f t="shared" si="197"/>
        <v>0</v>
      </c>
      <c r="IA140" s="20" t="b">
        <f t="shared" si="198"/>
        <v>1</v>
      </c>
      <c r="IB140" s="21" t="b">
        <f t="shared" si="199"/>
        <v>1</v>
      </c>
      <c r="IC140" s="19" t="b">
        <f t="shared" si="200"/>
        <v>0</v>
      </c>
      <c r="ID140" s="19" t="b">
        <f t="shared" si="201"/>
        <v>1</v>
      </c>
      <c r="IE140" s="19" t="b">
        <f t="shared" si="202"/>
        <v>0</v>
      </c>
      <c r="IF140" s="19" t="b">
        <f t="shared" si="203"/>
        <v>1</v>
      </c>
      <c r="IG140" s="19" t="b">
        <f t="shared" si="135"/>
        <v>0</v>
      </c>
      <c r="IH140" s="20">
        <f t="shared" si="204"/>
        <v>0</v>
      </c>
      <c r="II140" s="19">
        <f t="shared" si="205"/>
        <v>0</v>
      </c>
      <c r="IJ140" s="19">
        <f t="shared" si="206"/>
        <v>0</v>
      </c>
      <c r="IK140" s="19">
        <f t="shared" si="207"/>
        <v>0</v>
      </c>
      <c r="IL140" s="19">
        <f t="shared" si="208"/>
        <v>0</v>
      </c>
      <c r="IM140" s="19">
        <f t="shared" si="209"/>
        <v>0</v>
      </c>
      <c r="IN140" s="19">
        <f t="shared" si="210"/>
        <v>0</v>
      </c>
      <c r="IO140" s="19">
        <f t="shared" si="211"/>
        <v>0</v>
      </c>
      <c r="IP140" s="19">
        <f t="shared" si="212"/>
        <v>0</v>
      </c>
      <c r="IQ140" s="19">
        <f t="shared" si="213"/>
        <v>10</v>
      </c>
      <c r="IR140" s="19">
        <f t="shared" si="214"/>
        <v>0</v>
      </c>
      <c r="IS140" s="19">
        <f t="shared" si="215"/>
        <v>0</v>
      </c>
      <c r="IT140" s="19">
        <f t="shared" si="216"/>
        <v>0</v>
      </c>
      <c r="IU140" s="19">
        <f t="shared" si="217"/>
        <v>0</v>
      </c>
      <c r="IV140" s="19">
        <f t="shared" si="218"/>
        <v>0</v>
      </c>
      <c r="IW140" s="19">
        <f t="shared" si="219"/>
        <v>0</v>
      </c>
      <c r="IX140" s="19">
        <f t="shared" si="221"/>
        <v>10</v>
      </c>
      <c r="IY140" s="22">
        <f t="shared" si="220"/>
        <v>0.85</v>
      </c>
    </row>
    <row r="141" spans="1:259" x14ac:dyDescent="0.25">
      <c r="A141" s="18" t="b">
        <f t="shared" si="176"/>
        <v>1</v>
      </c>
      <c r="B141" s="23" t="s">
        <v>833</v>
      </c>
      <c r="C141" s="20" t="s">
        <v>928</v>
      </c>
      <c r="G141" s="19">
        <v>1986.5</v>
      </c>
      <c r="H141" s="19">
        <v>50</v>
      </c>
      <c r="I141" s="19">
        <v>1</v>
      </c>
      <c r="J141" s="19">
        <v>1</v>
      </c>
      <c r="K141" s="19">
        <v>0</v>
      </c>
      <c r="L141" s="19">
        <v>0</v>
      </c>
      <c r="M141" s="19">
        <v>0</v>
      </c>
      <c r="N141" s="19">
        <v>1</v>
      </c>
      <c r="O141" s="19">
        <v>1</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I141" s="19">
        <v>1</v>
      </c>
      <c r="AJ141" s="19">
        <v>36</v>
      </c>
      <c r="AK141" s="19">
        <v>0</v>
      </c>
      <c r="AL141" s="25" t="s">
        <v>47</v>
      </c>
      <c r="AN141" s="19">
        <v>0</v>
      </c>
      <c r="AO141" s="19">
        <v>0</v>
      </c>
      <c r="AP141" s="19">
        <v>0</v>
      </c>
      <c r="AQ141" s="19">
        <v>0</v>
      </c>
      <c r="AR141" s="19">
        <v>0</v>
      </c>
      <c r="AS141" s="19">
        <v>0</v>
      </c>
      <c r="AT141" s="19">
        <v>0</v>
      </c>
      <c r="AU141" s="19">
        <v>0</v>
      </c>
      <c r="AV141" s="19">
        <v>0</v>
      </c>
      <c r="AW141" s="19">
        <v>0</v>
      </c>
      <c r="AX141" s="19">
        <v>0</v>
      </c>
      <c r="AY141" s="19">
        <v>0</v>
      </c>
      <c r="AZ141" s="19">
        <v>0</v>
      </c>
      <c r="BA141" s="19">
        <v>0</v>
      </c>
      <c r="BB141" s="19">
        <v>0</v>
      </c>
      <c r="BC141" s="19">
        <v>0</v>
      </c>
      <c r="BD141" s="19">
        <v>0</v>
      </c>
      <c r="BE141" s="19">
        <v>0</v>
      </c>
      <c r="BF141" s="19">
        <v>0</v>
      </c>
      <c r="BL141" s="19">
        <v>2</v>
      </c>
      <c r="BM141" s="20">
        <v>1</v>
      </c>
      <c r="BN141" s="19">
        <v>1</v>
      </c>
      <c r="BO141" s="19">
        <v>1</v>
      </c>
      <c r="BP141" s="19">
        <v>0</v>
      </c>
      <c r="BQ141" s="19">
        <v>0</v>
      </c>
      <c r="BR141" s="19">
        <v>16</v>
      </c>
      <c r="BS141" s="19">
        <v>1</v>
      </c>
      <c r="BT141" s="19">
        <v>2</v>
      </c>
      <c r="BU141" s="19">
        <v>1</v>
      </c>
      <c r="BV141" s="19">
        <v>0</v>
      </c>
      <c r="BW141" s="19">
        <v>0</v>
      </c>
      <c r="BX141" s="19">
        <v>0</v>
      </c>
      <c r="BY141" s="19">
        <v>0</v>
      </c>
      <c r="BZ141" s="19">
        <v>0</v>
      </c>
      <c r="CA141" s="19">
        <v>0</v>
      </c>
      <c r="CB141" s="19">
        <v>0</v>
      </c>
      <c r="CC141" s="25" t="s">
        <v>47</v>
      </c>
      <c r="CD141" s="19">
        <v>2</v>
      </c>
      <c r="CE141" s="20">
        <v>1</v>
      </c>
      <c r="CI141" s="19">
        <v>1986.9</v>
      </c>
      <c r="CJ141" s="19">
        <v>10</v>
      </c>
      <c r="CK141" s="19">
        <v>1</v>
      </c>
      <c r="CL141" s="19">
        <v>1</v>
      </c>
      <c r="CM141" s="19">
        <v>0</v>
      </c>
      <c r="CN141" s="19">
        <v>0</v>
      </c>
      <c r="CO141" s="19">
        <v>0</v>
      </c>
      <c r="CP141" s="19">
        <v>1</v>
      </c>
      <c r="CQ141" s="19">
        <v>1</v>
      </c>
      <c r="CR141" s="19">
        <v>0</v>
      </c>
      <c r="CS141" s="19">
        <v>0</v>
      </c>
      <c r="CT141" s="19">
        <v>0</v>
      </c>
      <c r="CU141" s="19">
        <v>0</v>
      </c>
      <c r="CV141" s="19">
        <v>0</v>
      </c>
      <c r="CW141" s="19">
        <v>0</v>
      </c>
      <c r="CX141" s="19">
        <v>0</v>
      </c>
      <c r="CY141" s="19">
        <v>0</v>
      </c>
      <c r="CZ141" s="19">
        <v>0</v>
      </c>
      <c r="DA141" s="19">
        <v>0</v>
      </c>
      <c r="DB141" s="19">
        <v>0</v>
      </c>
      <c r="DC141" s="19">
        <v>0</v>
      </c>
      <c r="DD141" s="19">
        <v>0</v>
      </c>
      <c r="DE141" s="19">
        <v>0</v>
      </c>
      <c r="DF141" s="19">
        <v>0</v>
      </c>
      <c r="DG141" s="19">
        <v>0</v>
      </c>
      <c r="DH141" s="19">
        <v>0</v>
      </c>
      <c r="DI141" s="19">
        <v>0</v>
      </c>
      <c r="DK141" s="19">
        <v>1</v>
      </c>
      <c r="DL141" s="19">
        <v>36</v>
      </c>
      <c r="DM141" s="19">
        <v>1</v>
      </c>
      <c r="DN141" s="25" t="s">
        <v>717</v>
      </c>
      <c r="DP141" s="19">
        <v>0</v>
      </c>
      <c r="DQ141" s="19">
        <v>0</v>
      </c>
      <c r="DR141" s="19">
        <v>0</v>
      </c>
      <c r="DS141" s="19">
        <v>0</v>
      </c>
      <c r="DT141" s="19">
        <v>0</v>
      </c>
      <c r="DU141" s="19">
        <v>0</v>
      </c>
      <c r="DV141" s="19">
        <v>0</v>
      </c>
      <c r="DW141" s="19">
        <v>0</v>
      </c>
      <c r="DX141" s="19">
        <v>0</v>
      </c>
      <c r="DY141" s="19">
        <v>0</v>
      </c>
      <c r="DZ141" s="19">
        <v>0</v>
      </c>
      <c r="EA141" s="19">
        <v>0</v>
      </c>
      <c r="EB141" s="19">
        <v>0</v>
      </c>
      <c r="EC141" s="19">
        <v>0</v>
      </c>
      <c r="ED141" s="19">
        <v>0</v>
      </c>
      <c r="EE141" s="19">
        <v>0</v>
      </c>
      <c r="EF141" s="19">
        <v>0</v>
      </c>
      <c r="EG141" s="19">
        <v>0</v>
      </c>
      <c r="EH141" s="19">
        <v>0</v>
      </c>
      <c r="EN141" s="19">
        <v>2</v>
      </c>
      <c r="EO141" s="20">
        <v>1</v>
      </c>
      <c r="EP141" s="19">
        <v>1</v>
      </c>
      <c r="EQ141" s="19">
        <v>0</v>
      </c>
      <c r="ER141" s="19">
        <v>1</v>
      </c>
      <c r="ES141" s="19">
        <v>0</v>
      </c>
      <c r="ET141" s="19">
        <v>1</v>
      </c>
      <c r="EU141" s="19">
        <v>1</v>
      </c>
      <c r="EV141" s="19">
        <v>0</v>
      </c>
      <c r="EW141" s="19">
        <v>0</v>
      </c>
      <c r="EX141" s="19">
        <v>0</v>
      </c>
      <c r="EY141" s="19">
        <v>0</v>
      </c>
      <c r="EZ141" s="19">
        <v>0</v>
      </c>
      <c r="FA141" s="19">
        <v>0</v>
      </c>
      <c r="FB141" s="19">
        <v>0</v>
      </c>
      <c r="FC141" s="19">
        <v>0</v>
      </c>
      <c r="FD141" s="19">
        <v>0</v>
      </c>
      <c r="FE141" s="19">
        <v>0</v>
      </c>
      <c r="FF141" s="19">
        <v>0</v>
      </c>
      <c r="FG141" s="19">
        <v>0</v>
      </c>
      <c r="FH141" s="19">
        <v>0</v>
      </c>
      <c r="FI141" s="19">
        <v>0</v>
      </c>
      <c r="FJ141" s="19">
        <v>0</v>
      </c>
      <c r="FK141" s="19">
        <v>0</v>
      </c>
      <c r="FO141" s="19">
        <v>1</v>
      </c>
      <c r="FP141" s="19">
        <v>2</v>
      </c>
      <c r="FQ141" s="19">
        <v>2</v>
      </c>
      <c r="FR141" s="19">
        <v>1</v>
      </c>
      <c r="FS141" s="25" t="s">
        <v>549</v>
      </c>
      <c r="FT141" s="25" t="s">
        <v>47</v>
      </c>
      <c r="FU141" s="19">
        <v>2</v>
      </c>
      <c r="FV141" s="20">
        <v>3</v>
      </c>
      <c r="FW141" s="19">
        <v>1</v>
      </c>
      <c r="FX141" s="19">
        <v>3</v>
      </c>
      <c r="GA141" s="19">
        <v>1</v>
      </c>
      <c r="GB141" s="19">
        <v>1</v>
      </c>
      <c r="GC141" s="19">
        <v>0</v>
      </c>
      <c r="GD141" s="19">
        <v>1</v>
      </c>
      <c r="GE141" s="19">
        <v>1</v>
      </c>
      <c r="GF141" s="19">
        <v>1</v>
      </c>
      <c r="GG141" s="19">
        <v>1</v>
      </c>
      <c r="GH141" s="19">
        <v>0</v>
      </c>
      <c r="GI141" s="19">
        <v>0</v>
      </c>
      <c r="GJ141" s="19">
        <v>0</v>
      </c>
      <c r="GK141" s="19">
        <v>1</v>
      </c>
      <c r="GL141" s="19">
        <v>0</v>
      </c>
      <c r="GM141" s="19">
        <v>0</v>
      </c>
      <c r="GN141" s="19">
        <v>0</v>
      </c>
      <c r="GO141" s="19">
        <v>0</v>
      </c>
      <c r="GP141" s="19">
        <v>0</v>
      </c>
      <c r="GQ141" s="19">
        <v>1</v>
      </c>
      <c r="GR141" s="19">
        <v>0</v>
      </c>
      <c r="GS141" s="19">
        <v>0</v>
      </c>
      <c r="GT141" s="19">
        <v>1</v>
      </c>
      <c r="GU141" s="19">
        <v>0</v>
      </c>
      <c r="GV141" s="19">
        <v>2</v>
      </c>
      <c r="GW141" s="19">
        <v>1</v>
      </c>
      <c r="GX141" s="19">
        <v>1</v>
      </c>
      <c r="GY141" s="19">
        <v>3</v>
      </c>
      <c r="GZ141" s="25" t="s">
        <v>550</v>
      </c>
      <c r="HA141" s="19">
        <v>0</v>
      </c>
      <c r="HC141" s="19">
        <v>2</v>
      </c>
      <c r="HD141" s="20" t="b">
        <f t="shared" si="174"/>
        <v>1</v>
      </c>
      <c r="HE141" s="21" t="b">
        <f t="shared" si="175"/>
        <v>0</v>
      </c>
      <c r="HF141" s="21" t="b">
        <f t="shared" si="177"/>
        <v>1</v>
      </c>
      <c r="HG141" s="19" t="b">
        <f t="shared" si="178"/>
        <v>0</v>
      </c>
      <c r="HH141" s="20" t="b">
        <f t="shared" si="179"/>
        <v>1</v>
      </c>
      <c r="HI141" s="19" t="b">
        <f t="shared" si="180"/>
        <v>0</v>
      </c>
      <c r="HJ141" s="19" t="b">
        <f t="shared" si="181"/>
        <v>0</v>
      </c>
      <c r="HK141" s="19" t="b">
        <f t="shared" si="182"/>
        <v>0</v>
      </c>
      <c r="HL141" s="20" t="b">
        <f t="shared" si="183"/>
        <v>1</v>
      </c>
      <c r="HM141" s="19" t="b">
        <f t="shared" si="184"/>
        <v>0</v>
      </c>
      <c r="HN141" s="19" t="b">
        <f t="shared" si="185"/>
        <v>0</v>
      </c>
      <c r="HO141" s="19" t="b">
        <f t="shared" si="186"/>
        <v>1</v>
      </c>
      <c r="HP141" s="19" t="b">
        <f t="shared" si="187"/>
        <v>1</v>
      </c>
      <c r="HQ141" s="19" t="b">
        <f t="shared" si="188"/>
        <v>0</v>
      </c>
      <c r="HR141" s="19" t="b">
        <f t="shared" si="189"/>
        <v>1</v>
      </c>
      <c r="HS141" s="20" t="b">
        <f t="shared" si="190"/>
        <v>0</v>
      </c>
      <c r="HT141" s="19" t="b">
        <f t="shared" si="191"/>
        <v>0</v>
      </c>
      <c r="HU141" s="19" t="b">
        <f t="shared" si="192"/>
        <v>0</v>
      </c>
      <c r="HV141" s="19" t="b">
        <f t="shared" si="193"/>
        <v>0</v>
      </c>
      <c r="HW141" s="19" t="b">
        <f t="shared" si="194"/>
        <v>0</v>
      </c>
      <c r="HX141" s="19" t="b">
        <f t="shared" si="195"/>
        <v>0</v>
      </c>
      <c r="HY141" s="19" t="b">
        <f t="shared" si="196"/>
        <v>0</v>
      </c>
      <c r="HZ141" s="19" t="b">
        <f t="shared" si="197"/>
        <v>0</v>
      </c>
      <c r="IA141" s="20" t="b">
        <f t="shared" si="198"/>
        <v>0</v>
      </c>
      <c r="IB141" s="21" t="b">
        <f t="shared" si="199"/>
        <v>1</v>
      </c>
      <c r="IC141" s="19" t="b">
        <f t="shared" si="200"/>
        <v>1</v>
      </c>
      <c r="ID141" s="19" t="b">
        <f t="shared" si="201"/>
        <v>0</v>
      </c>
      <c r="IE141" s="19" t="b">
        <f t="shared" si="202"/>
        <v>1</v>
      </c>
      <c r="IF141" s="19" t="b">
        <f t="shared" si="203"/>
        <v>1</v>
      </c>
      <c r="IG141" s="19" t="b">
        <f t="shared" si="135"/>
        <v>0</v>
      </c>
      <c r="IH141" s="20">
        <f t="shared" si="204"/>
        <v>0</v>
      </c>
      <c r="II141" s="19">
        <f t="shared" si="205"/>
        <v>0</v>
      </c>
      <c r="IJ141" s="19">
        <f t="shared" si="206"/>
        <v>0</v>
      </c>
      <c r="IK141" s="19">
        <f t="shared" si="207"/>
        <v>0</v>
      </c>
      <c r="IL141" s="19">
        <f t="shared" si="208"/>
        <v>0</v>
      </c>
      <c r="IM141" s="19">
        <f t="shared" si="209"/>
        <v>0</v>
      </c>
      <c r="IN141" s="19">
        <f t="shared" si="210"/>
        <v>0</v>
      </c>
      <c r="IO141" s="19">
        <f t="shared" si="211"/>
        <v>8</v>
      </c>
      <c r="IP141" s="19">
        <f t="shared" si="212"/>
        <v>0</v>
      </c>
      <c r="IQ141" s="19">
        <f t="shared" si="213"/>
        <v>0</v>
      </c>
      <c r="IR141" s="19">
        <f t="shared" si="214"/>
        <v>0</v>
      </c>
      <c r="IS141" s="19">
        <f t="shared" si="215"/>
        <v>0</v>
      </c>
      <c r="IT141" s="19">
        <f t="shared" si="216"/>
        <v>0</v>
      </c>
      <c r="IU141" s="19">
        <f t="shared" si="217"/>
        <v>0</v>
      </c>
      <c r="IV141" s="19">
        <f t="shared" si="218"/>
        <v>0</v>
      </c>
      <c r="IW141" s="19">
        <f t="shared" si="219"/>
        <v>0</v>
      </c>
      <c r="IX141" s="19">
        <f t="shared" si="221"/>
        <v>8</v>
      </c>
      <c r="IY141" s="22">
        <f t="shared" si="220"/>
        <v>0.36363636363636365</v>
      </c>
    </row>
    <row r="142" spans="1:259" x14ac:dyDescent="0.25">
      <c r="A142" s="18" t="b">
        <f t="shared" si="176"/>
        <v>1</v>
      </c>
      <c r="B142" s="23" t="s">
        <v>833</v>
      </c>
      <c r="C142" s="20" t="s">
        <v>929</v>
      </c>
      <c r="G142" s="19">
        <v>1986.1</v>
      </c>
      <c r="H142" s="19">
        <v>20</v>
      </c>
      <c r="I142" s="19">
        <v>1</v>
      </c>
      <c r="J142" s="19">
        <v>0</v>
      </c>
      <c r="K142" s="19">
        <v>0</v>
      </c>
      <c r="L142" s="19">
        <v>1</v>
      </c>
      <c r="M142" s="19">
        <v>0</v>
      </c>
      <c r="N142" s="19">
        <v>1</v>
      </c>
      <c r="O142" s="19">
        <v>1</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19">
        <v>0</v>
      </c>
      <c r="AF142" s="19">
        <v>0</v>
      </c>
      <c r="AG142" s="19">
        <v>0</v>
      </c>
      <c r="AI142" s="19">
        <v>0</v>
      </c>
      <c r="AK142" s="19">
        <v>0</v>
      </c>
      <c r="AL142" s="25" t="s">
        <v>718</v>
      </c>
      <c r="AN142" s="19">
        <v>0</v>
      </c>
      <c r="AO142" s="19">
        <v>0</v>
      </c>
      <c r="AP142" s="19">
        <v>0</v>
      </c>
      <c r="AQ142" s="19">
        <v>0</v>
      </c>
      <c r="AR142" s="19">
        <v>0</v>
      </c>
      <c r="AS142" s="19">
        <v>0</v>
      </c>
      <c r="AT142" s="19">
        <v>0</v>
      </c>
      <c r="AU142" s="19">
        <v>0</v>
      </c>
      <c r="AV142" s="19">
        <v>0</v>
      </c>
      <c r="AW142" s="19">
        <v>0</v>
      </c>
      <c r="AX142" s="19">
        <v>0</v>
      </c>
      <c r="AY142" s="19">
        <v>0</v>
      </c>
      <c r="AZ142" s="19">
        <v>0</v>
      </c>
      <c r="BA142" s="19">
        <v>0</v>
      </c>
      <c r="BB142" s="19">
        <v>0</v>
      </c>
      <c r="BC142" s="19">
        <v>0</v>
      </c>
      <c r="BD142" s="19">
        <v>0</v>
      </c>
      <c r="BE142" s="19">
        <v>0</v>
      </c>
      <c r="BF142" s="19">
        <v>0</v>
      </c>
      <c r="BL142" s="19">
        <v>2</v>
      </c>
      <c r="BM142" s="20">
        <v>1</v>
      </c>
      <c r="BN142" s="19">
        <v>1</v>
      </c>
      <c r="BO142" s="19">
        <v>1</v>
      </c>
      <c r="BP142" s="19">
        <v>0</v>
      </c>
      <c r="BQ142" s="19">
        <v>0</v>
      </c>
      <c r="BR142" s="19">
        <v>9</v>
      </c>
      <c r="BS142" s="19">
        <v>1</v>
      </c>
      <c r="BT142" s="19">
        <v>2</v>
      </c>
      <c r="BU142" s="19">
        <v>3</v>
      </c>
      <c r="BV142" s="19">
        <v>0</v>
      </c>
      <c r="BW142" s="19">
        <v>0</v>
      </c>
      <c r="BX142" s="19">
        <v>0</v>
      </c>
      <c r="BY142" s="19">
        <v>0</v>
      </c>
      <c r="BZ142" s="19">
        <v>0</v>
      </c>
      <c r="CA142" s="19">
        <v>0</v>
      </c>
      <c r="CB142" s="19">
        <v>1</v>
      </c>
      <c r="CC142" s="25" t="s">
        <v>551</v>
      </c>
      <c r="CD142" s="19">
        <v>2</v>
      </c>
      <c r="CE142" s="20">
        <v>1</v>
      </c>
      <c r="CI142" s="19">
        <v>1986.9</v>
      </c>
      <c r="CJ142" s="19">
        <v>70</v>
      </c>
      <c r="CK142" s="19">
        <v>1</v>
      </c>
      <c r="CL142" s="19">
        <v>0</v>
      </c>
      <c r="CM142" s="19">
        <v>0</v>
      </c>
      <c r="CN142" s="19">
        <v>1</v>
      </c>
      <c r="CO142" s="19">
        <v>0</v>
      </c>
      <c r="CP142" s="19">
        <v>1</v>
      </c>
      <c r="CQ142" s="19">
        <v>1</v>
      </c>
      <c r="CR142" s="19">
        <v>0</v>
      </c>
      <c r="CS142" s="19">
        <v>0</v>
      </c>
      <c r="CT142" s="19">
        <v>0</v>
      </c>
      <c r="CU142" s="19">
        <v>0</v>
      </c>
      <c r="CV142" s="19">
        <v>0</v>
      </c>
      <c r="CW142" s="19">
        <v>0</v>
      </c>
      <c r="CX142" s="19">
        <v>0</v>
      </c>
      <c r="CY142" s="19">
        <v>0</v>
      </c>
      <c r="CZ142" s="19">
        <v>0</v>
      </c>
      <c r="DA142" s="19">
        <v>0</v>
      </c>
      <c r="DB142" s="19">
        <v>0</v>
      </c>
      <c r="DC142" s="19">
        <v>0</v>
      </c>
      <c r="DD142" s="19">
        <v>0</v>
      </c>
      <c r="DE142" s="19">
        <v>0</v>
      </c>
      <c r="DF142" s="19">
        <v>0</v>
      </c>
      <c r="DG142" s="19">
        <v>0</v>
      </c>
      <c r="DH142" s="19">
        <v>0</v>
      </c>
      <c r="DI142" s="19">
        <v>0</v>
      </c>
      <c r="DK142" s="19">
        <v>1</v>
      </c>
      <c r="DL142" s="19">
        <v>66</v>
      </c>
      <c r="DM142" s="19">
        <v>1</v>
      </c>
      <c r="DN142" s="25" t="s">
        <v>47</v>
      </c>
      <c r="DP142" s="19">
        <v>0</v>
      </c>
      <c r="DQ142" s="19">
        <v>0</v>
      </c>
      <c r="DR142" s="19">
        <v>0</v>
      </c>
      <c r="DS142" s="19">
        <v>0</v>
      </c>
      <c r="DT142" s="19">
        <v>0</v>
      </c>
      <c r="DU142" s="19">
        <v>0</v>
      </c>
      <c r="DV142" s="19">
        <v>0</v>
      </c>
      <c r="DW142" s="19">
        <v>0</v>
      </c>
      <c r="DX142" s="19">
        <v>0</v>
      </c>
      <c r="DY142" s="19">
        <v>0</v>
      </c>
      <c r="DZ142" s="19">
        <v>0</v>
      </c>
      <c r="EA142" s="19">
        <v>0</v>
      </c>
      <c r="EB142" s="19">
        <v>0</v>
      </c>
      <c r="EC142" s="19">
        <v>0</v>
      </c>
      <c r="ED142" s="19">
        <v>0</v>
      </c>
      <c r="EE142" s="19">
        <v>0</v>
      </c>
      <c r="EF142" s="19">
        <v>0</v>
      </c>
      <c r="EG142" s="19">
        <v>0</v>
      </c>
      <c r="EH142" s="19">
        <v>0</v>
      </c>
      <c r="EN142" s="19">
        <v>2</v>
      </c>
      <c r="EO142" s="20">
        <v>0</v>
      </c>
      <c r="EP142" s="19">
        <v>0</v>
      </c>
      <c r="EQ142" s="19">
        <v>0</v>
      </c>
      <c r="ER142" s="19">
        <v>0</v>
      </c>
      <c r="EV142" s="19">
        <v>0</v>
      </c>
      <c r="EW142" s="19">
        <v>0</v>
      </c>
      <c r="EX142" s="19">
        <v>0</v>
      </c>
      <c r="EY142" s="19">
        <v>0</v>
      </c>
      <c r="EZ142" s="19">
        <v>0</v>
      </c>
      <c r="FA142" s="19">
        <v>0</v>
      </c>
      <c r="FB142" s="19">
        <v>0</v>
      </c>
      <c r="FC142" s="19">
        <v>0</v>
      </c>
      <c r="FD142" s="19">
        <v>0</v>
      </c>
      <c r="FE142" s="19">
        <v>0</v>
      </c>
      <c r="FF142" s="19">
        <v>1</v>
      </c>
      <c r="FG142" s="19">
        <v>0</v>
      </c>
      <c r="FH142" s="19">
        <v>1</v>
      </c>
      <c r="FI142" s="19">
        <v>0</v>
      </c>
      <c r="FJ142" s="19">
        <v>0</v>
      </c>
      <c r="FK142" s="19">
        <v>0</v>
      </c>
      <c r="FO142" s="19">
        <v>0</v>
      </c>
      <c r="FR142" s="19">
        <v>0</v>
      </c>
      <c r="FT142" s="25" t="s">
        <v>47</v>
      </c>
      <c r="FU142" s="19">
        <v>2</v>
      </c>
      <c r="FV142" s="20">
        <v>3</v>
      </c>
      <c r="FW142" s="19">
        <v>1</v>
      </c>
      <c r="FX142" s="19">
        <v>1</v>
      </c>
      <c r="FY142" s="19">
        <v>1</v>
      </c>
      <c r="FZ142" s="19">
        <v>1</v>
      </c>
      <c r="GA142" s="19">
        <v>0</v>
      </c>
      <c r="GB142" s="19">
        <v>1</v>
      </c>
      <c r="GC142" s="19">
        <v>1</v>
      </c>
      <c r="GD142" s="19">
        <v>0</v>
      </c>
      <c r="GE142" s="19">
        <v>0</v>
      </c>
      <c r="GF142" s="19">
        <v>1</v>
      </c>
      <c r="GG142" s="19">
        <v>1</v>
      </c>
      <c r="GH142" s="19">
        <v>1</v>
      </c>
      <c r="GI142" s="19">
        <v>1</v>
      </c>
      <c r="GJ142" s="19">
        <v>0</v>
      </c>
      <c r="GK142" s="19">
        <v>1</v>
      </c>
      <c r="GL142" s="19">
        <v>0</v>
      </c>
      <c r="GM142" s="19">
        <v>0</v>
      </c>
      <c r="GN142" s="19">
        <v>0</v>
      </c>
      <c r="GO142" s="19">
        <v>0</v>
      </c>
      <c r="GP142" s="19">
        <v>0</v>
      </c>
      <c r="GQ142" s="19">
        <v>0</v>
      </c>
      <c r="GR142" s="19">
        <v>0</v>
      </c>
      <c r="GS142" s="19">
        <v>0</v>
      </c>
      <c r="GT142" s="19">
        <v>0</v>
      </c>
      <c r="GU142" s="19">
        <v>1</v>
      </c>
      <c r="GV142" s="19">
        <v>2</v>
      </c>
      <c r="GW142" s="19">
        <v>1</v>
      </c>
      <c r="GX142" s="19">
        <v>1</v>
      </c>
      <c r="GY142" s="19">
        <v>1</v>
      </c>
      <c r="GZ142" s="25" t="s">
        <v>552</v>
      </c>
      <c r="HA142" s="19">
        <v>0</v>
      </c>
      <c r="HC142" s="19">
        <v>2</v>
      </c>
      <c r="HD142" s="20" t="b">
        <f t="shared" si="174"/>
        <v>1</v>
      </c>
      <c r="HE142" s="21" t="b">
        <f t="shared" si="175"/>
        <v>0</v>
      </c>
      <c r="HF142" s="21" t="b">
        <f t="shared" si="177"/>
        <v>1</v>
      </c>
      <c r="HG142" s="19" t="b">
        <f t="shared" si="178"/>
        <v>1</v>
      </c>
      <c r="HH142" s="20" t="b">
        <f t="shared" si="179"/>
        <v>0</v>
      </c>
      <c r="HI142" s="19" t="b">
        <f t="shared" si="180"/>
        <v>0</v>
      </c>
      <c r="HJ142" s="19" t="b">
        <f t="shared" si="181"/>
        <v>1</v>
      </c>
      <c r="HK142" s="19" t="b">
        <f t="shared" si="182"/>
        <v>0</v>
      </c>
      <c r="HL142" s="20" t="b">
        <f t="shared" si="183"/>
        <v>1</v>
      </c>
      <c r="HM142" s="19" t="b">
        <f t="shared" si="184"/>
        <v>1</v>
      </c>
      <c r="HN142" s="19" t="b">
        <f t="shared" si="185"/>
        <v>0</v>
      </c>
      <c r="HO142" s="19" t="b">
        <f t="shared" si="186"/>
        <v>0</v>
      </c>
      <c r="HP142" s="19" t="b">
        <f t="shared" si="187"/>
        <v>0</v>
      </c>
      <c r="HQ142" s="19" t="b">
        <f t="shared" si="188"/>
        <v>0</v>
      </c>
      <c r="HR142" s="19" t="b">
        <f t="shared" si="189"/>
        <v>1</v>
      </c>
      <c r="HS142" s="20" t="b">
        <f t="shared" si="190"/>
        <v>0</v>
      </c>
      <c r="HT142" s="19" t="b">
        <f t="shared" si="191"/>
        <v>0</v>
      </c>
      <c r="HU142" s="19" t="b">
        <f t="shared" si="192"/>
        <v>0</v>
      </c>
      <c r="HV142" s="19" t="b">
        <f t="shared" si="193"/>
        <v>0</v>
      </c>
      <c r="HW142" s="19" t="b">
        <f t="shared" si="194"/>
        <v>0</v>
      </c>
      <c r="HX142" s="19" t="b">
        <f t="shared" si="195"/>
        <v>0</v>
      </c>
      <c r="HY142" s="19" t="b">
        <f t="shared" si="196"/>
        <v>0</v>
      </c>
      <c r="HZ142" s="19" t="b">
        <f t="shared" si="197"/>
        <v>0</v>
      </c>
      <c r="IA142" s="20" t="b">
        <f t="shared" si="198"/>
        <v>1</v>
      </c>
      <c r="IB142" s="21" t="b">
        <f t="shared" si="199"/>
        <v>1</v>
      </c>
      <c r="IC142" s="19" t="b">
        <f t="shared" si="200"/>
        <v>0</v>
      </c>
      <c r="ID142" s="19" t="b">
        <f t="shared" si="201"/>
        <v>0</v>
      </c>
      <c r="IE142" s="19" t="b">
        <f t="shared" si="202"/>
        <v>0</v>
      </c>
      <c r="IF142" s="19" t="b">
        <f t="shared" si="203"/>
        <v>0</v>
      </c>
      <c r="IG142" s="19" t="b">
        <f t="shared" si="135"/>
        <v>0</v>
      </c>
      <c r="IH142" s="20">
        <f t="shared" si="204"/>
        <v>0</v>
      </c>
      <c r="II142" s="19">
        <f t="shared" si="205"/>
        <v>0</v>
      </c>
      <c r="IJ142" s="19">
        <f t="shared" si="206"/>
        <v>0</v>
      </c>
      <c r="IK142" s="19">
        <f t="shared" si="207"/>
        <v>0</v>
      </c>
      <c r="IL142" s="19">
        <f t="shared" si="208"/>
        <v>0</v>
      </c>
      <c r="IM142" s="19">
        <f t="shared" si="209"/>
        <v>0</v>
      </c>
      <c r="IN142" s="19">
        <f t="shared" si="210"/>
        <v>0</v>
      </c>
      <c r="IO142" s="19">
        <f t="shared" si="211"/>
        <v>0</v>
      </c>
      <c r="IP142" s="19">
        <f t="shared" si="212"/>
        <v>0</v>
      </c>
      <c r="IQ142" s="19">
        <f t="shared" si="213"/>
        <v>0</v>
      </c>
      <c r="IR142" s="19">
        <f t="shared" si="214"/>
        <v>0</v>
      </c>
      <c r="IS142" s="19">
        <f t="shared" si="215"/>
        <v>0</v>
      </c>
      <c r="IT142" s="19">
        <f t="shared" si="216"/>
        <v>0</v>
      </c>
      <c r="IU142" s="19">
        <f t="shared" si="217"/>
        <v>14</v>
      </c>
      <c r="IV142" s="19">
        <f t="shared" si="218"/>
        <v>0</v>
      </c>
      <c r="IW142" s="19">
        <f t="shared" si="219"/>
        <v>0</v>
      </c>
      <c r="IX142" s="19">
        <f t="shared" si="221"/>
        <v>14</v>
      </c>
      <c r="IY142" s="22">
        <f t="shared" si="220"/>
        <v>0.66176470588235292</v>
      </c>
    </row>
    <row r="143" spans="1:259" x14ac:dyDescent="0.25">
      <c r="A143" s="18" t="b">
        <f t="shared" si="176"/>
        <v>1</v>
      </c>
      <c r="B143" s="23" t="s">
        <v>833</v>
      </c>
      <c r="C143" s="20" t="s">
        <v>930</v>
      </c>
      <c r="G143" s="19">
        <v>1986.17</v>
      </c>
      <c r="H143" s="19">
        <v>95</v>
      </c>
      <c r="I143" s="19">
        <v>1</v>
      </c>
      <c r="J143" s="19">
        <v>1</v>
      </c>
      <c r="K143" s="19">
        <v>0</v>
      </c>
      <c r="L143" s="19">
        <v>0</v>
      </c>
      <c r="M143" s="19">
        <v>0</v>
      </c>
      <c r="N143" s="19">
        <v>1</v>
      </c>
      <c r="O143" s="19">
        <v>1</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I143" s="19">
        <v>0</v>
      </c>
      <c r="AK143" s="19">
        <v>1</v>
      </c>
      <c r="AL143" s="25" t="s">
        <v>719</v>
      </c>
      <c r="AN143" s="19">
        <v>0</v>
      </c>
      <c r="AO143" s="19">
        <v>0</v>
      </c>
      <c r="AP143" s="19">
        <v>0</v>
      </c>
      <c r="AQ143" s="19">
        <v>0</v>
      </c>
      <c r="AR143" s="19">
        <v>0</v>
      </c>
      <c r="AS143" s="19">
        <v>0</v>
      </c>
      <c r="AT143" s="19">
        <v>0</v>
      </c>
      <c r="AU143" s="19">
        <v>0</v>
      </c>
      <c r="AV143" s="19">
        <v>0</v>
      </c>
      <c r="AW143" s="19">
        <v>0</v>
      </c>
      <c r="AX143" s="19">
        <v>0</v>
      </c>
      <c r="AY143" s="19">
        <v>0</v>
      </c>
      <c r="AZ143" s="19">
        <v>0</v>
      </c>
      <c r="BA143" s="19">
        <v>0</v>
      </c>
      <c r="BB143" s="19">
        <v>0</v>
      </c>
      <c r="BC143" s="19">
        <v>0</v>
      </c>
      <c r="BD143" s="19">
        <v>0</v>
      </c>
      <c r="BE143" s="19">
        <v>0</v>
      </c>
      <c r="BF143" s="19">
        <v>0</v>
      </c>
      <c r="BL143" s="19">
        <v>2</v>
      </c>
      <c r="BM143" s="20">
        <v>1</v>
      </c>
      <c r="BN143" s="19">
        <v>1</v>
      </c>
      <c r="BO143" s="19">
        <v>1</v>
      </c>
      <c r="BP143" s="19">
        <v>0</v>
      </c>
      <c r="BQ143" s="19">
        <v>0</v>
      </c>
      <c r="BR143" s="19">
        <v>7</v>
      </c>
      <c r="BS143" s="19">
        <v>1</v>
      </c>
      <c r="BT143" s="19">
        <v>2</v>
      </c>
      <c r="BU143" s="19">
        <v>1</v>
      </c>
      <c r="BV143" s="19">
        <v>0</v>
      </c>
      <c r="BW143" s="19">
        <v>0</v>
      </c>
      <c r="BX143" s="19">
        <v>0</v>
      </c>
      <c r="BY143" s="19">
        <v>0</v>
      </c>
      <c r="BZ143" s="19">
        <v>0</v>
      </c>
      <c r="CA143" s="19">
        <v>0</v>
      </c>
      <c r="CB143" s="19">
        <v>0</v>
      </c>
      <c r="CC143" s="25" t="s">
        <v>47</v>
      </c>
      <c r="CD143" s="19">
        <v>2</v>
      </c>
      <c r="CE143" s="20">
        <v>1</v>
      </c>
      <c r="CI143" s="19">
        <v>1986.9</v>
      </c>
      <c r="CJ143" s="19">
        <v>80</v>
      </c>
      <c r="CK143" s="19">
        <v>1</v>
      </c>
      <c r="CL143" s="19">
        <v>1</v>
      </c>
      <c r="CM143" s="19">
        <v>0</v>
      </c>
      <c r="CN143" s="19">
        <v>0</v>
      </c>
      <c r="CO143" s="19">
        <v>0</v>
      </c>
      <c r="CP143" s="19">
        <v>1</v>
      </c>
      <c r="CQ143" s="19">
        <v>1</v>
      </c>
      <c r="CR143" s="19">
        <v>0</v>
      </c>
      <c r="CS143" s="19">
        <v>0</v>
      </c>
      <c r="CT143" s="19">
        <v>0</v>
      </c>
      <c r="CU143" s="19">
        <v>0</v>
      </c>
      <c r="CV143" s="19">
        <v>0</v>
      </c>
      <c r="CW143" s="19">
        <v>0</v>
      </c>
      <c r="CX143" s="19">
        <v>0</v>
      </c>
      <c r="CY143" s="19">
        <v>0</v>
      </c>
      <c r="CZ143" s="19">
        <v>0</v>
      </c>
      <c r="DA143" s="19">
        <v>0</v>
      </c>
      <c r="DB143" s="19">
        <v>0</v>
      </c>
      <c r="DC143" s="19">
        <v>0</v>
      </c>
      <c r="DD143" s="19">
        <v>0</v>
      </c>
      <c r="DE143" s="19">
        <v>0</v>
      </c>
      <c r="DF143" s="19">
        <v>0</v>
      </c>
      <c r="DG143" s="19">
        <v>0</v>
      </c>
      <c r="DH143" s="19">
        <v>0</v>
      </c>
      <c r="DI143" s="19">
        <v>0</v>
      </c>
      <c r="DK143" s="19">
        <v>1</v>
      </c>
      <c r="DL143" s="19">
        <v>36</v>
      </c>
      <c r="DM143" s="19">
        <v>1</v>
      </c>
      <c r="DN143" s="25" t="s">
        <v>47</v>
      </c>
      <c r="DP143" s="19">
        <v>0</v>
      </c>
      <c r="DQ143" s="19">
        <v>0</v>
      </c>
      <c r="DR143" s="19">
        <v>0</v>
      </c>
      <c r="DS143" s="19">
        <v>0</v>
      </c>
      <c r="DT143" s="19">
        <v>0</v>
      </c>
      <c r="DU143" s="19">
        <v>0</v>
      </c>
      <c r="DV143" s="19">
        <v>0</v>
      </c>
      <c r="DW143" s="19">
        <v>0</v>
      </c>
      <c r="DX143" s="19">
        <v>0</v>
      </c>
      <c r="DY143" s="19">
        <v>0</v>
      </c>
      <c r="DZ143" s="19">
        <v>0</v>
      </c>
      <c r="EA143" s="19">
        <v>0</v>
      </c>
      <c r="EB143" s="19">
        <v>0</v>
      </c>
      <c r="EC143" s="19">
        <v>0</v>
      </c>
      <c r="ED143" s="19">
        <v>0</v>
      </c>
      <c r="EE143" s="19">
        <v>0</v>
      </c>
      <c r="EF143" s="19">
        <v>0</v>
      </c>
      <c r="EG143" s="19">
        <v>0</v>
      </c>
      <c r="EH143" s="19">
        <v>0</v>
      </c>
      <c r="EN143" s="19">
        <v>2</v>
      </c>
      <c r="EO143" s="20">
        <v>1</v>
      </c>
      <c r="EP143" s="19">
        <v>1</v>
      </c>
      <c r="EQ143" s="19">
        <v>1</v>
      </c>
      <c r="ER143" s="19">
        <v>1</v>
      </c>
      <c r="ES143" s="19">
        <v>0</v>
      </c>
      <c r="ET143" s="19">
        <v>0</v>
      </c>
      <c r="EV143" s="19">
        <v>1</v>
      </c>
      <c r="EW143" s="19">
        <v>0</v>
      </c>
      <c r="EX143" s="19">
        <v>0</v>
      </c>
      <c r="EY143" s="19">
        <v>0</v>
      </c>
      <c r="EZ143" s="19">
        <v>0</v>
      </c>
      <c r="FA143" s="19">
        <v>1</v>
      </c>
      <c r="FB143" s="19">
        <v>1</v>
      </c>
      <c r="FC143" s="19">
        <v>0</v>
      </c>
      <c r="FD143" s="19">
        <v>0</v>
      </c>
      <c r="FE143" s="19">
        <v>1</v>
      </c>
      <c r="FF143" s="19">
        <v>1</v>
      </c>
      <c r="FG143" s="19">
        <v>1</v>
      </c>
      <c r="FH143" s="19">
        <v>0</v>
      </c>
      <c r="FI143" s="19">
        <v>0</v>
      </c>
      <c r="FJ143" s="19">
        <v>0</v>
      </c>
      <c r="FK143" s="19">
        <v>0</v>
      </c>
      <c r="FO143" s="19">
        <v>0</v>
      </c>
      <c r="FR143" s="19">
        <v>0</v>
      </c>
      <c r="FT143" s="25" t="s">
        <v>47</v>
      </c>
      <c r="FU143" s="19">
        <v>2</v>
      </c>
      <c r="FV143" s="20">
        <v>3</v>
      </c>
      <c r="FW143" s="19">
        <v>0</v>
      </c>
      <c r="GA143" s="19">
        <v>0</v>
      </c>
      <c r="GB143" s="19">
        <v>1</v>
      </c>
      <c r="GC143" s="19">
        <v>0</v>
      </c>
      <c r="GD143" s="19">
        <v>1</v>
      </c>
      <c r="GE143" s="19">
        <v>1</v>
      </c>
      <c r="GF143" s="19">
        <v>1</v>
      </c>
      <c r="GG143" s="19">
        <v>1</v>
      </c>
      <c r="GH143" s="19">
        <v>1</v>
      </c>
      <c r="GI143" s="19">
        <v>1</v>
      </c>
      <c r="GJ143" s="19">
        <v>0</v>
      </c>
      <c r="GK143" s="19">
        <v>1</v>
      </c>
      <c r="GL143" s="19">
        <v>0</v>
      </c>
      <c r="GM143" s="19">
        <v>0</v>
      </c>
      <c r="GN143" s="19">
        <v>0</v>
      </c>
      <c r="GO143" s="19">
        <v>0</v>
      </c>
      <c r="GP143" s="19">
        <v>0</v>
      </c>
      <c r="GQ143" s="19">
        <v>0</v>
      </c>
      <c r="GR143" s="19">
        <v>0</v>
      </c>
      <c r="GS143" s="19">
        <v>0</v>
      </c>
      <c r="GT143" s="19">
        <v>0</v>
      </c>
      <c r="GU143" s="19">
        <v>1</v>
      </c>
      <c r="GV143" s="19">
        <v>2</v>
      </c>
      <c r="GW143" s="19">
        <v>1</v>
      </c>
      <c r="GX143" s="19">
        <v>1</v>
      </c>
      <c r="GY143" s="19">
        <v>2</v>
      </c>
      <c r="GZ143" s="25" t="s">
        <v>553</v>
      </c>
      <c r="HA143" s="19">
        <v>0</v>
      </c>
      <c r="HC143" s="19">
        <v>2</v>
      </c>
      <c r="HD143" s="20" t="b">
        <f t="shared" si="174"/>
        <v>1</v>
      </c>
      <c r="HE143" s="21" t="b">
        <f t="shared" si="175"/>
        <v>0</v>
      </c>
      <c r="HF143" s="21" t="b">
        <f t="shared" si="177"/>
        <v>1</v>
      </c>
      <c r="HG143" s="19" t="b">
        <f t="shared" si="178"/>
        <v>0</v>
      </c>
      <c r="HH143" s="20" t="b">
        <f t="shared" si="179"/>
        <v>1</v>
      </c>
      <c r="HI143" s="19" t="b">
        <f t="shared" si="180"/>
        <v>0</v>
      </c>
      <c r="HJ143" s="19" t="b">
        <f t="shared" si="181"/>
        <v>0</v>
      </c>
      <c r="HK143" s="19" t="b">
        <f t="shared" si="182"/>
        <v>0</v>
      </c>
      <c r="HL143" s="20" t="b">
        <f t="shared" si="183"/>
        <v>1</v>
      </c>
      <c r="HM143" s="19" t="b">
        <f t="shared" si="184"/>
        <v>1</v>
      </c>
      <c r="HN143" s="19" t="b">
        <f t="shared" si="185"/>
        <v>0</v>
      </c>
      <c r="HO143" s="19" t="b">
        <f t="shared" si="186"/>
        <v>0</v>
      </c>
      <c r="HP143" s="19" t="b">
        <f t="shared" si="187"/>
        <v>0</v>
      </c>
      <c r="HQ143" s="19" t="b">
        <f t="shared" si="188"/>
        <v>0</v>
      </c>
      <c r="HR143" s="19" t="b">
        <f t="shared" si="189"/>
        <v>1</v>
      </c>
      <c r="HS143" s="20" t="b">
        <f t="shared" si="190"/>
        <v>0</v>
      </c>
      <c r="HT143" s="19" t="b">
        <f t="shared" si="191"/>
        <v>0</v>
      </c>
      <c r="HU143" s="19" t="b">
        <f t="shared" si="192"/>
        <v>0</v>
      </c>
      <c r="HV143" s="19" t="b">
        <f t="shared" si="193"/>
        <v>0</v>
      </c>
      <c r="HW143" s="19" t="b">
        <f t="shared" si="194"/>
        <v>0</v>
      </c>
      <c r="HX143" s="19" t="b">
        <f t="shared" si="195"/>
        <v>0</v>
      </c>
      <c r="HY143" s="19" t="b">
        <f t="shared" si="196"/>
        <v>0</v>
      </c>
      <c r="HZ143" s="19" t="b">
        <f t="shared" si="197"/>
        <v>0</v>
      </c>
      <c r="IA143" s="20" t="b">
        <f t="shared" si="198"/>
        <v>1</v>
      </c>
      <c r="IB143" s="21" t="b">
        <f t="shared" si="199"/>
        <v>1</v>
      </c>
      <c r="IC143" s="19" t="b">
        <f t="shared" si="200"/>
        <v>0</v>
      </c>
      <c r="ID143" s="19" t="b">
        <f t="shared" si="201"/>
        <v>0</v>
      </c>
      <c r="IE143" s="19" t="b">
        <f t="shared" si="202"/>
        <v>0</v>
      </c>
      <c r="IF143" s="19" t="b">
        <f t="shared" si="203"/>
        <v>0</v>
      </c>
      <c r="IG143" s="19" t="b">
        <f t="shared" ref="IG143:IG184" si="222">AND(IC143=TRUE,IF143=FALSE)</f>
        <v>0</v>
      </c>
      <c r="IH143" s="20">
        <f t="shared" si="204"/>
        <v>0</v>
      </c>
      <c r="II143" s="19">
        <f t="shared" si="205"/>
        <v>0</v>
      </c>
      <c r="IJ143" s="19">
        <f t="shared" si="206"/>
        <v>0</v>
      </c>
      <c r="IK143" s="19">
        <f t="shared" si="207"/>
        <v>0</v>
      </c>
      <c r="IL143" s="19">
        <f t="shared" si="208"/>
        <v>0</v>
      </c>
      <c r="IM143" s="19">
        <f t="shared" si="209"/>
        <v>0</v>
      </c>
      <c r="IN143" s="19">
        <f t="shared" si="210"/>
        <v>0</v>
      </c>
      <c r="IO143" s="19">
        <f t="shared" si="211"/>
        <v>8</v>
      </c>
      <c r="IP143" s="19">
        <f t="shared" si="212"/>
        <v>0</v>
      </c>
      <c r="IQ143" s="19">
        <f t="shared" si="213"/>
        <v>0</v>
      </c>
      <c r="IR143" s="19">
        <f t="shared" si="214"/>
        <v>0</v>
      </c>
      <c r="IS143" s="19">
        <f t="shared" si="215"/>
        <v>0</v>
      </c>
      <c r="IT143" s="19">
        <f t="shared" si="216"/>
        <v>0</v>
      </c>
      <c r="IU143" s="19">
        <f t="shared" si="217"/>
        <v>0</v>
      </c>
      <c r="IV143" s="19">
        <f t="shared" si="218"/>
        <v>0</v>
      </c>
      <c r="IW143" s="19">
        <f t="shared" si="219"/>
        <v>0</v>
      </c>
      <c r="IX143" s="19">
        <f t="shared" si="221"/>
        <v>8</v>
      </c>
      <c r="IY143" s="22">
        <f t="shared" si="220"/>
        <v>0.36363636363636365</v>
      </c>
    </row>
    <row r="144" spans="1:259" x14ac:dyDescent="0.25">
      <c r="A144" s="18" t="b">
        <f t="shared" si="176"/>
        <v>1</v>
      </c>
      <c r="B144" s="23" t="s">
        <v>833</v>
      </c>
      <c r="C144" s="20" t="s">
        <v>931</v>
      </c>
      <c r="G144" s="19">
        <v>1986.5</v>
      </c>
      <c r="H144" s="19">
        <v>50</v>
      </c>
      <c r="I144" s="19">
        <v>1</v>
      </c>
      <c r="J144" s="19">
        <v>0</v>
      </c>
      <c r="K144" s="19">
        <v>0</v>
      </c>
      <c r="L144" s="19">
        <v>1</v>
      </c>
      <c r="M144" s="19">
        <v>0</v>
      </c>
      <c r="N144" s="19">
        <v>1</v>
      </c>
      <c r="O144" s="19">
        <v>1</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I144" s="19">
        <v>1</v>
      </c>
      <c r="AJ144" s="19">
        <v>66</v>
      </c>
      <c r="AK144" s="19">
        <v>1</v>
      </c>
      <c r="AL144" s="25" t="s">
        <v>47</v>
      </c>
      <c r="AN144" s="19">
        <v>0</v>
      </c>
      <c r="AO144" s="19">
        <v>0</v>
      </c>
      <c r="AP144" s="19">
        <v>0</v>
      </c>
      <c r="AQ144" s="19">
        <v>0</v>
      </c>
      <c r="AR144" s="19">
        <v>0</v>
      </c>
      <c r="AS144" s="19">
        <v>0</v>
      </c>
      <c r="AT144" s="19">
        <v>0</v>
      </c>
      <c r="AU144" s="19">
        <v>0</v>
      </c>
      <c r="AV144" s="19">
        <v>0</v>
      </c>
      <c r="AW144" s="19">
        <v>0</v>
      </c>
      <c r="AX144" s="19">
        <v>0</v>
      </c>
      <c r="AY144" s="19">
        <v>0</v>
      </c>
      <c r="AZ144" s="19">
        <v>0</v>
      </c>
      <c r="BA144" s="19">
        <v>0</v>
      </c>
      <c r="BB144" s="19">
        <v>0</v>
      </c>
      <c r="BC144" s="19">
        <v>0</v>
      </c>
      <c r="BD144" s="19">
        <v>0</v>
      </c>
      <c r="BE144" s="19">
        <v>0</v>
      </c>
      <c r="BF144" s="19">
        <v>0</v>
      </c>
      <c r="BL144" s="19">
        <v>2</v>
      </c>
      <c r="BM144" s="20">
        <v>1</v>
      </c>
      <c r="BN144" s="19">
        <v>1</v>
      </c>
      <c r="BO144" s="19">
        <v>1</v>
      </c>
      <c r="BP144" s="19">
        <v>0</v>
      </c>
      <c r="BQ144" s="19">
        <v>0</v>
      </c>
      <c r="BR144" s="19">
        <v>20</v>
      </c>
      <c r="BS144" s="19">
        <v>1</v>
      </c>
      <c r="BT144" s="19">
        <v>2</v>
      </c>
      <c r="BU144" s="19">
        <v>1</v>
      </c>
      <c r="BV144" s="19">
        <v>0</v>
      </c>
      <c r="BW144" s="19">
        <v>0</v>
      </c>
      <c r="BX144" s="19">
        <v>0</v>
      </c>
      <c r="BY144" s="19">
        <v>0</v>
      </c>
      <c r="BZ144" s="19">
        <v>0</v>
      </c>
      <c r="CA144" s="19">
        <v>0</v>
      </c>
      <c r="CB144" s="19">
        <v>0</v>
      </c>
      <c r="CC144" s="25" t="s">
        <v>47</v>
      </c>
      <c r="CD144" s="19">
        <v>2</v>
      </c>
      <c r="CE144" s="20">
        <v>1</v>
      </c>
      <c r="CI144" s="19">
        <v>1986.9</v>
      </c>
      <c r="CJ144" s="19">
        <v>60</v>
      </c>
      <c r="CK144" s="19">
        <v>1</v>
      </c>
      <c r="CL144" s="19">
        <v>0</v>
      </c>
      <c r="CM144" s="19">
        <v>0</v>
      </c>
      <c r="CN144" s="19">
        <v>1</v>
      </c>
      <c r="CO144" s="19">
        <v>0</v>
      </c>
      <c r="CP144" s="19">
        <v>1</v>
      </c>
      <c r="CQ144" s="19">
        <v>1</v>
      </c>
      <c r="CR144" s="19">
        <v>0</v>
      </c>
      <c r="CS144" s="19">
        <v>0</v>
      </c>
      <c r="CT144" s="19">
        <v>0</v>
      </c>
      <c r="CU144" s="19">
        <v>0</v>
      </c>
      <c r="CV144" s="19">
        <v>0</v>
      </c>
      <c r="CW144" s="19">
        <v>0</v>
      </c>
      <c r="CX144" s="19">
        <v>0</v>
      </c>
      <c r="CY144" s="19">
        <v>0</v>
      </c>
      <c r="CZ144" s="19">
        <v>0</v>
      </c>
      <c r="DA144" s="19">
        <v>0</v>
      </c>
      <c r="DB144" s="19">
        <v>0</v>
      </c>
      <c r="DC144" s="19">
        <v>0</v>
      </c>
      <c r="DD144" s="19">
        <v>0</v>
      </c>
      <c r="DE144" s="19">
        <v>0</v>
      </c>
      <c r="DF144" s="19">
        <v>0</v>
      </c>
      <c r="DG144" s="19">
        <v>0</v>
      </c>
      <c r="DH144" s="19">
        <v>0</v>
      </c>
      <c r="DI144" s="19">
        <v>0</v>
      </c>
      <c r="DK144" s="19">
        <v>1</v>
      </c>
      <c r="DL144" s="19">
        <v>66</v>
      </c>
      <c r="DM144" s="19">
        <v>1</v>
      </c>
      <c r="DN144" s="25" t="s">
        <v>720</v>
      </c>
      <c r="DP144" s="19">
        <v>0</v>
      </c>
      <c r="DQ144" s="19">
        <v>0</v>
      </c>
      <c r="DR144" s="19">
        <v>0</v>
      </c>
      <c r="DS144" s="19">
        <v>0</v>
      </c>
      <c r="DT144" s="19">
        <v>0</v>
      </c>
      <c r="DU144" s="19">
        <v>0</v>
      </c>
      <c r="DV144" s="19">
        <v>0</v>
      </c>
      <c r="DW144" s="19">
        <v>0</v>
      </c>
      <c r="DX144" s="19">
        <v>0</v>
      </c>
      <c r="DY144" s="19">
        <v>0</v>
      </c>
      <c r="DZ144" s="19">
        <v>0</v>
      </c>
      <c r="EA144" s="19">
        <v>0</v>
      </c>
      <c r="EB144" s="19">
        <v>0</v>
      </c>
      <c r="EC144" s="19">
        <v>0</v>
      </c>
      <c r="ED144" s="19">
        <v>0</v>
      </c>
      <c r="EE144" s="19">
        <v>0</v>
      </c>
      <c r="EF144" s="19">
        <v>0</v>
      </c>
      <c r="EG144" s="19">
        <v>0</v>
      </c>
      <c r="EH144" s="19">
        <v>0</v>
      </c>
      <c r="EN144" s="19">
        <v>2</v>
      </c>
      <c r="EO144" s="20">
        <v>0</v>
      </c>
      <c r="EP144" s="19">
        <v>0</v>
      </c>
      <c r="EQ144" s="19">
        <v>0</v>
      </c>
      <c r="ER144" s="19">
        <v>0</v>
      </c>
      <c r="EV144" s="19">
        <v>0</v>
      </c>
      <c r="EW144" s="19">
        <v>0</v>
      </c>
      <c r="EX144" s="19">
        <v>0</v>
      </c>
      <c r="EY144" s="19">
        <v>0</v>
      </c>
      <c r="EZ144" s="19">
        <v>0</v>
      </c>
      <c r="FA144" s="19">
        <v>0</v>
      </c>
      <c r="FB144" s="19">
        <v>0</v>
      </c>
      <c r="FC144" s="19">
        <v>0</v>
      </c>
      <c r="FD144" s="19">
        <v>0</v>
      </c>
      <c r="FE144" s="19">
        <v>0</v>
      </c>
      <c r="FF144" s="19">
        <v>1</v>
      </c>
      <c r="FG144" s="19">
        <v>0</v>
      </c>
      <c r="FH144" s="19">
        <v>0</v>
      </c>
      <c r="FI144" s="19">
        <v>1</v>
      </c>
      <c r="FJ144" s="19">
        <v>0</v>
      </c>
      <c r="FK144" s="19">
        <v>0</v>
      </c>
      <c r="FO144" s="19">
        <v>0</v>
      </c>
      <c r="FR144" s="19">
        <v>0</v>
      </c>
      <c r="FT144" s="25" t="s">
        <v>47</v>
      </c>
      <c r="FU144" s="19">
        <v>2</v>
      </c>
      <c r="FV144" s="20">
        <v>3</v>
      </c>
      <c r="FW144" s="19">
        <v>1</v>
      </c>
      <c r="FX144" s="19">
        <v>1</v>
      </c>
      <c r="FY144" s="19">
        <v>1</v>
      </c>
      <c r="FZ144" s="19">
        <v>0</v>
      </c>
      <c r="GA144" s="19">
        <v>1</v>
      </c>
      <c r="GB144" s="19">
        <v>1</v>
      </c>
      <c r="GC144" s="19">
        <v>1</v>
      </c>
      <c r="GD144" s="19">
        <v>0</v>
      </c>
      <c r="GE144" s="19">
        <v>1</v>
      </c>
      <c r="GF144" s="19">
        <v>0</v>
      </c>
      <c r="GG144" s="19">
        <v>1</v>
      </c>
      <c r="GH144" s="19">
        <v>1</v>
      </c>
      <c r="GI144" s="19">
        <v>1</v>
      </c>
      <c r="GJ144" s="19">
        <v>0</v>
      </c>
      <c r="GK144" s="19">
        <v>1</v>
      </c>
      <c r="GL144" s="19">
        <v>0</v>
      </c>
      <c r="GM144" s="19">
        <v>0</v>
      </c>
      <c r="GN144" s="19">
        <v>0</v>
      </c>
      <c r="GO144" s="19">
        <v>0</v>
      </c>
      <c r="GP144" s="19">
        <v>0</v>
      </c>
      <c r="GQ144" s="19">
        <v>0</v>
      </c>
      <c r="GR144" s="19">
        <v>0</v>
      </c>
      <c r="GS144" s="19">
        <v>0</v>
      </c>
      <c r="GT144" s="19">
        <v>0</v>
      </c>
      <c r="GU144" s="19">
        <v>1</v>
      </c>
      <c r="GV144" s="19">
        <v>4</v>
      </c>
      <c r="GW144" s="19">
        <v>1</v>
      </c>
      <c r="GX144" s="19">
        <v>1</v>
      </c>
      <c r="GY144" s="19">
        <v>1</v>
      </c>
      <c r="GZ144" s="25" t="s">
        <v>554</v>
      </c>
      <c r="HA144" s="19">
        <v>0</v>
      </c>
      <c r="HC144" s="19">
        <v>2</v>
      </c>
      <c r="HD144" s="20" t="b">
        <f t="shared" si="174"/>
        <v>1</v>
      </c>
      <c r="HE144" s="21" t="b">
        <f t="shared" si="175"/>
        <v>0</v>
      </c>
      <c r="HF144" s="21" t="b">
        <f t="shared" si="177"/>
        <v>1</v>
      </c>
      <c r="HG144" s="19" t="b">
        <f t="shared" si="178"/>
        <v>0</v>
      </c>
      <c r="HH144" s="20" t="b">
        <f t="shared" si="179"/>
        <v>0</v>
      </c>
      <c r="HI144" s="19" t="b">
        <f t="shared" si="180"/>
        <v>0</v>
      </c>
      <c r="HJ144" s="19" t="b">
        <f t="shared" si="181"/>
        <v>1</v>
      </c>
      <c r="HK144" s="19" t="b">
        <f t="shared" si="182"/>
        <v>0</v>
      </c>
      <c r="HL144" s="20" t="b">
        <f t="shared" si="183"/>
        <v>1</v>
      </c>
      <c r="HM144" s="19" t="b">
        <f t="shared" si="184"/>
        <v>1</v>
      </c>
      <c r="HN144" s="19" t="b">
        <f t="shared" si="185"/>
        <v>0</v>
      </c>
      <c r="HO144" s="19" t="b">
        <f t="shared" si="186"/>
        <v>0</v>
      </c>
      <c r="HP144" s="19" t="b">
        <f t="shared" si="187"/>
        <v>0</v>
      </c>
      <c r="HQ144" s="19" t="b">
        <f t="shared" si="188"/>
        <v>0</v>
      </c>
      <c r="HR144" s="19" t="b">
        <f t="shared" si="189"/>
        <v>1</v>
      </c>
      <c r="HS144" s="20" t="b">
        <f t="shared" si="190"/>
        <v>0</v>
      </c>
      <c r="HT144" s="19" t="b">
        <f t="shared" si="191"/>
        <v>0</v>
      </c>
      <c r="HU144" s="19" t="b">
        <f t="shared" si="192"/>
        <v>0</v>
      </c>
      <c r="HV144" s="19" t="b">
        <f t="shared" si="193"/>
        <v>0</v>
      </c>
      <c r="HW144" s="19" t="b">
        <f t="shared" si="194"/>
        <v>0</v>
      </c>
      <c r="HX144" s="19" t="b">
        <f t="shared" si="195"/>
        <v>0</v>
      </c>
      <c r="HY144" s="19" t="b">
        <f t="shared" si="196"/>
        <v>0</v>
      </c>
      <c r="HZ144" s="19" t="b">
        <f t="shared" si="197"/>
        <v>0</v>
      </c>
      <c r="IA144" s="20" t="b">
        <f t="shared" si="198"/>
        <v>1</v>
      </c>
      <c r="IB144" s="21" t="b">
        <f t="shared" si="199"/>
        <v>1</v>
      </c>
      <c r="IC144" s="19" t="b">
        <f t="shared" si="200"/>
        <v>0</v>
      </c>
      <c r="ID144" s="19" t="b">
        <f t="shared" si="201"/>
        <v>0</v>
      </c>
      <c r="IE144" s="19" t="b">
        <f t="shared" si="202"/>
        <v>0</v>
      </c>
      <c r="IF144" s="19" t="b">
        <f t="shared" si="203"/>
        <v>0</v>
      </c>
      <c r="IG144" s="19" t="b">
        <f t="shared" si="222"/>
        <v>0</v>
      </c>
      <c r="IH144" s="20">
        <f t="shared" si="204"/>
        <v>0</v>
      </c>
      <c r="II144" s="19">
        <f t="shared" si="205"/>
        <v>0</v>
      </c>
      <c r="IJ144" s="19">
        <f t="shared" si="206"/>
        <v>0</v>
      </c>
      <c r="IK144" s="19">
        <f t="shared" si="207"/>
        <v>0</v>
      </c>
      <c r="IL144" s="19">
        <f t="shared" si="208"/>
        <v>0</v>
      </c>
      <c r="IM144" s="19">
        <f t="shared" si="209"/>
        <v>0</v>
      </c>
      <c r="IN144" s="19">
        <f t="shared" si="210"/>
        <v>0</v>
      </c>
      <c r="IO144" s="19">
        <f t="shared" si="211"/>
        <v>0</v>
      </c>
      <c r="IP144" s="19">
        <f t="shared" si="212"/>
        <v>0</v>
      </c>
      <c r="IQ144" s="19">
        <f t="shared" si="213"/>
        <v>0</v>
      </c>
      <c r="IR144" s="19">
        <f t="shared" si="214"/>
        <v>0</v>
      </c>
      <c r="IS144" s="19">
        <f t="shared" si="215"/>
        <v>0</v>
      </c>
      <c r="IT144" s="19">
        <f t="shared" si="216"/>
        <v>0</v>
      </c>
      <c r="IU144" s="19">
        <f t="shared" si="217"/>
        <v>14</v>
      </c>
      <c r="IV144" s="19">
        <f t="shared" si="218"/>
        <v>0</v>
      </c>
      <c r="IW144" s="19">
        <f t="shared" si="219"/>
        <v>0</v>
      </c>
      <c r="IX144" s="19">
        <f t="shared" si="221"/>
        <v>14</v>
      </c>
      <c r="IY144" s="22">
        <f t="shared" si="220"/>
        <v>0.66176470588235292</v>
      </c>
    </row>
    <row r="145" spans="1:259" x14ac:dyDescent="0.25">
      <c r="A145" s="18" t="b">
        <f t="shared" si="176"/>
        <v>1</v>
      </c>
      <c r="B145" s="23" t="s">
        <v>833</v>
      </c>
      <c r="C145" s="20" t="s">
        <v>932</v>
      </c>
      <c r="G145" s="19">
        <v>1986.17</v>
      </c>
      <c r="H145" s="19">
        <v>5</v>
      </c>
      <c r="I145" s="19">
        <v>0</v>
      </c>
      <c r="J145" s="19">
        <v>0</v>
      </c>
      <c r="K145" s="19">
        <v>0</v>
      </c>
      <c r="L145" s="19">
        <v>0</v>
      </c>
      <c r="M145" s="19">
        <v>0</v>
      </c>
      <c r="N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0</v>
      </c>
      <c r="BF145" s="19">
        <v>0</v>
      </c>
      <c r="BH145" s="19">
        <v>0</v>
      </c>
      <c r="BJ145" s="19">
        <v>0</v>
      </c>
      <c r="BK145" s="25" t="s">
        <v>47</v>
      </c>
      <c r="BL145" s="19">
        <v>2</v>
      </c>
      <c r="BM145" s="20">
        <v>1</v>
      </c>
      <c r="BN145" s="19">
        <v>1</v>
      </c>
      <c r="BO145" s="19">
        <v>1</v>
      </c>
      <c r="BP145" s="19">
        <v>0</v>
      </c>
      <c r="BQ145" s="19">
        <v>0</v>
      </c>
      <c r="BR145" s="19">
        <v>1</v>
      </c>
      <c r="BS145" s="19">
        <v>2</v>
      </c>
      <c r="BT145" s="19">
        <v>2</v>
      </c>
      <c r="BU145" s="19">
        <v>3</v>
      </c>
      <c r="BV145" s="19">
        <v>0</v>
      </c>
      <c r="BW145" s="19">
        <v>0</v>
      </c>
      <c r="BX145" s="19">
        <v>0</v>
      </c>
      <c r="BY145" s="19">
        <v>0</v>
      </c>
      <c r="BZ145" s="19">
        <v>0</v>
      </c>
      <c r="CA145" s="19">
        <v>0</v>
      </c>
      <c r="CB145" s="19">
        <v>1</v>
      </c>
      <c r="CC145" s="25" t="s">
        <v>47</v>
      </c>
      <c r="CD145" s="19">
        <v>2</v>
      </c>
      <c r="CE145" s="20">
        <v>0</v>
      </c>
      <c r="CR145" s="19">
        <v>0</v>
      </c>
      <c r="CS145" s="19">
        <v>0</v>
      </c>
      <c r="CT145" s="19">
        <v>0</v>
      </c>
      <c r="CU145" s="19">
        <v>0</v>
      </c>
      <c r="CV145" s="19">
        <v>0</v>
      </c>
      <c r="CW145" s="19">
        <v>0</v>
      </c>
      <c r="CX145" s="19">
        <v>0</v>
      </c>
      <c r="CY145" s="19">
        <v>0</v>
      </c>
      <c r="CZ145" s="19">
        <v>0</v>
      </c>
      <c r="DA145" s="19">
        <v>0</v>
      </c>
      <c r="DB145" s="19">
        <v>0</v>
      </c>
      <c r="DC145" s="19">
        <v>0</v>
      </c>
      <c r="DD145" s="19">
        <v>0</v>
      </c>
      <c r="DE145" s="19">
        <v>0</v>
      </c>
      <c r="DF145" s="19">
        <v>0</v>
      </c>
      <c r="DG145" s="19">
        <v>0</v>
      </c>
      <c r="DH145" s="19">
        <v>0</v>
      </c>
      <c r="DI145" s="19">
        <v>0</v>
      </c>
      <c r="DP145" s="19">
        <v>0</v>
      </c>
      <c r="DQ145" s="19">
        <v>0</v>
      </c>
      <c r="DR145" s="19">
        <v>0</v>
      </c>
      <c r="DS145" s="19">
        <v>0</v>
      </c>
      <c r="DT145" s="19">
        <v>0</v>
      </c>
      <c r="DU145" s="19">
        <v>0</v>
      </c>
      <c r="DV145" s="19">
        <v>0</v>
      </c>
      <c r="DW145" s="19">
        <v>0</v>
      </c>
      <c r="DX145" s="19">
        <v>0</v>
      </c>
      <c r="DY145" s="19">
        <v>0</v>
      </c>
      <c r="DZ145" s="19">
        <v>0</v>
      </c>
      <c r="EA145" s="19">
        <v>0</v>
      </c>
      <c r="EB145" s="19">
        <v>0</v>
      </c>
      <c r="EC145" s="19">
        <v>0</v>
      </c>
      <c r="ED145" s="19">
        <v>0</v>
      </c>
      <c r="EE145" s="19">
        <v>0</v>
      </c>
      <c r="EF145" s="19">
        <v>0</v>
      </c>
      <c r="EG145" s="19">
        <v>0</v>
      </c>
      <c r="EH145" s="19">
        <v>0</v>
      </c>
      <c r="EM145" s="25" t="s">
        <v>721</v>
      </c>
      <c r="EN145" s="19">
        <v>2</v>
      </c>
      <c r="EO145" s="20">
        <v>0</v>
      </c>
      <c r="EP145" s="19">
        <v>0</v>
      </c>
      <c r="EQ145" s="19">
        <v>0</v>
      </c>
      <c r="ER145" s="19">
        <v>0</v>
      </c>
      <c r="EV145" s="19">
        <v>0</v>
      </c>
      <c r="EW145" s="19">
        <v>0</v>
      </c>
      <c r="EX145" s="19">
        <v>0</v>
      </c>
      <c r="EY145" s="19">
        <v>0</v>
      </c>
      <c r="EZ145" s="19">
        <v>0</v>
      </c>
      <c r="FA145" s="19">
        <v>1</v>
      </c>
      <c r="FB145" s="19">
        <v>1</v>
      </c>
      <c r="FC145" s="19">
        <v>0</v>
      </c>
      <c r="FD145" s="19">
        <v>0</v>
      </c>
      <c r="FE145" s="19">
        <v>0</v>
      </c>
      <c r="FF145" s="19">
        <v>1</v>
      </c>
      <c r="FG145" s="19">
        <v>1</v>
      </c>
      <c r="FH145" s="19">
        <v>0</v>
      </c>
      <c r="FI145" s="19">
        <v>0</v>
      </c>
      <c r="FJ145" s="19">
        <v>0</v>
      </c>
      <c r="FK145" s="19">
        <v>0</v>
      </c>
      <c r="FO145" s="19">
        <v>0</v>
      </c>
      <c r="FR145" s="19">
        <v>0</v>
      </c>
      <c r="FT145" s="25" t="s">
        <v>47</v>
      </c>
      <c r="FU145" s="19">
        <v>2</v>
      </c>
      <c r="FV145" s="20">
        <v>3</v>
      </c>
      <c r="FW145" s="19">
        <v>1</v>
      </c>
      <c r="FX145" s="19">
        <v>1</v>
      </c>
      <c r="FY145" s="19">
        <v>1</v>
      </c>
      <c r="FZ145" s="19">
        <v>1</v>
      </c>
      <c r="GA145" s="19">
        <v>0</v>
      </c>
      <c r="GB145" s="19">
        <v>1</v>
      </c>
      <c r="GC145" s="19">
        <v>1</v>
      </c>
      <c r="GD145" s="19">
        <v>0</v>
      </c>
      <c r="GE145" s="19">
        <v>1</v>
      </c>
      <c r="GF145" s="19">
        <v>0</v>
      </c>
      <c r="GG145" s="19">
        <v>1</v>
      </c>
      <c r="GH145" s="19">
        <v>1</v>
      </c>
      <c r="GI145" s="19">
        <v>1</v>
      </c>
      <c r="GJ145" s="19">
        <v>0</v>
      </c>
      <c r="GK145" s="19">
        <v>0</v>
      </c>
      <c r="GL145" s="19">
        <v>0</v>
      </c>
      <c r="GM145" s="19">
        <v>0</v>
      </c>
      <c r="GN145" s="19">
        <v>0</v>
      </c>
      <c r="GO145" s="19">
        <v>0</v>
      </c>
      <c r="GP145" s="19">
        <v>0</v>
      </c>
      <c r="GQ145" s="19">
        <v>0</v>
      </c>
      <c r="GR145" s="19">
        <v>0</v>
      </c>
      <c r="GS145" s="19">
        <v>0</v>
      </c>
      <c r="GT145" s="19">
        <v>0</v>
      </c>
      <c r="GU145" s="19">
        <v>1</v>
      </c>
      <c r="GV145" s="19">
        <v>5</v>
      </c>
      <c r="GW145" s="19">
        <v>0</v>
      </c>
      <c r="GX145" s="19">
        <v>0</v>
      </c>
      <c r="GY145" s="19">
        <v>2</v>
      </c>
      <c r="GZ145" s="25" t="s">
        <v>47</v>
      </c>
      <c r="HA145" s="19">
        <v>0</v>
      </c>
      <c r="HC145" s="19">
        <v>2</v>
      </c>
      <c r="HD145" s="20" t="b">
        <f t="shared" si="174"/>
        <v>1</v>
      </c>
      <c r="HE145" s="21" t="b">
        <f t="shared" si="175"/>
        <v>0</v>
      </c>
      <c r="HF145" s="21" t="b">
        <f t="shared" si="177"/>
        <v>1</v>
      </c>
      <c r="HG145" s="19" t="b">
        <f t="shared" si="178"/>
        <v>1</v>
      </c>
      <c r="HH145" s="20" t="b">
        <f t="shared" si="179"/>
        <v>0</v>
      </c>
      <c r="HI145" s="19" t="b">
        <f t="shared" si="180"/>
        <v>0</v>
      </c>
      <c r="HJ145" s="19" t="b">
        <f t="shared" si="181"/>
        <v>0</v>
      </c>
      <c r="HK145" s="19" t="b">
        <f t="shared" si="182"/>
        <v>0</v>
      </c>
      <c r="HL145" s="20" t="b">
        <f t="shared" si="183"/>
        <v>0</v>
      </c>
      <c r="HM145" s="19" t="b">
        <f t="shared" si="184"/>
        <v>0</v>
      </c>
      <c r="HN145" s="19" t="b">
        <f t="shared" si="185"/>
        <v>0</v>
      </c>
      <c r="HO145" s="19" t="b">
        <f t="shared" si="186"/>
        <v>0</v>
      </c>
      <c r="HP145" s="19" t="b">
        <f t="shared" si="187"/>
        <v>0</v>
      </c>
      <c r="HQ145" s="19" t="b">
        <f t="shared" si="188"/>
        <v>0</v>
      </c>
      <c r="HR145" s="19" t="b">
        <f t="shared" si="189"/>
        <v>0</v>
      </c>
      <c r="HS145" s="20" t="b">
        <f t="shared" si="190"/>
        <v>1</v>
      </c>
      <c r="HT145" s="19" t="b">
        <f t="shared" si="191"/>
        <v>0</v>
      </c>
      <c r="HU145" s="19" t="b">
        <f t="shared" si="192"/>
        <v>1</v>
      </c>
      <c r="HV145" s="19" t="b">
        <f t="shared" si="193"/>
        <v>0</v>
      </c>
      <c r="HW145" s="19" t="b">
        <f t="shared" si="194"/>
        <v>1</v>
      </c>
      <c r="HX145" s="19" t="b">
        <f t="shared" si="195"/>
        <v>0</v>
      </c>
      <c r="HY145" s="19" t="b">
        <f t="shared" si="196"/>
        <v>1</v>
      </c>
      <c r="HZ145" s="19" t="b">
        <f t="shared" si="197"/>
        <v>1</v>
      </c>
      <c r="IA145" s="20" t="b">
        <f t="shared" si="198"/>
        <v>0</v>
      </c>
      <c r="IB145" s="21" t="b">
        <f t="shared" si="199"/>
        <v>1</v>
      </c>
      <c r="IC145" s="19" t="b">
        <f t="shared" si="200"/>
        <v>1</v>
      </c>
      <c r="ID145" s="19" t="b">
        <f t="shared" si="201"/>
        <v>0</v>
      </c>
      <c r="IE145" s="19" t="b">
        <f t="shared" si="202"/>
        <v>0</v>
      </c>
      <c r="IF145" s="19" t="b">
        <f t="shared" si="203"/>
        <v>0</v>
      </c>
      <c r="IG145" s="19" t="b">
        <f t="shared" si="222"/>
        <v>1</v>
      </c>
      <c r="IH145" s="20">
        <f t="shared" si="204"/>
        <v>0</v>
      </c>
      <c r="II145" s="19">
        <f t="shared" si="205"/>
        <v>0</v>
      </c>
      <c r="IJ145" s="19">
        <f t="shared" si="206"/>
        <v>0</v>
      </c>
      <c r="IK145" s="19">
        <f t="shared" si="207"/>
        <v>0</v>
      </c>
      <c r="IL145" s="19">
        <f t="shared" si="208"/>
        <v>0</v>
      </c>
      <c r="IM145" s="19">
        <f t="shared" si="209"/>
        <v>0</v>
      </c>
      <c r="IN145" s="19">
        <f t="shared" si="210"/>
        <v>0</v>
      </c>
      <c r="IO145" s="19">
        <f t="shared" si="211"/>
        <v>0</v>
      </c>
      <c r="IP145" s="19">
        <f t="shared" si="212"/>
        <v>0</v>
      </c>
      <c r="IQ145" s="19">
        <f t="shared" si="213"/>
        <v>0</v>
      </c>
      <c r="IR145" s="19">
        <f t="shared" si="214"/>
        <v>0</v>
      </c>
      <c r="IS145" s="19">
        <f t="shared" si="215"/>
        <v>0</v>
      </c>
      <c r="IT145" s="19">
        <f t="shared" si="216"/>
        <v>0</v>
      </c>
      <c r="IU145" s="19">
        <f t="shared" si="217"/>
        <v>0</v>
      </c>
      <c r="IV145" s="19">
        <f t="shared" si="218"/>
        <v>0</v>
      </c>
      <c r="IW145" s="19">
        <f t="shared" si="219"/>
        <v>16</v>
      </c>
      <c r="IX145" s="19">
        <f t="shared" si="221"/>
        <v>16</v>
      </c>
      <c r="IY145" s="22">
        <f t="shared" si="220"/>
        <v>7.43801652892562E-2</v>
      </c>
    </row>
    <row r="146" spans="1:259" x14ac:dyDescent="0.25">
      <c r="A146" s="18" t="b">
        <f t="shared" si="176"/>
        <v>1</v>
      </c>
      <c r="B146" s="23" t="s">
        <v>833</v>
      </c>
      <c r="C146" s="20" t="s">
        <v>933</v>
      </c>
      <c r="G146" s="19">
        <v>1986.4</v>
      </c>
      <c r="H146" s="19">
        <v>90</v>
      </c>
      <c r="I146" s="19">
        <v>1</v>
      </c>
      <c r="J146" s="19">
        <v>0</v>
      </c>
      <c r="K146" s="19">
        <v>0</v>
      </c>
      <c r="L146" s="19">
        <v>0</v>
      </c>
      <c r="M146" s="19">
        <v>1</v>
      </c>
      <c r="N146" s="19">
        <v>1</v>
      </c>
      <c r="O146" s="19">
        <v>1</v>
      </c>
      <c r="P146" s="19">
        <v>0</v>
      </c>
      <c r="Q146" s="19">
        <v>0</v>
      </c>
      <c r="R146" s="19">
        <v>0</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I146" s="19">
        <v>0</v>
      </c>
      <c r="AK146" s="19">
        <v>0</v>
      </c>
      <c r="AL146" s="25" t="s">
        <v>47</v>
      </c>
      <c r="AN146" s="19">
        <v>0</v>
      </c>
      <c r="AO146" s="19">
        <v>0</v>
      </c>
      <c r="AP146" s="19">
        <v>0</v>
      </c>
      <c r="AQ146" s="19">
        <v>0</v>
      </c>
      <c r="AR146" s="19">
        <v>0</v>
      </c>
      <c r="AS146" s="19">
        <v>0</v>
      </c>
      <c r="AT146" s="19">
        <v>0</v>
      </c>
      <c r="AU146" s="19">
        <v>0</v>
      </c>
      <c r="AV146" s="19">
        <v>0</v>
      </c>
      <c r="AW146" s="19">
        <v>0</v>
      </c>
      <c r="AX146" s="19">
        <v>0</v>
      </c>
      <c r="AY146" s="19">
        <v>0</v>
      </c>
      <c r="AZ146" s="19">
        <v>0</v>
      </c>
      <c r="BA146" s="19">
        <v>0</v>
      </c>
      <c r="BB146" s="19">
        <v>0</v>
      </c>
      <c r="BC146" s="19">
        <v>0</v>
      </c>
      <c r="BD146" s="19">
        <v>0</v>
      </c>
      <c r="BE146" s="19">
        <v>0</v>
      </c>
      <c r="BF146" s="19">
        <v>0</v>
      </c>
      <c r="BL146" s="19">
        <v>2</v>
      </c>
      <c r="BM146" s="20">
        <v>1</v>
      </c>
      <c r="BN146" s="19">
        <v>1</v>
      </c>
      <c r="BO146" s="19">
        <v>1</v>
      </c>
      <c r="BP146" s="19">
        <v>0</v>
      </c>
      <c r="BQ146" s="19">
        <v>0</v>
      </c>
      <c r="BR146" s="19">
        <v>1</v>
      </c>
      <c r="BS146" s="19">
        <v>2</v>
      </c>
      <c r="BT146" s="19">
        <v>2</v>
      </c>
      <c r="BU146" s="19">
        <v>2</v>
      </c>
      <c r="BV146" s="19">
        <v>0</v>
      </c>
      <c r="BW146" s="19">
        <v>0</v>
      </c>
      <c r="BX146" s="19">
        <v>0</v>
      </c>
      <c r="BY146" s="19">
        <v>0</v>
      </c>
      <c r="BZ146" s="19">
        <v>0</v>
      </c>
      <c r="CA146" s="19">
        <v>0</v>
      </c>
      <c r="CB146" s="19">
        <v>0</v>
      </c>
      <c r="CC146" s="25" t="s">
        <v>555</v>
      </c>
      <c r="CD146" s="19">
        <v>2</v>
      </c>
      <c r="CE146" s="20">
        <v>1</v>
      </c>
      <c r="CI146" s="19">
        <v>1986.9</v>
      </c>
      <c r="CJ146" s="19">
        <v>85</v>
      </c>
      <c r="CK146" s="19">
        <v>1</v>
      </c>
      <c r="CL146" s="19">
        <v>0</v>
      </c>
      <c r="CM146" s="19">
        <v>0</v>
      </c>
      <c r="CN146" s="19">
        <v>0</v>
      </c>
      <c r="CO146" s="19">
        <v>1</v>
      </c>
      <c r="CP146" s="19">
        <v>1</v>
      </c>
      <c r="CQ146" s="19">
        <v>1</v>
      </c>
      <c r="CR146" s="19">
        <v>0</v>
      </c>
      <c r="CS146" s="19">
        <v>0</v>
      </c>
      <c r="CT146" s="19">
        <v>0</v>
      </c>
      <c r="CU146" s="19">
        <v>0</v>
      </c>
      <c r="CV146" s="19">
        <v>0</v>
      </c>
      <c r="CW146" s="19">
        <v>0</v>
      </c>
      <c r="CX146" s="19">
        <v>0</v>
      </c>
      <c r="CY146" s="19">
        <v>0</v>
      </c>
      <c r="CZ146" s="19">
        <v>0</v>
      </c>
      <c r="DA146" s="19">
        <v>0</v>
      </c>
      <c r="DB146" s="19">
        <v>0</v>
      </c>
      <c r="DC146" s="19">
        <v>0</v>
      </c>
      <c r="DD146" s="19">
        <v>0</v>
      </c>
      <c r="DE146" s="19">
        <v>0</v>
      </c>
      <c r="DF146" s="19">
        <v>0</v>
      </c>
      <c r="DG146" s="19">
        <v>0</v>
      </c>
      <c r="DH146" s="19">
        <v>0</v>
      </c>
      <c r="DI146" s="19">
        <v>0</v>
      </c>
      <c r="DK146" s="19">
        <v>1</v>
      </c>
      <c r="DL146" s="19">
        <v>11</v>
      </c>
      <c r="DM146" s="19">
        <v>1</v>
      </c>
      <c r="DN146" s="25" t="s">
        <v>47</v>
      </c>
      <c r="DP146" s="19">
        <v>0</v>
      </c>
      <c r="DQ146" s="19">
        <v>0</v>
      </c>
      <c r="DR146" s="19">
        <v>0</v>
      </c>
      <c r="DS146" s="19">
        <v>0</v>
      </c>
      <c r="DT146" s="19">
        <v>0</v>
      </c>
      <c r="DU146" s="19">
        <v>0</v>
      </c>
      <c r="DV146" s="19">
        <v>0</v>
      </c>
      <c r="DW146" s="19">
        <v>0</v>
      </c>
      <c r="DX146" s="19">
        <v>0</v>
      </c>
      <c r="DY146" s="19">
        <v>0</v>
      </c>
      <c r="DZ146" s="19">
        <v>0</v>
      </c>
      <c r="EA146" s="19">
        <v>0</v>
      </c>
      <c r="EB146" s="19">
        <v>0</v>
      </c>
      <c r="EC146" s="19">
        <v>0</v>
      </c>
      <c r="ED146" s="19">
        <v>0</v>
      </c>
      <c r="EE146" s="19">
        <v>0</v>
      </c>
      <c r="EF146" s="19">
        <v>0</v>
      </c>
      <c r="EG146" s="19">
        <v>0</v>
      </c>
      <c r="EH146" s="19">
        <v>0</v>
      </c>
      <c r="EN146" s="19">
        <v>2</v>
      </c>
      <c r="EO146" s="20">
        <v>0</v>
      </c>
      <c r="EP146" s="19">
        <v>0</v>
      </c>
      <c r="EQ146" s="19">
        <v>0</v>
      </c>
      <c r="ER146" s="19">
        <v>0</v>
      </c>
      <c r="EV146" s="19">
        <v>1</v>
      </c>
      <c r="EW146" s="19">
        <v>0</v>
      </c>
      <c r="EX146" s="19">
        <v>1</v>
      </c>
      <c r="EY146" s="19">
        <v>0</v>
      </c>
      <c r="EZ146" s="19">
        <v>0</v>
      </c>
      <c r="FA146" s="19">
        <v>1</v>
      </c>
      <c r="FB146" s="19">
        <v>0</v>
      </c>
      <c r="FC146" s="19">
        <v>0</v>
      </c>
      <c r="FD146" s="19">
        <v>1</v>
      </c>
      <c r="FE146" s="19">
        <v>1</v>
      </c>
      <c r="FF146" s="19">
        <v>1</v>
      </c>
      <c r="FG146" s="19">
        <v>1</v>
      </c>
      <c r="FH146" s="19">
        <v>0</v>
      </c>
      <c r="FI146" s="19">
        <v>0</v>
      </c>
      <c r="FJ146" s="19">
        <v>0</v>
      </c>
      <c r="FK146" s="19">
        <v>0</v>
      </c>
      <c r="FO146" s="19">
        <v>0</v>
      </c>
      <c r="FR146" s="19">
        <v>0</v>
      </c>
      <c r="FT146" s="25" t="s">
        <v>722</v>
      </c>
      <c r="FU146" s="19">
        <v>2</v>
      </c>
      <c r="FV146" s="20">
        <v>3</v>
      </c>
      <c r="FW146" s="19">
        <v>1</v>
      </c>
      <c r="FX146" s="19">
        <v>3</v>
      </c>
      <c r="GA146" s="19">
        <v>0</v>
      </c>
      <c r="GB146" s="19">
        <v>1</v>
      </c>
      <c r="GC146" s="19">
        <v>1</v>
      </c>
      <c r="GD146" s="19">
        <v>0</v>
      </c>
      <c r="GE146" s="19">
        <v>1</v>
      </c>
      <c r="GF146" s="19">
        <v>1</v>
      </c>
      <c r="GG146" s="19">
        <v>1</v>
      </c>
      <c r="GH146" s="19">
        <v>0</v>
      </c>
      <c r="GI146" s="19">
        <v>1</v>
      </c>
      <c r="GJ146" s="19">
        <v>0</v>
      </c>
      <c r="GK146" s="19">
        <v>1</v>
      </c>
      <c r="GL146" s="19">
        <v>0</v>
      </c>
      <c r="GM146" s="19">
        <v>0</v>
      </c>
      <c r="GN146" s="19">
        <v>0</v>
      </c>
      <c r="GO146" s="19">
        <v>0</v>
      </c>
      <c r="GP146" s="19">
        <v>0</v>
      </c>
      <c r="GQ146" s="19">
        <v>0</v>
      </c>
      <c r="GR146" s="19">
        <v>0</v>
      </c>
      <c r="GS146" s="19">
        <v>0</v>
      </c>
      <c r="GT146" s="19">
        <v>0</v>
      </c>
      <c r="GU146" s="19">
        <v>1</v>
      </c>
      <c r="GV146" s="19">
        <v>2</v>
      </c>
      <c r="GW146" s="19">
        <v>1</v>
      </c>
      <c r="GX146" s="19">
        <v>1</v>
      </c>
      <c r="GY146" s="19">
        <v>2</v>
      </c>
      <c r="GZ146" s="25" t="s">
        <v>556</v>
      </c>
      <c r="HA146" s="19">
        <v>0</v>
      </c>
      <c r="HC146" s="19">
        <v>2</v>
      </c>
      <c r="HD146" s="20" t="b">
        <f t="shared" si="174"/>
        <v>1</v>
      </c>
      <c r="HE146" s="21" t="b">
        <f t="shared" si="175"/>
        <v>0</v>
      </c>
      <c r="HF146" s="21" t="b">
        <f t="shared" si="177"/>
        <v>1</v>
      </c>
      <c r="HG146" s="19" t="b">
        <f t="shared" si="178"/>
        <v>1</v>
      </c>
      <c r="HH146" s="20" t="b">
        <f t="shared" si="179"/>
        <v>0</v>
      </c>
      <c r="HI146" s="19" t="b">
        <f t="shared" si="180"/>
        <v>0</v>
      </c>
      <c r="HJ146" s="19" t="b">
        <f t="shared" si="181"/>
        <v>0</v>
      </c>
      <c r="HK146" s="19" t="b">
        <f t="shared" si="182"/>
        <v>1</v>
      </c>
      <c r="HL146" s="20" t="b">
        <f t="shared" si="183"/>
        <v>1</v>
      </c>
      <c r="HM146" s="19" t="b">
        <f t="shared" si="184"/>
        <v>1</v>
      </c>
      <c r="HN146" s="19" t="b">
        <f t="shared" si="185"/>
        <v>0</v>
      </c>
      <c r="HO146" s="19" t="b">
        <f t="shared" si="186"/>
        <v>0</v>
      </c>
      <c r="HP146" s="19" t="b">
        <f t="shared" si="187"/>
        <v>0</v>
      </c>
      <c r="HQ146" s="19" t="b">
        <f t="shared" si="188"/>
        <v>0</v>
      </c>
      <c r="HR146" s="19" t="b">
        <f t="shared" si="189"/>
        <v>1</v>
      </c>
      <c r="HS146" s="20" t="b">
        <f t="shared" si="190"/>
        <v>0</v>
      </c>
      <c r="HT146" s="19" t="b">
        <f t="shared" si="191"/>
        <v>0</v>
      </c>
      <c r="HU146" s="19" t="b">
        <f t="shared" si="192"/>
        <v>0</v>
      </c>
      <c r="HV146" s="19" t="b">
        <f t="shared" si="193"/>
        <v>0</v>
      </c>
      <c r="HW146" s="19" t="b">
        <f t="shared" si="194"/>
        <v>0</v>
      </c>
      <c r="HX146" s="19" t="b">
        <f t="shared" si="195"/>
        <v>0</v>
      </c>
      <c r="HY146" s="19" t="b">
        <f t="shared" si="196"/>
        <v>0</v>
      </c>
      <c r="HZ146" s="19" t="b">
        <f t="shared" si="197"/>
        <v>0</v>
      </c>
      <c r="IA146" s="20" t="b">
        <f t="shared" si="198"/>
        <v>1</v>
      </c>
      <c r="IB146" s="21" t="b">
        <f t="shared" si="199"/>
        <v>1</v>
      </c>
      <c r="IC146" s="19" t="b">
        <f t="shared" si="200"/>
        <v>0</v>
      </c>
      <c r="ID146" s="19" t="b">
        <f t="shared" si="201"/>
        <v>0</v>
      </c>
      <c r="IE146" s="19" t="b">
        <f t="shared" si="202"/>
        <v>0</v>
      </c>
      <c r="IF146" s="19" t="b">
        <f t="shared" si="203"/>
        <v>0</v>
      </c>
      <c r="IG146" s="19" t="b">
        <f t="shared" si="222"/>
        <v>0</v>
      </c>
      <c r="IH146" s="20">
        <f t="shared" si="204"/>
        <v>0</v>
      </c>
      <c r="II146" s="19">
        <f t="shared" si="205"/>
        <v>0</v>
      </c>
      <c r="IJ146" s="19">
        <f t="shared" si="206"/>
        <v>0</v>
      </c>
      <c r="IK146" s="19">
        <f t="shared" si="207"/>
        <v>0</v>
      </c>
      <c r="IL146" s="19">
        <f t="shared" si="208"/>
        <v>0</v>
      </c>
      <c r="IM146" s="19">
        <f t="shared" si="209"/>
        <v>0</v>
      </c>
      <c r="IN146" s="19">
        <f t="shared" si="210"/>
        <v>0</v>
      </c>
      <c r="IO146" s="19">
        <f t="shared" si="211"/>
        <v>0</v>
      </c>
      <c r="IP146" s="19">
        <f t="shared" si="212"/>
        <v>0</v>
      </c>
      <c r="IQ146" s="19">
        <f t="shared" si="213"/>
        <v>0</v>
      </c>
      <c r="IR146" s="19">
        <f t="shared" si="214"/>
        <v>0</v>
      </c>
      <c r="IS146" s="19">
        <f t="shared" si="215"/>
        <v>0</v>
      </c>
      <c r="IT146" s="19">
        <f t="shared" si="216"/>
        <v>0</v>
      </c>
      <c r="IU146" s="19">
        <f t="shared" si="217"/>
        <v>0</v>
      </c>
      <c r="IV146" s="19">
        <f t="shared" si="218"/>
        <v>15</v>
      </c>
      <c r="IW146" s="19">
        <f t="shared" si="219"/>
        <v>0</v>
      </c>
      <c r="IX146" s="19">
        <f t="shared" si="221"/>
        <v>15</v>
      </c>
      <c r="IY146" s="22">
        <f t="shared" si="220"/>
        <v>0.1076923076923077</v>
      </c>
    </row>
    <row r="147" spans="1:259" x14ac:dyDescent="0.25">
      <c r="A147" s="18" t="b">
        <f t="shared" si="176"/>
        <v>1</v>
      </c>
      <c r="B147" s="23" t="s">
        <v>833</v>
      </c>
      <c r="C147" s="20" t="s">
        <v>934</v>
      </c>
      <c r="G147" s="19">
        <v>1986.1</v>
      </c>
      <c r="H147" s="19">
        <v>30</v>
      </c>
      <c r="I147" s="19">
        <v>1</v>
      </c>
      <c r="J147" s="19">
        <v>0</v>
      </c>
      <c r="K147" s="19">
        <v>0</v>
      </c>
      <c r="L147" s="19">
        <v>1</v>
      </c>
      <c r="M147" s="19">
        <v>1</v>
      </c>
      <c r="N147" s="19">
        <v>1</v>
      </c>
      <c r="O147" s="19">
        <v>1</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19">
        <v>0</v>
      </c>
      <c r="AI147" s="19">
        <v>0</v>
      </c>
      <c r="AK147" s="19">
        <v>0</v>
      </c>
      <c r="AL147" s="25" t="s">
        <v>723</v>
      </c>
      <c r="AN147" s="19">
        <v>0</v>
      </c>
      <c r="AO147" s="19">
        <v>0</v>
      </c>
      <c r="AP147" s="19">
        <v>0</v>
      </c>
      <c r="AQ147" s="19">
        <v>0</v>
      </c>
      <c r="AR147" s="19">
        <v>0</v>
      </c>
      <c r="AS147" s="19">
        <v>0</v>
      </c>
      <c r="AT147" s="19">
        <v>0</v>
      </c>
      <c r="AU147" s="19">
        <v>0</v>
      </c>
      <c r="AV147" s="19">
        <v>0</v>
      </c>
      <c r="AW147" s="19">
        <v>0</v>
      </c>
      <c r="AX147" s="19">
        <v>0</v>
      </c>
      <c r="AY147" s="19">
        <v>0</v>
      </c>
      <c r="AZ147" s="19">
        <v>0</v>
      </c>
      <c r="BA147" s="19">
        <v>0</v>
      </c>
      <c r="BB147" s="19">
        <v>0</v>
      </c>
      <c r="BC147" s="19">
        <v>0</v>
      </c>
      <c r="BD147" s="19">
        <v>0</v>
      </c>
      <c r="BE147" s="19">
        <v>0</v>
      </c>
      <c r="BF147" s="19">
        <v>0</v>
      </c>
      <c r="BL147" s="19">
        <v>2</v>
      </c>
      <c r="BM147" s="20">
        <v>1</v>
      </c>
      <c r="BN147" s="19">
        <v>1</v>
      </c>
      <c r="BO147" s="19">
        <v>1</v>
      </c>
      <c r="BP147" s="19">
        <v>0</v>
      </c>
      <c r="BQ147" s="19">
        <v>0</v>
      </c>
      <c r="BR147" s="19">
        <v>1</v>
      </c>
      <c r="BS147" s="19">
        <v>1</v>
      </c>
      <c r="BT147" s="19">
        <v>2</v>
      </c>
      <c r="BU147" s="19">
        <v>1</v>
      </c>
      <c r="BV147" s="19">
        <v>0</v>
      </c>
      <c r="BW147" s="19">
        <v>0</v>
      </c>
      <c r="BX147" s="19">
        <v>0</v>
      </c>
      <c r="BY147" s="19">
        <v>0</v>
      </c>
      <c r="BZ147" s="19">
        <v>0</v>
      </c>
      <c r="CA147" s="19">
        <v>0</v>
      </c>
      <c r="CB147" s="19">
        <v>0</v>
      </c>
      <c r="CC147" s="25" t="s">
        <v>47</v>
      </c>
      <c r="CD147" s="19">
        <v>2</v>
      </c>
      <c r="CE147" s="20">
        <v>1</v>
      </c>
      <c r="CI147" s="19">
        <v>1986.9</v>
      </c>
      <c r="CJ147" s="19">
        <v>30</v>
      </c>
      <c r="CK147" s="19">
        <v>1</v>
      </c>
      <c r="CL147" s="19">
        <v>0</v>
      </c>
      <c r="CM147" s="19">
        <v>0</v>
      </c>
      <c r="CN147" s="19">
        <v>1</v>
      </c>
      <c r="CO147" s="19">
        <v>1</v>
      </c>
      <c r="CP147" s="19">
        <v>1</v>
      </c>
      <c r="CQ147" s="19">
        <v>1</v>
      </c>
      <c r="CR147" s="19">
        <v>0</v>
      </c>
      <c r="CS147" s="19">
        <v>0</v>
      </c>
      <c r="CT147" s="19">
        <v>0</v>
      </c>
      <c r="CU147" s="19">
        <v>0</v>
      </c>
      <c r="CV147" s="19">
        <v>0</v>
      </c>
      <c r="CW147" s="19">
        <v>0</v>
      </c>
      <c r="CX147" s="19">
        <v>0</v>
      </c>
      <c r="CY147" s="19">
        <v>0</v>
      </c>
      <c r="CZ147" s="19">
        <v>0</v>
      </c>
      <c r="DA147" s="19">
        <v>0</v>
      </c>
      <c r="DB147" s="19">
        <v>0</v>
      </c>
      <c r="DC147" s="19">
        <v>0</v>
      </c>
      <c r="DD147" s="19">
        <v>0</v>
      </c>
      <c r="DE147" s="19">
        <v>0</v>
      </c>
      <c r="DF147" s="19">
        <v>0</v>
      </c>
      <c r="DG147" s="19">
        <v>0</v>
      </c>
      <c r="DH147" s="19">
        <v>0</v>
      </c>
      <c r="DI147" s="19">
        <v>0</v>
      </c>
      <c r="DK147" s="19">
        <v>1</v>
      </c>
      <c r="DL147" s="19">
        <v>23</v>
      </c>
      <c r="DM147" s="19">
        <v>1</v>
      </c>
      <c r="DN147" s="25" t="s">
        <v>47</v>
      </c>
      <c r="DP147" s="19">
        <v>0</v>
      </c>
      <c r="DQ147" s="19">
        <v>0</v>
      </c>
      <c r="DR147" s="19">
        <v>0</v>
      </c>
      <c r="DS147" s="19">
        <v>0</v>
      </c>
      <c r="DT147" s="19">
        <v>0</v>
      </c>
      <c r="DU147" s="19">
        <v>0</v>
      </c>
      <c r="DV147" s="19">
        <v>0</v>
      </c>
      <c r="DW147" s="19">
        <v>0</v>
      </c>
      <c r="DX147" s="19">
        <v>0</v>
      </c>
      <c r="DY147" s="19">
        <v>0</v>
      </c>
      <c r="DZ147" s="19">
        <v>0</v>
      </c>
      <c r="EA147" s="19">
        <v>0</v>
      </c>
      <c r="EB147" s="19">
        <v>0</v>
      </c>
      <c r="EC147" s="19">
        <v>0</v>
      </c>
      <c r="ED147" s="19">
        <v>0</v>
      </c>
      <c r="EE147" s="19">
        <v>0</v>
      </c>
      <c r="EF147" s="19">
        <v>0</v>
      </c>
      <c r="EG147" s="19">
        <v>0</v>
      </c>
      <c r="EH147" s="19">
        <v>0</v>
      </c>
      <c r="EN147" s="19">
        <v>2</v>
      </c>
      <c r="EO147" s="20">
        <v>0</v>
      </c>
      <c r="EP147" s="19">
        <v>0</v>
      </c>
      <c r="EQ147" s="19">
        <v>0</v>
      </c>
      <c r="ER147" s="19">
        <v>0</v>
      </c>
      <c r="EV147" s="19">
        <v>0</v>
      </c>
      <c r="EW147" s="19">
        <v>0</v>
      </c>
      <c r="EX147" s="19">
        <v>0</v>
      </c>
      <c r="EY147" s="19">
        <v>0</v>
      </c>
      <c r="EZ147" s="19">
        <v>0</v>
      </c>
      <c r="FA147" s="19">
        <v>1</v>
      </c>
      <c r="FB147" s="19">
        <v>0</v>
      </c>
      <c r="FC147" s="19">
        <v>1</v>
      </c>
      <c r="FD147" s="19">
        <v>0</v>
      </c>
      <c r="FE147" s="19">
        <v>0</v>
      </c>
      <c r="FF147" s="19">
        <v>1</v>
      </c>
      <c r="FG147" s="19">
        <v>0</v>
      </c>
      <c r="FH147" s="19">
        <v>1</v>
      </c>
      <c r="FI147" s="19">
        <v>0</v>
      </c>
      <c r="FJ147" s="19">
        <v>1</v>
      </c>
      <c r="FK147" s="19">
        <v>0</v>
      </c>
      <c r="FO147" s="19">
        <v>0</v>
      </c>
      <c r="FR147" s="19">
        <v>0</v>
      </c>
      <c r="FT147" s="25" t="s">
        <v>557</v>
      </c>
      <c r="FU147" s="19">
        <v>2</v>
      </c>
      <c r="FV147" s="20">
        <v>1</v>
      </c>
      <c r="GB147" s="19">
        <v>1</v>
      </c>
      <c r="GC147" s="19">
        <v>1</v>
      </c>
      <c r="GD147" s="19">
        <v>0</v>
      </c>
      <c r="GE147" s="19">
        <v>1</v>
      </c>
      <c r="GF147" s="19">
        <v>1</v>
      </c>
      <c r="GG147" s="19">
        <v>1</v>
      </c>
      <c r="GH147" s="19">
        <v>1</v>
      </c>
      <c r="GI147" s="19">
        <v>1</v>
      </c>
      <c r="GJ147" s="19">
        <v>0</v>
      </c>
      <c r="GK147" s="19">
        <v>1</v>
      </c>
      <c r="GL147" s="19">
        <v>0</v>
      </c>
      <c r="GM147" s="19">
        <v>0</v>
      </c>
      <c r="GN147" s="19">
        <v>0</v>
      </c>
      <c r="GO147" s="19">
        <v>0</v>
      </c>
      <c r="GP147" s="19">
        <v>0</v>
      </c>
      <c r="GQ147" s="19">
        <v>0</v>
      </c>
      <c r="GR147" s="19">
        <v>0</v>
      </c>
      <c r="GS147" s="19">
        <v>0</v>
      </c>
      <c r="GT147" s="19">
        <v>0</v>
      </c>
      <c r="GU147" s="19">
        <v>1</v>
      </c>
      <c r="GV147" s="19">
        <v>3</v>
      </c>
      <c r="GW147" s="19">
        <v>1</v>
      </c>
      <c r="GX147" s="19">
        <v>1</v>
      </c>
      <c r="GY147" s="19">
        <v>4</v>
      </c>
      <c r="GZ147" s="25" t="s">
        <v>558</v>
      </c>
      <c r="HA147" s="19">
        <v>0</v>
      </c>
      <c r="HC147" s="19">
        <v>2</v>
      </c>
      <c r="HD147" s="20" t="b">
        <f t="shared" si="174"/>
        <v>1</v>
      </c>
      <c r="HE147" s="21" t="b">
        <f t="shared" si="175"/>
        <v>0</v>
      </c>
      <c r="HF147" s="21" t="b">
        <f t="shared" si="177"/>
        <v>1</v>
      </c>
      <c r="HG147" s="19" t="b">
        <f t="shared" si="178"/>
        <v>0</v>
      </c>
      <c r="HH147" s="20" t="b">
        <f t="shared" si="179"/>
        <v>0</v>
      </c>
      <c r="HI147" s="19" t="b">
        <f t="shared" si="180"/>
        <v>0</v>
      </c>
      <c r="HJ147" s="19" t="b">
        <f t="shared" si="181"/>
        <v>1</v>
      </c>
      <c r="HK147" s="19" t="b">
        <f t="shared" si="182"/>
        <v>1</v>
      </c>
      <c r="HL147" s="20" t="b">
        <f t="shared" si="183"/>
        <v>1</v>
      </c>
      <c r="HM147" s="19" t="b">
        <f t="shared" si="184"/>
        <v>1</v>
      </c>
      <c r="HN147" s="19" t="b">
        <f t="shared" si="185"/>
        <v>0</v>
      </c>
      <c r="HO147" s="19" t="b">
        <f t="shared" si="186"/>
        <v>0</v>
      </c>
      <c r="HP147" s="19" t="b">
        <f t="shared" si="187"/>
        <v>0</v>
      </c>
      <c r="HQ147" s="19" t="b">
        <f t="shared" si="188"/>
        <v>0</v>
      </c>
      <c r="HR147" s="19" t="b">
        <f t="shared" si="189"/>
        <v>1</v>
      </c>
      <c r="HS147" s="20" t="b">
        <f t="shared" si="190"/>
        <v>0</v>
      </c>
      <c r="HT147" s="19" t="b">
        <f t="shared" si="191"/>
        <v>0</v>
      </c>
      <c r="HU147" s="19" t="b">
        <f t="shared" si="192"/>
        <v>0</v>
      </c>
      <c r="HV147" s="19" t="b">
        <f t="shared" si="193"/>
        <v>0</v>
      </c>
      <c r="HW147" s="19" t="b">
        <f t="shared" si="194"/>
        <v>0</v>
      </c>
      <c r="HX147" s="19" t="b">
        <f t="shared" si="195"/>
        <v>0</v>
      </c>
      <c r="HY147" s="19" t="b">
        <f t="shared" si="196"/>
        <v>0</v>
      </c>
      <c r="HZ147" s="19" t="b">
        <f t="shared" si="197"/>
        <v>0</v>
      </c>
      <c r="IA147" s="20" t="b">
        <f t="shared" si="198"/>
        <v>1</v>
      </c>
      <c r="IB147" s="21" t="b">
        <f t="shared" si="199"/>
        <v>1</v>
      </c>
      <c r="IC147" s="19" t="b">
        <f t="shared" si="200"/>
        <v>0</v>
      </c>
      <c r="ID147" s="19" t="b">
        <f t="shared" si="201"/>
        <v>0</v>
      </c>
      <c r="IE147" s="19" t="b">
        <f t="shared" si="202"/>
        <v>0</v>
      </c>
      <c r="IF147" s="19" t="b">
        <f t="shared" si="203"/>
        <v>0</v>
      </c>
      <c r="IG147" s="19" t="b">
        <f t="shared" si="222"/>
        <v>0</v>
      </c>
      <c r="IH147" s="20">
        <f t="shared" si="204"/>
        <v>0</v>
      </c>
      <c r="II147" s="19">
        <f t="shared" si="205"/>
        <v>0</v>
      </c>
      <c r="IJ147" s="19">
        <f t="shared" si="206"/>
        <v>0</v>
      </c>
      <c r="IK147" s="19">
        <f t="shared" si="207"/>
        <v>0</v>
      </c>
      <c r="IL147" s="19">
        <f t="shared" si="208"/>
        <v>0</v>
      </c>
      <c r="IM147" s="19">
        <f t="shared" si="209"/>
        <v>0</v>
      </c>
      <c r="IN147" s="19">
        <f t="shared" si="210"/>
        <v>0</v>
      </c>
      <c r="IO147" s="19">
        <f t="shared" si="211"/>
        <v>0</v>
      </c>
      <c r="IP147" s="19">
        <f t="shared" si="212"/>
        <v>0</v>
      </c>
      <c r="IQ147" s="19">
        <f t="shared" si="213"/>
        <v>0</v>
      </c>
      <c r="IR147" s="19">
        <f t="shared" si="214"/>
        <v>0</v>
      </c>
      <c r="IS147" s="19">
        <f t="shared" si="215"/>
        <v>0</v>
      </c>
      <c r="IT147" s="19">
        <f t="shared" si="216"/>
        <v>13</v>
      </c>
      <c r="IU147" s="19">
        <f t="shared" si="217"/>
        <v>0</v>
      </c>
      <c r="IV147" s="19">
        <f t="shared" si="218"/>
        <v>0</v>
      </c>
      <c r="IW147" s="19">
        <f t="shared" si="219"/>
        <v>0</v>
      </c>
      <c r="IX147" s="19">
        <f t="shared" si="221"/>
        <v>13</v>
      </c>
      <c r="IY147" s="22">
        <f t="shared" si="220"/>
        <v>0.23076923076923078</v>
      </c>
    </row>
    <row r="148" spans="1:259" x14ac:dyDescent="0.25">
      <c r="A148" s="18" t="b">
        <f t="shared" si="176"/>
        <v>1</v>
      </c>
      <c r="B148" s="23" t="s">
        <v>833</v>
      </c>
      <c r="C148" s="20" t="s">
        <v>935</v>
      </c>
      <c r="G148" s="19">
        <v>1986.3</v>
      </c>
      <c r="H148" s="19">
        <v>70</v>
      </c>
      <c r="I148" s="19">
        <v>1</v>
      </c>
      <c r="J148" s="19">
        <v>1</v>
      </c>
      <c r="K148" s="19">
        <v>0</v>
      </c>
      <c r="L148" s="19">
        <v>0</v>
      </c>
      <c r="M148" s="19">
        <v>0</v>
      </c>
      <c r="N148" s="19">
        <v>1</v>
      </c>
      <c r="O148" s="19">
        <v>1</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I148" s="19">
        <v>0</v>
      </c>
      <c r="AK148" s="19">
        <v>1</v>
      </c>
      <c r="AL148" s="25" t="s">
        <v>724</v>
      </c>
      <c r="AN148" s="19">
        <v>0</v>
      </c>
      <c r="AO148" s="19">
        <v>0</v>
      </c>
      <c r="AP148" s="19">
        <v>0</v>
      </c>
      <c r="AQ148" s="19">
        <v>0</v>
      </c>
      <c r="AR148" s="19">
        <v>0</v>
      </c>
      <c r="AS148" s="19">
        <v>0</v>
      </c>
      <c r="AT148" s="19">
        <v>0</v>
      </c>
      <c r="AU148" s="19">
        <v>0</v>
      </c>
      <c r="AV148" s="19">
        <v>0</v>
      </c>
      <c r="AW148" s="19">
        <v>0</v>
      </c>
      <c r="AX148" s="19">
        <v>0</v>
      </c>
      <c r="AY148" s="19">
        <v>0</v>
      </c>
      <c r="AZ148" s="19">
        <v>0</v>
      </c>
      <c r="BA148" s="19">
        <v>0</v>
      </c>
      <c r="BB148" s="19">
        <v>0</v>
      </c>
      <c r="BC148" s="19">
        <v>0</v>
      </c>
      <c r="BD148" s="19">
        <v>0</v>
      </c>
      <c r="BE148" s="19">
        <v>0</v>
      </c>
      <c r="BF148" s="19">
        <v>0</v>
      </c>
      <c r="BL148" s="19">
        <v>2</v>
      </c>
      <c r="BM148" s="20">
        <v>1</v>
      </c>
      <c r="BN148" s="19">
        <v>1</v>
      </c>
      <c r="BO148" s="19">
        <v>1</v>
      </c>
      <c r="BP148" s="19">
        <v>0</v>
      </c>
      <c r="BQ148" s="19">
        <v>0</v>
      </c>
      <c r="BR148" s="19">
        <v>7</v>
      </c>
      <c r="BS148" s="19">
        <v>2</v>
      </c>
      <c r="BT148" s="19">
        <v>1</v>
      </c>
      <c r="BU148" s="19">
        <v>3</v>
      </c>
      <c r="BV148" s="19">
        <v>0</v>
      </c>
      <c r="BW148" s="19">
        <v>0</v>
      </c>
      <c r="BX148" s="19">
        <v>0</v>
      </c>
      <c r="BY148" s="19">
        <v>0</v>
      </c>
      <c r="BZ148" s="19">
        <v>0</v>
      </c>
      <c r="CA148" s="19">
        <v>1</v>
      </c>
      <c r="CB148" s="19">
        <v>0</v>
      </c>
      <c r="CC148" s="25" t="s">
        <v>47</v>
      </c>
      <c r="CD148" s="19">
        <v>2</v>
      </c>
      <c r="CE148" s="20">
        <v>1</v>
      </c>
      <c r="CI148" s="19">
        <v>1986.9</v>
      </c>
      <c r="CJ148" s="19">
        <v>100</v>
      </c>
      <c r="CK148" s="19">
        <v>1</v>
      </c>
      <c r="CL148" s="19">
        <v>1</v>
      </c>
      <c r="CM148" s="19">
        <v>0</v>
      </c>
      <c r="CN148" s="19">
        <v>0</v>
      </c>
      <c r="CO148" s="19">
        <v>0</v>
      </c>
      <c r="CP148" s="19">
        <v>1</v>
      </c>
      <c r="CQ148" s="19">
        <v>1</v>
      </c>
      <c r="CR148" s="19">
        <v>0</v>
      </c>
      <c r="CS148" s="19">
        <v>0</v>
      </c>
      <c r="CT148" s="19">
        <v>0</v>
      </c>
      <c r="CU148" s="19">
        <v>0</v>
      </c>
      <c r="CV148" s="19">
        <v>0</v>
      </c>
      <c r="CW148" s="19">
        <v>0</v>
      </c>
      <c r="CX148" s="19">
        <v>0</v>
      </c>
      <c r="CY148" s="19">
        <v>0</v>
      </c>
      <c r="CZ148" s="19">
        <v>0</v>
      </c>
      <c r="DA148" s="19">
        <v>0</v>
      </c>
      <c r="DB148" s="19">
        <v>0</v>
      </c>
      <c r="DC148" s="19">
        <v>0</v>
      </c>
      <c r="DD148" s="19">
        <v>0</v>
      </c>
      <c r="DE148" s="19">
        <v>0</v>
      </c>
      <c r="DF148" s="19">
        <v>0</v>
      </c>
      <c r="DG148" s="19">
        <v>0</v>
      </c>
      <c r="DH148" s="19">
        <v>0</v>
      </c>
      <c r="DI148" s="19">
        <v>0</v>
      </c>
      <c r="DK148" s="19">
        <v>1</v>
      </c>
      <c r="DL148" s="19">
        <v>83</v>
      </c>
      <c r="DM148" s="19">
        <v>1</v>
      </c>
      <c r="DN148" s="25" t="s">
        <v>725</v>
      </c>
      <c r="DP148" s="19">
        <v>0</v>
      </c>
      <c r="DQ148" s="19">
        <v>0</v>
      </c>
      <c r="DR148" s="19">
        <v>0</v>
      </c>
      <c r="DS148" s="19">
        <v>0</v>
      </c>
      <c r="DT148" s="19">
        <v>0</v>
      </c>
      <c r="DU148" s="19">
        <v>0</v>
      </c>
      <c r="DV148" s="19">
        <v>0</v>
      </c>
      <c r="DW148" s="19">
        <v>0</v>
      </c>
      <c r="DX148" s="19">
        <v>0</v>
      </c>
      <c r="DY148" s="19">
        <v>0</v>
      </c>
      <c r="DZ148" s="19">
        <v>0</v>
      </c>
      <c r="EA148" s="19">
        <v>0</v>
      </c>
      <c r="EB148" s="19">
        <v>0</v>
      </c>
      <c r="EC148" s="19">
        <v>0</v>
      </c>
      <c r="ED148" s="19">
        <v>0</v>
      </c>
      <c r="EE148" s="19">
        <v>0</v>
      </c>
      <c r="EF148" s="19">
        <v>0</v>
      </c>
      <c r="EG148" s="19">
        <v>0</v>
      </c>
      <c r="EH148" s="19">
        <v>0</v>
      </c>
      <c r="EN148" s="19">
        <v>2</v>
      </c>
      <c r="EO148" s="20">
        <v>1</v>
      </c>
      <c r="EP148" s="19">
        <v>0</v>
      </c>
      <c r="EQ148" s="19">
        <v>0</v>
      </c>
      <c r="ER148" s="19">
        <v>1</v>
      </c>
      <c r="ES148" s="19">
        <v>0</v>
      </c>
      <c r="ET148" s="19">
        <v>1</v>
      </c>
      <c r="EU148" s="19">
        <v>1</v>
      </c>
      <c r="EV148" s="19">
        <v>0</v>
      </c>
      <c r="EW148" s="19">
        <v>0</v>
      </c>
      <c r="EX148" s="19">
        <v>0</v>
      </c>
      <c r="EY148" s="19">
        <v>0</v>
      </c>
      <c r="EZ148" s="19">
        <v>0</v>
      </c>
      <c r="FA148" s="19">
        <v>1</v>
      </c>
      <c r="FB148" s="19">
        <v>1</v>
      </c>
      <c r="FC148" s="19">
        <v>0</v>
      </c>
      <c r="FD148" s="19">
        <v>0</v>
      </c>
      <c r="FE148" s="19">
        <v>0</v>
      </c>
      <c r="FF148" s="19">
        <v>1</v>
      </c>
      <c r="FG148" s="19">
        <v>1</v>
      </c>
      <c r="FH148" s="19">
        <v>0</v>
      </c>
      <c r="FI148" s="19">
        <v>0</v>
      </c>
      <c r="FJ148" s="19">
        <v>0</v>
      </c>
      <c r="FK148" s="19">
        <v>0</v>
      </c>
      <c r="FO148" s="19">
        <v>1</v>
      </c>
      <c r="FP148" s="19">
        <v>2</v>
      </c>
      <c r="FQ148" s="19">
        <v>2</v>
      </c>
      <c r="FR148" s="19">
        <v>0</v>
      </c>
      <c r="FT148" s="25" t="s">
        <v>35</v>
      </c>
      <c r="FU148" s="19">
        <v>2</v>
      </c>
      <c r="FV148" s="20">
        <v>3</v>
      </c>
      <c r="FW148" s="19">
        <v>0</v>
      </c>
      <c r="GA148" s="19">
        <v>0</v>
      </c>
      <c r="GB148" s="19">
        <v>1</v>
      </c>
      <c r="GC148" s="19">
        <v>0</v>
      </c>
      <c r="GD148" s="19">
        <v>1</v>
      </c>
      <c r="GE148" s="19">
        <v>1</v>
      </c>
      <c r="GF148" s="19">
        <v>1</v>
      </c>
      <c r="GG148" s="19">
        <v>1</v>
      </c>
      <c r="GH148" s="19">
        <v>1</v>
      </c>
      <c r="GI148" s="19">
        <v>1</v>
      </c>
      <c r="GJ148" s="19">
        <v>0</v>
      </c>
      <c r="GK148" s="19">
        <v>1</v>
      </c>
      <c r="GL148" s="19">
        <v>0</v>
      </c>
      <c r="GM148" s="19">
        <v>0</v>
      </c>
      <c r="GN148" s="19">
        <v>0</v>
      </c>
      <c r="GO148" s="19">
        <v>0</v>
      </c>
      <c r="GP148" s="19">
        <v>0</v>
      </c>
      <c r="GQ148" s="19">
        <v>0</v>
      </c>
      <c r="GR148" s="19">
        <v>0</v>
      </c>
      <c r="GS148" s="19">
        <v>0</v>
      </c>
      <c r="GT148" s="19">
        <v>1</v>
      </c>
      <c r="GU148" s="19">
        <v>0</v>
      </c>
      <c r="GV148" s="19">
        <v>1</v>
      </c>
      <c r="GW148" s="19">
        <v>1</v>
      </c>
      <c r="GX148" s="19">
        <v>1</v>
      </c>
      <c r="GY148" s="19">
        <v>2</v>
      </c>
      <c r="GZ148" s="25" t="s">
        <v>559</v>
      </c>
      <c r="HA148" s="19">
        <v>0</v>
      </c>
      <c r="HC148" s="19">
        <v>2</v>
      </c>
      <c r="HD148" s="20" t="b">
        <f t="shared" si="174"/>
        <v>1</v>
      </c>
      <c r="HE148" s="21" t="b">
        <f t="shared" si="175"/>
        <v>0</v>
      </c>
      <c r="HF148" s="21" t="b">
        <f t="shared" si="177"/>
        <v>1</v>
      </c>
      <c r="HG148" s="19" t="b">
        <f t="shared" si="178"/>
        <v>1</v>
      </c>
      <c r="HH148" s="20" t="b">
        <f t="shared" si="179"/>
        <v>1</v>
      </c>
      <c r="HI148" s="19" t="b">
        <f t="shared" si="180"/>
        <v>0</v>
      </c>
      <c r="HJ148" s="19" t="b">
        <f t="shared" si="181"/>
        <v>0</v>
      </c>
      <c r="HK148" s="19" t="b">
        <f t="shared" si="182"/>
        <v>0</v>
      </c>
      <c r="HL148" s="20" t="b">
        <f t="shared" si="183"/>
        <v>1</v>
      </c>
      <c r="HM148" s="19" t="b">
        <f t="shared" si="184"/>
        <v>1</v>
      </c>
      <c r="HN148" s="19" t="b">
        <f t="shared" si="185"/>
        <v>0</v>
      </c>
      <c r="HO148" s="19" t="b">
        <f t="shared" si="186"/>
        <v>0</v>
      </c>
      <c r="HP148" s="19" t="b">
        <f t="shared" si="187"/>
        <v>0</v>
      </c>
      <c r="HQ148" s="19" t="b">
        <f t="shared" si="188"/>
        <v>0</v>
      </c>
      <c r="HR148" s="19" t="b">
        <f t="shared" si="189"/>
        <v>1</v>
      </c>
      <c r="HS148" s="20" t="b">
        <f t="shared" si="190"/>
        <v>0</v>
      </c>
      <c r="HT148" s="19" t="b">
        <f t="shared" si="191"/>
        <v>0</v>
      </c>
      <c r="HU148" s="19" t="b">
        <f t="shared" si="192"/>
        <v>0</v>
      </c>
      <c r="HV148" s="19" t="b">
        <f t="shared" si="193"/>
        <v>0</v>
      </c>
      <c r="HW148" s="19" t="b">
        <f t="shared" si="194"/>
        <v>0</v>
      </c>
      <c r="HX148" s="19" t="b">
        <f t="shared" si="195"/>
        <v>0</v>
      </c>
      <c r="HY148" s="19" t="b">
        <f t="shared" si="196"/>
        <v>0</v>
      </c>
      <c r="HZ148" s="19" t="b">
        <f t="shared" si="197"/>
        <v>0</v>
      </c>
      <c r="IA148" s="20" t="b">
        <f t="shared" si="198"/>
        <v>1</v>
      </c>
      <c r="IB148" s="21" t="b">
        <f t="shared" si="199"/>
        <v>1</v>
      </c>
      <c r="IC148" s="19" t="b">
        <f t="shared" si="200"/>
        <v>0</v>
      </c>
      <c r="ID148" s="19" t="b">
        <f t="shared" si="201"/>
        <v>0</v>
      </c>
      <c r="IE148" s="19" t="b">
        <f t="shared" si="202"/>
        <v>1</v>
      </c>
      <c r="IF148" s="19" t="b">
        <f t="shared" si="203"/>
        <v>1</v>
      </c>
      <c r="IG148" s="19" t="b">
        <f t="shared" si="222"/>
        <v>0</v>
      </c>
      <c r="IH148" s="20">
        <f t="shared" si="204"/>
        <v>0</v>
      </c>
      <c r="II148" s="19">
        <f t="shared" si="205"/>
        <v>0</v>
      </c>
      <c r="IJ148" s="19">
        <f t="shared" si="206"/>
        <v>0</v>
      </c>
      <c r="IK148" s="19">
        <f t="shared" si="207"/>
        <v>0</v>
      </c>
      <c r="IL148" s="19">
        <f t="shared" si="208"/>
        <v>0</v>
      </c>
      <c r="IM148" s="19">
        <f t="shared" si="209"/>
        <v>0</v>
      </c>
      <c r="IN148" s="19">
        <f t="shared" si="210"/>
        <v>0</v>
      </c>
      <c r="IO148" s="19">
        <f t="shared" si="211"/>
        <v>8</v>
      </c>
      <c r="IP148" s="19">
        <f t="shared" si="212"/>
        <v>0</v>
      </c>
      <c r="IQ148" s="19">
        <f t="shared" si="213"/>
        <v>0</v>
      </c>
      <c r="IR148" s="19">
        <f t="shared" si="214"/>
        <v>0</v>
      </c>
      <c r="IS148" s="19">
        <f t="shared" si="215"/>
        <v>0</v>
      </c>
      <c r="IT148" s="19">
        <f t="shared" si="216"/>
        <v>0</v>
      </c>
      <c r="IU148" s="19">
        <f t="shared" si="217"/>
        <v>0</v>
      </c>
      <c r="IV148" s="19">
        <f t="shared" si="218"/>
        <v>0</v>
      </c>
      <c r="IW148" s="19">
        <f t="shared" si="219"/>
        <v>0</v>
      </c>
      <c r="IX148" s="19">
        <f t="shared" si="221"/>
        <v>8</v>
      </c>
      <c r="IY148" s="22">
        <f t="shared" si="220"/>
        <v>0.36363636363636365</v>
      </c>
    </row>
    <row r="149" spans="1:259" x14ac:dyDescent="0.25">
      <c r="A149" s="18" t="b">
        <f t="shared" si="176"/>
        <v>1</v>
      </c>
      <c r="B149" s="23" t="s">
        <v>844</v>
      </c>
      <c r="C149" s="20" t="s">
        <v>936</v>
      </c>
      <c r="G149" s="19">
        <v>1986.3</v>
      </c>
      <c r="H149" s="19">
        <v>66</v>
      </c>
      <c r="I149" s="19">
        <v>1</v>
      </c>
      <c r="J149" s="19">
        <v>0</v>
      </c>
      <c r="K149" s="19">
        <v>0</v>
      </c>
      <c r="L149" s="19">
        <v>1</v>
      </c>
      <c r="M149" s="19">
        <v>0</v>
      </c>
      <c r="N149" s="19">
        <v>1</v>
      </c>
      <c r="O149" s="19">
        <v>1</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I149" s="19">
        <v>1</v>
      </c>
      <c r="AJ149" s="19">
        <v>66</v>
      </c>
      <c r="AK149" s="19">
        <v>1</v>
      </c>
      <c r="AL149" s="25" t="s">
        <v>726</v>
      </c>
      <c r="AN149" s="19">
        <v>0</v>
      </c>
      <c r="AO149" s="19">
        <v>0</v>
      </c>
      <c r="AP149" s="19">
        <v>0</v>
      </c>
      <c r="AQ149" s="19">
        <v>0</v>
      </c>
      <c r="AR149" s="19">
        <v>0</v>
      </c>
      <c r="AS149" s="19">
        <v>0</v>
      </c>
      <c r="AT149" s="19">
        <v>0</v>
      </c>
      <c r="AU149" s="19">
        <v>0</v>
      </c>
      <c r="AV149" s="19">
        <v>0</v>
      </c>
      <c r="AW149" s="19">
        <v>0</v>
      </c>
      <c r="AX149" s="19">
        <v>0</v>
      </c>
      <c r="AY149" s="19">
        <v>0</v>
      </c>
      <c r="AZ149" s="19">
        <v>0</v>
      </c>
      <c r="BA149" s="19">
        <v>0</v>
      </c>
      <c r="BB149" s="19">
        <v>0</v>
      </c>
      <c r="BC149" s="19">
        <v>0</v>
      </c>
      <c r="BD149" s="19">
        <v>0</v>
      </c>
      <c r="BE149" s="19">
        <v>0</v>
      </c>
      <c r="BF149" s="19">
        <v>0</v>
      </c>
      <c r="BL149" s="19">
        <v>2</v>
      </c>
      <c r="BM149" s="20">
        <v>1</v>
      </c>
      <c r="BN149" s="19">
        <v>1</v>
      </c>
      <c r="BO149" s="19">
        <v>1</v>
      </c>
      <c r="BP149" s="19">
        <v>0</v>
      </c>
      <c r="BQ149" s="19">
        <v>0</v>
      </c>
      <c r="BR149" s="19">
        <v>1</v>
      </c>
      <c r="BS149" s="19">
        <v>1</v>
      </c>
      <c r="BT149" s="19">
        <v>2</v>
      </c>
      <c r="BU149" s="19">
        <v>2</v>
      </c>
      <c r="BV149" s="19">
        <v>0</v>
      </c>
      <c r="BW149" s="19">
        <v>0</v>
      </c>
      <c r="BX149" s="19">
        <v>0</v>
      </c>
      <c r="BY149" s="19">
        <v>0</v>
      </c>
      <c r="BZ149" s="19">
        <v>0</v>
      </c>
      <c r="CA149" s="19">
        <v>0</v>
      </c>
      <c r="CB149" s="19">
        <v>0</v>
      </c>
      <c r="CC149" s="25" t="s">
        <v>47</v>
      </c>
      <c r="CD149" s="19">
        <v>2</v>
      </c>
      <c r="CE149" s="20">
        <v>1</v>
      </c>
      <c r="CI149" s="19">
        <v>1986.9</v>
      </c>
      <c r="CJ149" s="19">
        <v>15</v>
      </c>
      <c r="CK149" s="19">
        <v>1</v>
      </c>
      <c r="CL149" s="19">
        <v>0</v>
      </c>
      <c r="CM149" s="19">
        <v>0</v>
      </c>
      <c r="CN149" s="19">
        <v>1</v>
      </c>
      <c r="CO149" s="19">
        <v>0</v>
      </c>
      <c r="CP149" s="19">
        <v>1</v>
      </c>
      <c r="CQ149" s="19">
        <v>0</v>
      </c>
      <c r="CR149" s="19">
        <v>0</v>
      </c>
      <c r="CS149" s="19">
        <v>0</v>
      </c>
      <c r="CT149" s="19">
        <v>0</v>
      </c>
      <c r="CU149" s="19">
        <v>0</v>
      </c>
      <c r="CV149" s="19">
        <v>0</v>
      </c>
      <c r="CW149" s="19">
        <v>0</v>
      </c>
      <c r="CX149" s="19">
        <v>0</v>
      </c>
      <c r="CY149" s="19">
        <v>0</v>
      </c>
      <c r="CZ149" s="19">
        <v>0</v>
      </c>
      <c r="DA149" s="19">
        <v>0</v>
      </c>
      <c r="DB149" s="19">
        <v>0</v>
      </c>
      <c r="DC149" s="19">
        <v>0</v>
      </c>
      <c r="DD149" s="19">
        <v>0</v>
      </c>
      <c r="DE149" s="19">
        <v>0</v>
      </c>
      <c r="DF149" s="19">
        <v>0</v>
      </c>
      <c r="DG149" s="19">
        <v>0</v>
      </c>
      <c r="DH149" s="19">
        <v>0</v>
      </c>
      <c r="DI149" s="19">
        <v>1</v>
      </c>
      <c r="DJ149" s="19" t="s">
        <v>727</v>
      </c>
      <c r="DK149" s="19">
        <v>1</v>
      </c>
      <c r="DL149" s="19">
        <v>7</v>
      </c>
      <c r="DM149" s="19">
        <v>1</v>
      </c>
      <c r="DN149" s="25" t="s">
        <v>47</v>
      </c>
      <c r="DP149" s="19">
        <v>0</v>
      </c>
      <c r="DQ149" s="19">
        <v>0</v>
      </c>
      <c r="DR149" s="19">
        <v>0</v>
      </c>
      <c r="DS149" s="19">
        <v>0</v>
      </c>
      <c r="DT149" s="19">
        <v>0</v>
      </c>
      <c r="DU149" s="19">
        <v>0</v>
      </c>
      <c r="DV149" s="19">
        <v>0</v>
      </c>
      <c r="DW149" s="19">
        <v>0</v>
      </c>
      <c r="DX149" s="19">
        <v>0</v>
      </c>
      <c r="DY149" s="19">
        <v>0</v>
      </c>
      <c r="DZ149" s="19">
        <v>0</v>
      </c>
      <c r="EA149" s="19">
        <v>0</v>
      </c>
      <c r="EB149" s="19">
        <v>0</v>
      </c>
      <c r="EC149" s="19">
        <v>0</v>
      </c>
      <c r="ED149" s="19">
        <v>0</v>
      </c>
      <c r="EE149" s="19">
        <v>0</v>
      </c>
      <c r="EF149" s="19">
        <v>0</v>
      </c>
      <c r="EG149" s="19">
        <v>0</v>
      </c>
      <c r="EH149" s="19">
        <v>0</v>
      </c>
      <c r="EN149" s="19">
        <v>2</v>
      </c>
      <c r="EO149" s="20">
        <v>0</v>
      </c>
      <c r="EP149" s="19">
        <v>0</v>
      </c>
      <c r="EQ149" s="19">
        <v>0</v>
      </c>
      <c r="ER149" s="19">
        <v>1</v>
      </c>
      <c r="ES149" s="19">
        <v>1</v>
      </c>
      <c r="EV149" s="19">
        <v>1</v>
      </c>
      <c r="EW149" s="19">
        <v>0</v>
      </c>
      <c r="EX149" s="19">
        <v>0</v>
      </c>
      <c r="EY149" s="19">
        <v>0</v>
      </c>
      <c r="EZ149" s="19">
        <v>0</v>
      </c>
      <c r="FA149" s="19">
        <v>0</v>
      </c>
      <c r="FB149" s="19">
        <v>0</v>
      </c>
      <c r="FC149" s="19">
        <v>0</v>
      </c>
      <c r="FD149" s="19">
        <v>0</v>
      </c>
      <c r="FE149" s="19">
        <v>0</v>
      </c>
      <c r="FF149" s="19">
        <v>1</v>
      </c>
      <c r="FG149" s="19">
        <v>0</v>
      </c>
      <c r="FH149" s="19">
        <v>0</v>
      </c>
      <c r="FI149" s="19">
        <v>1</v>
      </c>
      <c r="FJ149" s="19">
        <v>1</v>
      </c>
      <c r="FK149" s="19">
        <v>0</v>
      </c>
      <c r="FO149" s="19">
        <v>0</v>
      </c>
      <c r="FR149" s="19">
        <v>0</v>
      </c>
      <c r="FT149" s="25" t="s">
        <v>47</v>
      </c>
      <c r="FU149" s="19">
        <v>2</v>
      </c>
      <c r="FV149" s="20">
        <v>3</v>
      </c>
      <c r="FW149" s="19">
        <v>1</v>
      </c>
      <c r="FX149" s="19">
        <v>1</v>
      </c>
      <c r="FY149" s="19">
        <v>1</v>
      </c>
      <c r="FZ149" s="19">
        <v>1</v>
      </c>
      <c r="GA149" s="19">
        <v>0</v>
      </c>
      <c r="GB149" s="19">
        <v>1</v>
      </c>
      <c r="GC149" s="19">
        <v>0</v>
      </c>
      <c r="GD149" s="19">
        <v>0</v>
      </c>
      <c r="GE149" s="19">
        <v>1</v>
      </c>
      <c r="GF149" s="19">
        <v>0</v>
      </c>
      <c r="GG149" s="19">
        <v>1</v>
      </c>
      <c r="GH149" s="19">
        <v>0</v>
      </c>
      <c r="GI149" s="19">
        <v>1</v>
      </c>
      <c r="GJ149" s="19">
        <v>0</v>
      </c>
      <c r="GK149" s="19">
        <v>1</v>
      </c>
      <c r="GL149" s="19">
        <v>0</v>
      </c>
      <c r="GM149" s="19">
        <v>0</v>
      </c>
      <c r="GN149" s="19">
        <v>0</v>
      </c>
      <c r="GO149" s="19">
        <v>0</v>
      </c>
      <c r="GP149" s="19">
        <v>0</v>
      </c>
      <c r="GQ149" s="19">
        <v>0</v>
      </c>
      <c r="GR149" s="19">
        <v>0</v>
      </c>
      <c r="GS149" s="19">
        <v>0</v>
      </c>
      <c r="GT149" s="19">
        <v>0</v>
      </c>
      <c r="GU149" s="19">
        <v>1</v>
      </c>
      <c r="GV149" s="19">
        <v>4</v>
      </c>
      <c r="GW149" s="19">
        <v>1</v>
      </c>
      <c r="GX149" s="19">
        <v>0</v>
      </c>
      <c r="GY149" s="19">
        <v>1</v>
      </c>
      <c r="GZ149" s="25" t="s">
        <v>47</v>
      </c>
      <c r="HA149" s="19">
        <v>0</v>
      </c>
      <c r="HC149" s="19">
        <v>2</v>
      </c>
      <c r="HD149" s="20" t="b">
        <f t="shared" si="174"/>
        <v>1</v>
      </c>
      <c r="HE149" s="21" t="b">
        <f t="shared" si="175"/>
        <v>0</v>
      </c>
      <c r="HF149" s="21" t="b">
        <f t="shared" si="177"/>
        <v>1</v>
      </c>
      <c r="HG149" s="19" t="b">
        <f t="shared" si="178"/>
        <v>1</v>
      </c>
      <c r="HH149" s="20" t="b">
        <f t="shared" si="179"/>
        <v>0</v>
      </c>
      <c r="HI149" s="19" t="b">
        <f t="shared" si="180"/>
        <v>0</v>
      </c>
      <c r="HJ149" s="19" t="b">
        <f t="shared" si="181"/>
        <v>1</v>
      </c>
      <c r="HK149" s="19" t="b">
        <f t="shared" si="182"/>
        <v>0</v>
      </c>
      <c r="HL149" s="20" t="b">
        <f t="shared" si="183"/>
        <v>1</v>
      </c>
      <c r="HM149" s="19" t="b">
        <f t="shared" si="184"/>
        <v>1</v>
      </c>
      <c r="HN149" s="19" t="b">
        <f t="shared" si="185"/>
        <v>0</v>
      </c>
      <c r="HO149" s="19" t="b">
        <f t="shared" si="186"/>
        <v>0</v>
      </c>
      <c r="HP149" s="19" t="b">
        <f t="shared" si="187"/>
        <v>0</v>
      </c>
      <c r="HQ149" s="19" t="b">
        <f t="shared" si="188"/>
        <v>0</v>
      </c>
      <c r="HR149" s="19" t="b">
        <f t="shared" si="189"/>
        <v>1</v>
      </c>
      <c r="HS149" s="20" t="b">
        <f t="shared" si="190"/>
        <v>0</v>
      </c>
      <c r="HT149" s="19" t="b">
        <f t="shared" si="191"/>
        <v>0</v>
      </c>
      <c r="HU149" s="19" t="b">
        <f t="shared" si="192"/>
        <v>0</v>
      </c>
      <c r="HV149" s="19" t="b">
        <f t="shared" si="193"/>
        <v>0</v>
      </c>
      <c r="HW149" s="19" t="b">
        <f t="shared" si="194"/>
        <v>0</v>
      </c>
      <c r="HX149" s="19" t="b">
        <f t="shared" si="195"/>
        <v>0</v>
      </c>
      <c r="HY149" s="19" t="b">
        <f t="shared" si="196"/>
        <v>0</v>
      </c>
      <c r="HZ149" s="19" t="b">
        <f t="shared" si="197"/>
        <v>0</v>
      </c>
      <c r="IA149" s="20" t="b">
        <f t="shared" si="198"/>
        <v>1</v>
      </c>
      <c r="IB149" s="21" t="b">
        <f t="shared" si="199"/>
        <v>1</v>
      </c>
      <c r="IC149" s="19" t="b">
        <f t="shared" si="200"/>
        <v>0</v>
      </c>
      <c r="ID149" s="19" t="b">
        <f t="shared" si="201"/>
        <v>0</v>
      </c>
      <c r="IE149" s="19" t="b">
        <f t="shared" si="202"/>
        <v>0</v>
      </c>
      <c r="IF149" s="19" t="b">
        <f t="shared" si="203"/>
        <v>0</v>
      </c>
      <c r="IG149" s="19" t="b">
        <f t="shared" si="222"/>
        <v>0</v>
      </c>
      <c r="IH149" s="20">
        <f t="shared" si="204"/>
        <v>0</v>
      </c>
      <c r="II149" s="19">
        <f t="shared" si="205"/>
        <v>0</v>
      </c>
      <c r="IJ149" s="19">
        <f t="shared" si="206"/>
        <v>0</v>
      </c>
      <c r="IK149" s="19">
        <f t="shared" si="207"/>
        <v>0</v>
      </c>
      <c r="IL149" s="19">
        <f t="shared" si="208"/>
        <v>0</v>
      </c>
      <c r="IM149" s="19">
        <f t="shared" si="209"/>
        <v>0</v>
      </c>
      <c r="IN149" s="19">
        <f t="shared" si="210"/>
        <v>0</v>
      </c>
      <c r="IO149" s="19">
        <f t="shared" si="211"/>
        <v>0</v>
      </c>
      <c r="IP149" s="19">
        <f t="shared" si="212"/>
        <v>0</v>
      </c>
      <c r="IQ149" s="19">
        <f t="shared" si="213"/>
        <v>0</v>
      </c>
      <c r="IR149" s="19">
        <f t="shared" si="214"/>
        <v>0</v>
      </c>
      <c r="IS149" s="19">
        <f t="shared" si="215"/>
        <v>0</v>
      </c>
      <c r="IT149" s="19">
        <f t="shared" si="216"/>
        <v>0</v>
      </c>
      <c r="IU149" s="19">
        <f t="shared" si="217"/>
        <v>14</v>
      </c>
      <c r="IV149" s="19">
        <f t="shared" si="218"/>
        <v>0</v>
      </c>
      <c r="IW149" s="19">
        <f t="shared" si="219"/>
        <v>0</v>
      </c>
      <c r="IX149" s="19">
        <f t="shared" si="221"/>
        <v>14</v>
      </c>
      <c r="IY149" s="22">
        <f t="shared" si="220"/>
        <v>0.66176470588235292</v>
      </c>
    </row>
    <row r="150" spans="1:259" x14ac:dyDescent="0.25">
      <c r="A150" s="18" t="b">
        <f t="shared" si="176"/>
        <v>1</v>
      </c>
      <c r="B150" s="23" t="s">
        <v>844</v>
      </c>
      <c r="C150" s="20" t="s">
        <v>937</v>
      </c>
      <c r="G150" s="19">
        <v>1986.1</v>
      </c>
      <c r="H150" s="19">
        <v>65</v>
      </c>
      <c r="I150" s="19">
        <v>1</v>
      </c>
      <c r="J150" s="19">
        <v>1</v>
      </c>
      <c r="K150" s="19">
        <v>0</v>
      </c>
      <c r="L150" s="19">
        <v>1</v>
      </c>
      <c r="M150" s="19">
        <v>0</v>
      </c>
      <c r="N150" s="19">
        <v>1</v>
      </c>
      <c r="O150" s="19">
        <v>1</v>
      </c>
      <c r="P150" s="19">
        <v>0</v>
      </c>
      <c r="Q150" s="19">
        <v>0</v>
      </c>
      <c r="R150" s="19">
        <v>0</v>
      </c>
      <c r="S150" s="19">
        <v>0</v>
      </c>
      <c r="T150" s="19">
        <v>0</v>
      </c>
      <c r="U150" s="19">
        <v>0</v>
      </c>
      <c r="V150" s="19">
        <v>0</v>
      </c>
      <c r="W150" s="19">
        <v>0</v>
      </c>
      <c r="X150" s="19">
        <v>0</v>
      </c>
      <c r="Y150" s="19">
        <v>0</v>
      </c>
      <c r="Z150" s="19">
        <v>0</v>
      </c>
      <c r="AA150" s="19">
        <v>0</v>
      </c>
      <c r="AB150" s="19">
        <v>0</v>
      </c>
      <c r="AC150" s="19">
        <v>0</v>
      </c>
      <c r="AD150" s="19">
        <v>0</v>
      </c>
      <c r="AE150" s="19">
        <v>0</v>
      </c>
      <c r="AF150" s="19">
        <v>0</v>
      </c>
      <c r="AG150" s="19">
        <v>0</v>
      </c>
      <c r="AI150" s="19">
        <v>1</v>
      </c>
      <c r="AJ150" s="19">
        <v>77</v>
      </c>
      <c r="AK150" s="19">
        <v>0</v>
      </c>
      <c r="AL150" s="25" t="s">
        <v>47</v>
      </c>
      <c r="AN150" s="19">
        <v>0</v>
      </c>
      <c r="AO150" s="19">
        <v>0</v>
      </c>
      <c r="AP150" s="19">
        <v>0</v>
      </c>
      <c r="AQ150" s="19">
        <v>0</v>
      </c>
      <c r="AR150" s="19">
        <v>0</v>
      </c>
      <c r="AS150" s="19">
        <v>0</v>
      </c>
      <c r="AT150" s="19">
        <v>0</v>
      </c>
      <c r="AU150" s="19">
        <v>0</v>
      </c>
      <c r="AV150" s="19">
        <v>0</v>
      </c>
      <c r="AW150" s="19">
        <v>0</v>
      </c>
      <c r="AX150" s="19">
        <v>0</v>
      </c>
      <c r="AY150" s="19">
        <v>0</v>
      </c>
      <c r="AZ150" s="19">
        <v>0</v>
      </c>
      <c r="BA150" s="19">
        <v>0</v>
      </c>
      <c r="BB150" s="19">
        <v>0</v>
      </c>
      <c r="BC150" s="19">
        <v>0</v>
      </c>
      <c r="BD150" s="19">
        <v>0</v>
      </c>
      <c r="BE150" s="19">
        <v>0</v>
      </c>
      <c r="BF150" s="19">
        <v>0</v>
      </c>
      <c r="BL150" s="19">
        <v>2</v>
      </c>
      <c r="BM150" s="20">
        <v>1</v>
      </c>
      <c r="BN150" s="19">
        <v>1</v>
      </c>
      <c r="BO150" s="19">
        <v>1</v>
      </c>
      <c r="BP150" s="19">
        <v>0</v>
      </c>
      <c r="BQ150" s="19">
        <v>0</v>
      </c>
      <c r="BR150" s="19">
        <v>3</v>
      </c>
      <c r="BS150" s="19">
        <v>1</v>
      </c>
      <c r="BT150" s="19">
        <v>2</v>
      </c>
      <c r="BU150" s="19">
        <v>1</v>
      </c>
      <c r="BV150" s="19">
        <v>0</v>
      </c>
      <c r="BW150" s="19">
        <v>0</v>
      </c>
      <c r="BX150" s="19">
        <v>0</v>
      </c>
      <c r="BY150" s="19">
        <v>0</v>
      </c>
      <c r="BZ150" s="19">
        <v>0</v>
      </c>
      <c r="CA150" s="19">
        <v>0</v>
      </c>
      <c r="CB150" s="19">
        <v>0</v>
      </c>
      <c r="CC150" s="25" t="s">
        <v>47</v>
      </c>
      <c r="CD150" s="19">
        <v>2</v>
      </c>
      <c r="CE150" s="20">
        <v>1</v>
      </c>
      <c r="CI150" s="19">
        <v>1986.9</v>
      </c>
      <c r="CJ150" s="19">
        <v>80</v>
      </c>
      <c r="CK150" s="19">
        <v>1</v>
      </c>
      <c r="CL150" s="19">
        <v>1</v>
      </c>
      <c r="CM150" s="19">
        <v>0</v>
      </c>
      <c r="CN150" s="19">
        <v>1</v>
      </c>
      <c r="CO150" s="19">
        <v>0</v>
      </c>
      <c r="CP150" s="19">
        <v>1</v>
      </c>
      <c r="CQ150" s="19">
        <v>1</v>
      </c>
      <c r="CR150" s="19">
        <v>0</v>
      </c>
      <c r="CS150" s="19">
        <v>0</v>
      </c>
      <c r="CT150" s="19">
        <v>0</v>
      </c>
      <c r="CU150" s="19">
        <v>0</v>
      </c>
      <c r="CV150" s="19">
        <v>0</v>
      </c>
      <c r="CW150" s="19">
        <v>0</v>
      </c>
      <c r="CX150" s="19">
        <v>0</v>
      </c>
      <c r="CY150" s="19">
        <v>0</v>
      </c>
      <c r="CZ150" s="19">
        <v>0</v>
      </c>
      <c r="DA150" s="19">
        <v>0</v>
      </c>
      <c r="DB150" s="19">
        <v>0</v>
      </c>
      <c r="DC150" s="19">
        <v>0</v>
      </c>
      <c r="DD150" s="19">
        <v>0</v>
      </c>
      <c r="DE150" s="19">
        <v>0</v>
      </c>
      <c r="DF150" s="19">
        <v>0</v>
      </c>
      <c r="DG150" s="19">
        <v>0</v>
      </c>
      <c r="DH150" s="19">
        <v>0</v>
      </c>
      <c r="DI150" s="19">
        <v>0</v>
      </c>
      <c r="DK150" s="19">
        <v>1</v>
      </c>
      <c r="DL150" s="19">
        <v>77</v>
      </c>
      <c r="DM150" s="19">
        <v>1</v>
      </c>
      <c r="DN150" s="25" t="s">
        <v>47</v>
      </c>
      <c r="DP150" s="19">
        <v>0</v>
      </c>
      <c r="DQ150" s="19">
        <v>0</v>
      </c>
      <c r="DR150" s="19">
        <v>0</v>
      </c>
      <c r="DS150" s="19">
        <v>0</v>
      </c>
      <c r="DT150" s="19">
        <v>0</v>
      </c>
      <c r="DU150" s="19">
        <v>0</v>
      </c>
      <c r="DV150" s="19">
        <v>0</v>
      </c>
      <c r="DW150" s="19">
        <v>0</v>
      </c>
      <c r="DX150" s="19">
        <v>0</v>
      </c>
      <c r="DY150" s="19">
        <v>0</v>
      </c>
      <c r="DZ150" s="19">
        <v>0</v>
      </c>
      <c r="EA150" s="19">
        <v>0</v>
      </c>
      <c r="EB150" s="19">
        <v>0</v>
      </c>
      <c r="EC150" s="19">
        <v>0</v>
      </c>
      <c r="ED150" s="19">
        <v>0</v>
      </c>
      <c r="EE150" s="19">
        <v>0</v>
      </c>
      <c r="EF150" s="19">
        <v>0</v>
      </c>
      <c r="EG150" s="19">
        <v>0</v>
      </c>
      <c r="EH150" s="19">
        <v>0</v>
      </c>
      <c r="EN150" s="19">
        <v>2</v>
      </c>
      <c r="EO150" s="20">
        <v>1</v>
      </c>
      <c r="EP150" s="19">
        <v>0</v>
      </c>
      <c r="EQ150" s="19">
        <v>0</v>
      </c>
      <c r="ER150" s="19">
        <v>1</v>
      </c>
      <c r="ES150" s="19">
        <v>0</v>
      </c>
      <c r="ET150" s="19">
        <v>0</v>
      </c>
      <c r="EV150" s="19">
        <v>0</v>
      </c>
      <c r="EW150" s="19">
        <v>0</v>
      </c>
      <c r="EX150" s="19">
        <v>0</v>
      </c>
      <c r="EY150" s="19">
        <v>0</v>
      </c>
      <c r="EZ150" s="19">
        <v>0</v>
      </c>
      <c r="FA150" s="19">
        <v>0</v>
      </c>
      <c r="FB150" s="19">
        <v>0</v>
      </c>
      <c r="FC150" s="19">
        <v>0</v>
      </c>
      <c r="FD150" s="19">
        <v>0</v>
      </c>
      <c r="FE150" s="19">
        <v>0</v>
      </c>
      <c r="FF150" s="19">
        <v>1</v>
      </c>
      <c r="FG150" s="19">
        <v>0</v>
      </c>
      <c r="FH150" s="19">
        <v>1</v>
      </c>
      <c r="FI150" s="19">
        <v>0</v>
      </c>
      <c r="FJ150" s="19">
        <v>0</v>
      </c>
      <c r="FK150" s="19">
        <v>0</v>
      </c>
      <c r="FO150" s="19">
        <v>0</v>
      </c>
      <c r="FR150" s="19">
        <v>0</v>
      </c>
      <c r="FT150" s="25" t="s">
        <v>560</v>
      </c>
      <c r="FU150" s="19">
        <v>2</v>
      </c>
      <c r="FV150" s="20">
        <v>3</v>
      </c>
      <c r="FW150" s="19">
        <v>1</v>
      </c>
      <c r="FX150" s="19">
        <v>3</v>
      </c>
      <c r="GA150" s="19">
        <v>0</v>
      </c>
      <c r="GB150" s="19">
        <v>1</v>
      </c>
      <c r="GC150" s="19">
        <v>1</v>
      </c>
      <c r="GD150" s="19">
        <v>0</v>
      </c>
      <c r="GE150" s="19">
        <v>1</v>
      </c>
      <c r="GF150" s="19">
        <v>1</v>
      </c>
      <c r="GG150" s="19">
        <v>1</v>
      </c>
      <c r="GH150" s="19">
        <v>0</v>
      </c>
      <c r="GI150" s="19">
        <v>1</v>
      </c>
      <c r="GJ150" s="19">
        <v>0</v>
      </c>
      <c r="GK150" s="19">
        <v>1</v>
      </c>
      <c r="GL150" s="19">
        <v>0</v>
      </c>
      <c r="GM150" s="19">
        <v>0</v>
      </c>
      <c r="GN150" s="19">
        <v>0</v>
      </c>
      <c r="GO150" s="19">
        <v>0</v>
      </c>
      <c r="GP150" s="19">
        <v>0</v>
      </c>
      <c r="GQ150" s="19">
        <v>0</v>
      </c>
      <c r="GR150" s="19">
        <v>0</v>
      </c>
      <c r="GS150" s="19">
        <v>0</v>
      </c>
      <c r="GT150" s="19">
        <v>0</v>
      </c>
      <c r="GU150" s="19">
        <v>1</v>
      </c>
      <c r="GV150" s="19">
        <v>2</v>
      </c>
      <c r="GW150" s="19">
        <v>1</v>
      </c>
      <c r="GX150" s="19">
        <v>1</v>
      </c>
      <c r="GY150" s="19">
        <v>25.5</v>
      </c>
      <c r="GZ150" s="25" t="s">
        <v>47</v>
      </c>
      <c r="HA150" s="19">
        <v>0</v>
      </c>
      <c r="HC150" s="19">
        <v>2</v>
      </c>
      <c r="HD150" s="20" t="b">
        <f t="shared" si="174"/>
        <v>1</v>
      </c>
      <c r="HE150" s="21" t="b">
        <f t="shared" si="175"/>
        <v>0</v>
      </c>
      <c r="HF150" s="21" t="b">
        <f t="shared" si="177"/>
        <v>1</v>
      </c>
      <c r="HG150" s="19" t="b">
        <f t="shared" si="178"/>
        <v>0</v>
      </c>
      <c r="HH150" s="20" t="b">
        <f t="shared" si="179"/>
        <v>1</v>
      </c>
      <c r="HI150" s="19" t="b">
        <f t="shared" si="180"/>
        <v>0</v>
      </c>
      <c r="HJ150" s="19" t="b">
        <f t="shared" si="181"/>
        <v>1</v>
      </c>
      <c r="HK150" s="19" t="b">
        <f t="shared" si="182"/>
        <v>0</v>
      </c>
      <c r="HL150" s="20" t="b">
        <f t="shared" si="183"/>
        <v>1</v>
      </c>
      <c r="HM150" s="19" t="b">
        <f t="shared" si="184"/>
        <v>1</v>
      </c>
      <c r="HN150" s="19" t="b">
        <f t="shared" si="185"/>
        <v>0</v>
      </c>
      <c r="HO150" s="19" t="b">
        <f t="shared" si="186"/>
        <v>0</v>
      </c>
      <c r="HP150" s="19" t="b">
        <f t="shared" si="187"/>
        <v>0</v>
      </c>
      <c r="HQ150" s="19" t="b">
        <f t="shared" si="188"/>
        <v>0</v>
      </c>
      <c r="HR150" s="19" t="b">
        <f t="shared" si="189"/>
        <v>1</v>
      </c>
      <c r="HS150" s="20" t="b">
        <f t="shared" si="190"/>
        <v>0</v>
      </c>
      <c r="HT150" s="19" t="b">
        <f t="shared" si="191"/>
        <v>0</v>
      </c>
      <c r="HU150" s="19" t="b">
        <f t="shared" si="192"/>
        <v>0</v>
      </c>
      <c r="HV150" s="19" t="b">
        <f t="shared" si="193"/>
        <v>0</v>
      </c>
      <c r="HW150" s="19" t="b">
        <f t="shared" si="194"/>
        <v>0</v>
      </c>
      <c r="HX150" s="19" t="b">
        <f t="shared" si="195"/>
        <v>0</v>
      </c>
      <c r="HY150" s="19" t="b">
        <f t="shared" si="196"/>
        <v>0</v>
      </c>
      <c r="HZ150" s="19" t="b">
        <f t="shared" si="197"/>
        <v>0</v>
      </c>
      <c r="IA150" s="20" t="b">
        <f t="shared" si="198"/>
        <v>1</v>
      </c>
      <c r="IB150" s="21" t="b">
        <f t="shared" si="199"/>
        <v>1</v>
      </c>
      <c r="IC150" s="19" t="b">
        <f t="shared" si="200"/>
        <v>0</v>
      </c>
      <c r="ID150" s="19" t="b">
        <f t="shared" si="201"/>
        <v>0</v>
      </c>
      <c r="IE150" s="19" t="b">
        <f t="shared" si="202"/>
        <v>0</v>
      </c>
      <c r="IF150" s="19" t="b">
        <f t="shared" si="203"/>
        <v>0</v>
      </c>
      <c r="IG150" s="19" t="b">
        <f t="shared" si="222"/>
        <v>0</v>
      </c>
      <c r="IH150" s="20">
        <f t="shared" si="204"/>
        <v>0</v>
      </c>
      <c r="II150" s="19">
        <f t="shared" si="205"/>
        <v>0</v>
      </c>
      <c r="IJ150" s="19">
        <f t="shared" si="206"/>
        <v>0</v>
      </c>
      <c r="IK150" s="19">
        <f t="shared" si="207"/>
        <v>0</v>
      </c>
      <c r="IL150" s="19">
        <f t="shared" si="208"/>
        <v>0</v>
      </c>
      <c r="IM150" s="19">
        <f t="shared" si="209"/>
        <v>6</v>
      </c>
      <c r="IN150" s="19">
        <f t="shared" si="210"/>
        <v>0</v>
      </c>
      <c r="IO150" s="19">
        <f t="shared" si="211"/>
        <v>0</v>
      </c>
      <c r="IP150" s="19">
        <f t="shared" si="212"/>
        <v>0</v>
      </c>
      <c r="IQ150" s="19">
        <f t="shared" si="213"/>
        <v>0</v>
      </c>
      <c r="IR150" s="19">
        <f t="shared" si="214"/>
        <v>0</v>
      </c>
      <c r="IS150" s="19">
        <f t="shared" si="215"/>
        <v>0</v>
      </c>
      <c r="IT150" s="19">
        <f t="shared" si="216"/>
        <v>0</v>
      </c>
      <c r="IU150" s="19">
        <f t="shared" si="217"/>
        <v>0</v>
      </c>
      <c r="IV150" s="19">
        <f t="shared" si="218"/>
        <v>0</v>
      </c>
      <c r="IW150" s="19">
        <f t="shared" si="219"/>
        <v>0</v>
      </c>
      <c r="IX150" s="19">
        <f t="shared" si="221"/>
        <v>6</v>
      </c>
      <c r="IY150" s="22">
        <f t="shared" si="220"/>
        <v>0.765625</v>
      </c>
    </row>
    <row r="151" spans="1:259" x14ac:dyDescent="0.25">
      <c r="A151" s="18" t="b">
        <f t="shared" si="176"/>
        <v>1</v>
      </c>
      <c r="B151" s="23" t="s">
        <v>844</v>
      </c>
      <c r="C151" s="20" t="s">
        <v>938</v>
      </c>
      <c r="G151" s="19">
        <v>1986.17</v>
      </c>
      <c r="H151" s="19">
        <v>90</v>
      </c>
      <c r="I151" s="19">
        <v>1</v>
      </c>
      <c r="J151" s="19">
        <v>1</v>
      </c>
      <c r="K151" s="19">
        <v>0</v>
      </c>
      <c r="L151" s="19">
        <v>0</v>
      </c>
      <c r="M151" s="19">
        <v>0</v>
      </c>
      <c r="N151" s="19">
        <v>1</v>
      </c>
      <c r="O151" s="19">
        <v>1</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I151" s="19">
        <v>1</v>
      </c>
      <c r="AJ151" s="19">
        <v>36</v>
      </c>
      <c r="AK151" s="19">
        <v>0</v>
      </c>
      <c r="AL151" s="25" t="s">
        <v>728</v>
      </c>
      <c r="AN151" s="19">
        <v>0</v>
      </c>
      <c r="AO151" s="19">
        <v>0</v>
      </c>
      <c r="AP151" s="19">
        <v>0</v>
      </c>
      <c r="AQ151" s="19">
        <v>0</v>
      </c>
      <c r="AR151" s="19">
        <v>0</v>
      </c>
      <c r="AS151" s="19">
        <v>0</v>
      </c>
      <c r="AT151" s="19">
        <v>0</v>
      </c>
      <c r="AU151" s="19">
        <v>0</v>
      </c>
      <c r="AV151" s="19">
        <v>0</v>
      </c>
      <c r="AW151" s="19">
        <v>0</v>
      </c>
      <c r="AX151" s="19">
        <v>0</v>
      </c>
      <c r="AY151" s="19">
        <v>0</v>
      </c>
      <c r="AZ151" s="19">
        <v>0</v>
      </c>
      <c r="BA151" s="19">
        <v>0</v>
      </c>
      <c r="BB151" s="19">
        <v>0</v>
      </c>
      <c r="BC151" s="19">
        <v>0</v>
      </c>
      <c r="BD151" s="19">
        <v>0</v>
      </c>
      <c r="BE151" s="19">
        <v>0</v>
      </c>
      <c r="BF151" s="19">
        <v>0</v>
      </c>
      <c r="BL151" s="19">
        <v>2</v>
      </c>
      <c r="BM151" s="20">
        <v>1</v>
      </c>
      <c r="BN151" s="19">
        <v>1</v>
      </c>
      <c r="BO151" s="19">
        <v>1</v>
      </c>
      <c r="BP151" s="19">
        <v>0</v>
      </c>
      <c r="BQ151" s="19">
        <v>0</v>
      </c>
      <c r="BR151" s="19">
        <v>1</v>
      </c>
      <c r="BS151" s="19">
        <v>2</v>
      </c>
      <c r="BT151" s="19">
        <v>2</v>
      </c>
      <c r="BU151" s="19">
        <v>2</v>
      </c>
      <c r="BV151" s="19">
        <v>0</v>
      </c>
      <c r="BW151" s="19">
        <v>0</v>
      </c>
      <c r="BX151" s="19">
        <v>0</v>
      </c>
      <c r="BY151" s="19">
        <v>0</v>
      </c>
      <c r="BZ151" s="19">
        <v>0</v>
      </c>
      <c r="CA151" s="19">
        <v>0</v>
      </c>
      <c r="CB151" s="19">
        <v>0</v>
      </c>
      <c r="CC151" s="25" t="s">
        <v>47</v>
      </c>
      <c r="CD151" s="19">
        <v>2</v>
      </c>
      <c r="CE151" s="20">
        <v>1</v>
      </c>
      <c r="CI151" s="19">
        <v>1986.9</v>
      </c>
      <c r="CJ151" s="19">
        <v>80</v>
      </c>
      <c r="CK151" s="19">
        <v>1</v>
      </c>
      <c r="CL151" s="19">
        <v>1</v>
      </c>
      <c r="CM151" s="19">
        <v>0</v>
      </c>
      <c r="CN151" s="19">
        <v>0</v>
      </c>
      <c r="CO151" s="19">
        <v>0</v>
      </c>
      <c r="CP151" s="19">
        <v>1</v>
      </c>
      <c r="CQ151" s="19">
        <v>1</v>
      </c>
      <c r="CR151" s="19">
        <v>0</v>
      </c>
      <c r="CS151" s="19">
        <v>0</v>
      </c>
      <c r="CT151" s="19">
        <v>0</v>
      </c>
      <c r="CU151" s="19">
        <v>0</v>
      </c>
      <c r="CV151" s="19">
        <v>0</v>
      </c>
      <c r="CW151" s="19">
        <v>0</v>
      </c>
      <c r="CX151" s="19">
        <v>0</v>
      </c>
      <c r="CY151" s="19">
        <v>0</v>
      </c>
      <c r="CZ151" s="19">
        <v>0</v>
      </c>
      <c r="DA151" s="19">
        <v>0</v>
      </c>
      <c r="DB151" s="19">
        <v>0</v>
      </c>
      <c r="DC151" s="19">
        <v>0</v>
      </c>
      <c r="DD151" s="19">
        <v>0</v>
      </c>
      <c r="DE151" s="19">
        <v>0</v>
      </c>
      <c r="DF151" s="19">
        <v>0</v>
      </c>
      <c r="DG151" s="19">
        <v>0</v>
      </c>
      <c r="DH151" s="19">
        <v>0</v>
      </c>
      <c r="DI151" s="19">
        <v>0</v>
      </c>
      <c r="DK151" s="19">
        <v>1</v>
      </c>
      <c r="DL151" s="19">
        <v>36</v>
      </c>
      <c r="DM151" s="19">
        <v>1</v>
      </c>
      <c r="DN151" s="25" t="s">
        <v>35</v>
      </c>
      <c r="DP151" s="19">
        <v>0</v>
      </c>
      <c r="DQ151" s="19">
        <v>0</v>
      </c>
      <c r="DR151" s="19">
        <v>0</v>
      </c>
      <c r="DS151" s="19">
        <v>0</v>
      </c>
      <c r="DT151" s="19">
        <v>0</v>
      </c>
      <c r="DU151" s="19">
        <v>0</v>
      </c>
      <c r="DV151" s="19">
        <v>0</v>
      </c>
      <c r="DW151" s="19">
        <v>0</v>
      </c>
      <c r="DX151" s="19">
        <v>0</v>
      </c>
      <c r="DY151" s="19">
        <v>0</v>
      </c>
      <c r="DZ151" s="19">
        <v>0</v>
      </c>
      <c r="EA151" s="19">
        <v>0</v>
      </c>
      <c r="EB151" s="19">
        <v>0</v>
      </c>
      <c r="EC151" s="19">
        <v>0</v>
      </c>
      <c r="ED151" s="19">
        <v>0</v>
      </c>
      <c r="EE151" s="19">
        <v>0</v>
      </c>
      <c r="EF151" s="19">
        <v>0</v>
      </c>
      <c r="EG151" s="19">
        <v>0</v>
      </c>
      <c r="EH151" s="19">
        <v>0</v>
      </c>
      <c r="EN151" s="19">
        <v>2</v>
      </c>
      <c r="EO151" s="20">
        <v>1</v>
      </c>
      <c r="EP151" s="19">
        <v>0</v>
      </c>
      <c r="EQ151" s="19">
        <v>0</v>
      </c>
      <c r="ER151" s="19">
        <v>0</v>
      </c>
      <c r="EV151" s="19">
        <v>0</v>
      </c>
      <c r="EW151" s="19">
        <v>0</v>
      </c>
      <c r="EX151" s="19">
        <v>0</v>
      </c>
      <c r="EY151" s="19">
        <v>0</v>
      </c>
      <c r="EZ151" s="19">
        <v>0</v>
      </c>
      <c r="FA151" s="19">
        <v>0</v>
      </c>
      <c r="FB151" s="19">
        <v>0</v>
      </c>
      <c r="FC151" s="19">
        <v>0</v>
      </c>
      <c r="FD151" s="19">
        <v>0</v>
      </c>
      <c r="FE151" s="19">
        <v>0</v>
      </c>
      <c r="FF151" s="19">
        <v>0</v>
      </c>
      <c r="FG151" s="19">
        <v>0</v>
      </c>
      <c r="FH151" s="19">
        <v>0</v>
      </c>
      <c r="FI151" s="19">
        <v>0</v>
      </c>
      <c r="FJ151" s="19">
        <v>1</v>
      </c>
      <c r="FK151" s="19">
        <v>1</v>
      </c>
      <c r="FL151" s="19">
        <v>1</v>
      </c>
      <c r="FM151" s="19">
        <v>0</v>
      </c>
      <c r="FN151" s="19">
        <v>0</v>
      </c>
      <c r="FO151" s="19">
        <v>0</v>
      </c>
      <c r="FR151" s="19">
        <v>1</v>
      </c>
      <c r="FS151" s="25" t="s">
        <v>561</v>
      </c>
      <c r="FT151" s="25" t="s">
        <v>35</v>
      </c>
      <c r="FU151" s="19">
        <v>2</v>
      </c>
      <c r="FV151" s="20">
        <v>3</v>
      </c>
      <c r="FW151" s="19">
        <v>1</v>
      </c>
      <c r="FX151" s="19">
        <v>3</v>
      </c>
      <c r="GA151" s="19">
        <v>0</v>
      </c>
      <c r="GB151" s="19">
        <v>1</v>
      </c>
      <c r="GC151" s="19">
        <v>1</v>
      </c>
      <c r="GD151" s="19">
        <v>0</v>
      </c>
      <c r="GE151" s="19">
        <v>1</v>
      </c>
      <c r="GF151" s="19">
        <v>1</v>
      </c>
      <c r="GG151" s="19">
        <v>1</v>
      </c>
      <c r="GH151" s="19">
        <v>1</v>
      </c>
      <c r="GI151" s="19">
        <v>1</v>
      </c>
      <c r="GJ151" s="19">
        <v>0</v>
      </c>
      <c r="GK151" s="19">
        <v>1</v>
      </c>
      <c r="GL151" s="19">
        <v>0</v>
      </c>
      <c r="GM151" s="19">
        <v>1</v>
      </c>
      <c r="GN151" s="19">
        <v>0</v>
      </c>
      <c r="GO151" s="19">
        <v>0</v>
      </c>
      <c r="GP151" s="19">
        <v>0</v>
      </c>
      <c r="GQ151" s="19">
        <v>0</v>
      </c>
      <c r="GR151" s="19">
        <v>0</v>
      </c>
      <c r="GS151" s="19">
        <v>0</v>
      </c>
      <c r="GT151" s="19">
        <v>0</v>
      </c>
      <c r="GU151" s="19">
        <v>0</v>
      </c>
      <c r="GV151" s="19">
        <v>2</v>
      </c>
      <c r="GW151" s="19">
        <v>1</v>
      </c>
      <c r="GX151" s="19">
        <v>1</v>
      </c>
      <c r="GY151" s="19">
        <v>20</v>
      </c>
      <c r="GZ151" s="25" t="s">
        <v>562</v>
      </c>
      <c r="HA151" s="19">
        <v>0</v>
      </c>
      <c r="HC151" s="19">
        <v>2</v>
      </c>
      <c r="HD151" s="20" t="b">
        <f t="shared" si="174"/>
        <v>1</v>
      </c>
      <c r="HE151" s="21" t="b">
        <f t="shared" si="175"/>
        <v>0</v>
      </c>
      <c r="HF151" s="21" t="b">
        <f t="shared" si="177"/>
        <v>1</v>
      </c>
      <c r="HG151" s="19" t="b">
        <f t="shared" si="178"/>
        <v>1</v>
      </c>
      <c r="HH151" s="20" t="b">
        <f t="shared" si="179"/>
        <v>1</v>
      </c>
      <c r="HI151" s="19" t="b">
        <f t="shared" si="180"/>
        <v>0</v>
      </c>
      <c r="HJ151" s="19" t="b">
        <f t="shared" si="181"/>
        <v>0</v>
      </c>
      <c r="HK151" s="19" t="b">
        <f t="shared" si="182"/>
        <v>0</v>
      </c>
      <c r="HL151" s="20" t="b">
        <f t="shared" si="183"/>
        <v>1</v>
      </c>
      <c r="HM151" s="19" t="b">
        <f t="shared" si="184"/>
        <v>1</v>
      </c>
      <c r="HN151" s="19" t="b">
        <f t="shared" si="185"/>
        <v>0</v>
      </c>
      <c r="HO151" s="19" t="b">
        <f t="shared" si="186"/>
        <v>0</v>
      </c>
      <c r="HP151" s="19" t="b">
        <f t="shared" si="187"/>
        <v>0</v>
      </c>
      <c r="HQ151" s="19" t="b">
        <f t="shared" si="188"/>
        <v>0</v>
      </c>
      <c r="HR151" s="19" t="b">
        <f t="shared" si="189"/>
        <v>1</v>
      </c>
      <c r="HS151" s="20" t="b">
        <f t="shared" si="190"/>
        <v>0</v>
      </c>
      <c r="HT151" s="19" t="b">
        <f t="shared" si="191"/>
        <v>0</v>
      </c>
      <c r="HU151" s="19" t="b">
        <f t="shared" si="192"/>
        <v>0</v>
      </c>
      <c r="HV151" s="19" t="b">
        <f t="shared" si="193"/>
        <v>0</v>
      </c>
      <c r="HW151" s="19" t="b">
        <f t="shared" si="194"/>
        <v>0</v>
      </c>
      <c r="HX151" s="19" t="b">
        <f t="shared" si="195"/>
        <v>0</v>
      </c>
      <c r="HY151" s="19" t="b">
        <f t="shared" si="196"/>
        <v>0</v>
      </c>
      <c r="HZ151" s="19" t="b">
        <f t="shared" si="197"/>
        <v>0</v>
      </c>
      <c r="IA151" s="20" t="b">
        <f t="shared" si="198"/>
        <v>1</v>
      </c>
      <c r="IB151" s="21" t="b">
        <f t="shared" si="199"/>
        <v>1</v>
      </c>
      <c r="IC151" s="19" t="b">
        <f t="shared" si="200"/>
        <v>0</v>
      </c>
      <c r="ID151" s="19" t="b">
        <f t="shared" si="201"/>
        <v>1</v>
      </c>
      <c r="IE151" s="19" t="b">
        <f t="shared" si="202"/>
        <v>0</v>
      </c>
      <c r="IF151" s="19" t="b">
        <f t="shared" si="203"/>
        <v>1</v>
      </c>
      <c r="IG151" s="19" t="b">
        <f t="shared" si="222"/>
        <v>0</v>
      </c>
      <c r="IH151" s="20">
        <f t="shared" si="204"/>
        <v>0</v>
      </c>
      <c r="II151" s="19">
        <f t="shared" si="205"/>
        <v>0</v>
      </c>
      <c r="IJ151" s="19">
        <f t="shared" si="206"/>
        <v>0</v>
      </c>
      <c r="IK151" s="19">
        <f t="shared" si="207"/>
        <v>0</v>
      </c>
      <c r="IL151" s="19">
        <f t="shared" si="208"/>
        <v>0</v>
      </c>
      <c r="IM151" s="19">
        <f t="shared" si="209"/>
        <v>0</v>
      </c>
      <c r="IN151" s="19">
        <f t="shared" si="210"/>
        <v>0</v>
      </c>
      <c r="IO151" s="19">
        <f t="shared" si="211"/>
        <v>8</v>
      </c>
      <c r="IP151" s="19">
        <f t="shared" si="212"/>
        <v>0</v>
      </c>
      <c r="IQ151" s="19">
        <f t="shared" si="213"/>
        <v>0</v>
      </c>
      <c r="IR151" s="19">
        <f t="shared" si="214"/>
        <v>0</v>
      </c>
      <c r="IS151" s="19">
        <f t="shared" si="215"/>
        <v>0</v>
      </c>
      <c r="IT151" s="19">
        <f t="shared" si="216"/>
        <v>0</v>
      </c>
      <c r="IU151" s="19">
        <f t="shared" si="217"/>
        <v>0</v>
      </c>
      <c r="IV151" s="19">
        <f t="shared" si="218"/>
        <v>0</v>
      </c>
      <c r="IW151" s="19">
        <f t="shared" si="219"/>
        <v>0</v>
      </c>
      <c r="IX151" s="19">
        <f t="shared" si="221"/>
        <v>8</v>
      </c>
      <c r="IY151" s="22">
        <f t="shared" si="220"/>
        <v>0.36363636363636365</v>
      </c>
    </row>
    <row r="152" spans="1:259" x14ac:dyDescent="0.25">
      <c r="A152" s="18" t="b">
        <f t="shared" si="176"/>
        <v>1</v>
      </c>
      <c r="B152" s="23" t="s">
        <v>844</v>
      </c>
      <c r="C152" s="20" t="s">
        <v>939</v>
      </c>
      <c r="G152" s="19">
        <v>1986.1</v>
      </c>
      <c r="H152" s="19">
        <v>100</v>
      </c>
      <c r="I152" s="19">
        <v>1</v>
      </c>
      <c r="J152" s="19">
        <v>0</v>
      </c>
      <c r="K152" s="19">
        <v>0</v>
      </c>
      <c r="L152" s="19">
        <v>1</v>
      </c>
      <c r="M152" s="19">
        <v>1</v>
      </c>
      <c r="N152" s="19">
        <v>1</v>
      </c>
      <c r="O152" s="19">
        <v>1</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I152" s="19">
        <v>0</v>
      </c>
      <c r="AK152" s="19">
        <v>0</v>
      </c>
      <c r="AL152" s="25" t="s">
        <v>47</v>
      </c>
      <c r="AN152" s="19">
        <v>0</v>
      </c>
      <c r="AO152" s="19">
        <v>0</v>
      </c>
      <c r="AP152" s="19">
        <v>0</v>
      </c>
      <c r="AQ152" s="19">
        <v>0</v>
      </c>
      <c r="AR152" s="19">
        <v>0</v>
      </c>
      <c r="AS152" s="19">
        <v>0</v>
      </c>
      <c r="AT152" s="19">
        <v>0</v>
      </c>
      <c r="AU152" s="19">
        <v>0</v>
      </c>
      <c r="AV152" s="19">
        <v>0</v>
      </c>
      <c r="AW152" s="19">
        <v>0</v>
      </c>
      <c r="AX152" s="19">
        <v>0</v>
      </c>
      <c r="AY152" s="19">
        <v>0</v>
      </c>
      <c r="AZ152" s="19">
        <v>0</v>
      </c>
      <c r="BA152" s="19">
        <v>0</v>
      </c>
      <c r="BB152" s="19">
        <v>0</v>
      </c>
      <c r="BC152" s="19">
        <v>0</v>
      </c>
      <c r="BD152" s="19">
        <v>0</v>
      </c>
      <c r="BE152" s="19">
        <v>0</v>
      </c>
      <c r="BF152" s="19">
        <v>0</v>
      </c>
      <c r="BL152" s="19">
        <v>2</v>
      </c>
      <c r="BM152" s="20">
        <v>1</v>
      </c>
      <c r="BN152" s="19">
        <v>1</v>
      </c>
      <c r="BO152" s="19">
        <v>1</v>
      </c>
      <c r="BP152" s="19">
        <v>0</v>
      </c>
      <c r="BQ152" s="19">
        <v>0</v>
      </c>
      <c r="BR152" s="19">
        <v>0</v>
      </c>
      <c r="BS152" s="19">
        <v>2</v>
      </c>
      <c r="BT152" s="19">
        <v>2</v>
      </c>
      <c r="BU152" s="19">
        <v>1</v>
      </c>
      <c r="BV152" s="19">
        <v>0</v>
      </c>
      <c r="BW152" s="19">
        <v>0</v>
      </c>
      <c r="BX152" s="19">
        <v>0</v>
      </c>
      <c r="BY152" s="19">
        <v>0</v>
      </c>
      <c r="BZ152" s="19">
        <v>0</v>
      </c>
      <c r="CA152" s="19">
        <v>0</v>
      </c>
      <c r="CB152" s="19">
        <v>0</v>
      </c>
      <c r="CC152" s="25" t="s">
        <v>563</v>
      </c>
      <c r="CD152" s="19">
        <v>2</v>
      </c>
      <c r="CE152" s="20">
        <v>1</v>
      </c>
      <c r="CI152" s="19">
        <v>1986.9</v>
      </c>
      <c r="CJ152" s="19">
        <v>50</v>
      </c>
      <c r="CK152" s="19">
        <v>1</v>
      </c>
      <c r="CL152" s="19">
        <v>0</v>
      </c>
      <c r="CM152" s="19">
        <v>0</v>
      </c>
      <c r="CN152" s="19">
        <v>1</v>
      </c>
      <c r="CO152" s="19">
        <v>1</v>
      </c>
      <c r="CP152" s="19">
        <v>1</v>
      </c>
      <c r="CQ152" s="19">
        <v>1</v>
      </c>
      <c r="CR152" s="19">
        <v>0</v>
      </c>
      <c r="CS152" s="19">
        <v>0</v>
      </c>
      <c r="CT152" s="19">
        <v>0</v>
      </c>
      <c r="CU152" s="19">
        <v>0</v>
      </c>
      <c r="CV152" s="19">
        <v>0</v>
      </c>
      <c r="CW152" s="19">
        <v>0</v>
      </c>
      <c r="CX152" s="19">
        <v>0</v>
      </c>
      <c r="CY152" s="19">
        <v>0</v>
      </c>
      <c r="CZ152" s="19">
        <v>0</v>
      </c>
      <c r="DA152" s="19">
        <v>0</v>
      </c>
      <c r="DB152" s="19">
        <v>0</v>
      </c>
      <c r="DC152" s="19">
        <v>0</v>
      </c>
      <c r="DD152" s="19">
        <v>0</v>
      </c>
      <c r="DE152" s="19">
        <v>0</v>
      </c>
      <c r="DF152" s="19">
        <v>0</v>
      </c>
      <c r="DG152" s="19">
        <v>0</v>
      </c>
      <c r="DH152" s="19">
        <v>0</v>
      </c>
      <c r="DI152" s="19">
        <v>0</v>
      </c>
      <c r="DK152" s="19">
        <v>1</v>
      </c>
      <c r="DL152" s="19">
        <v>23</v>
      </c>
      <c r="DM152" s="19">
        <v>1</v>
      </c>
      <c r="DN152" s="25" t="s">
        <v>47</v>
      </c>
      <c r="DP152" s="19">
        <v>0</v>
      </c>
      <c r="DQ152" s="19">
        <v>0</v>
      </c>
      <c r="DR152" s="19">
        <v>0</v>
      </c>
      <c r="DS152" s="19">
        <v>0</v>
      </c>
      <c r="DT152" s="19">
        <v>0</v>
      </c>
      <c r="DU152" s="19">
        <v>0</v>
      </c>
      <c r="DV152" s="19">
        <v>0</v>
      </c>
      <c r="DW152" s="19">
        <v>0</v>
      </c>
      <c r="DX152" s="19">
        <v>0</v>
      </c>
      <c r="DY152" s="19">
        <v>0</v>
      </c>
      <c r="DZ152" s="19">
        <v>0</v>
      </c>
      <c r="EA152" s="19">
        <v>0</v>
      </c>
      <c r="EB152" s="19">
        <v>0</v>
      </c>
      <c r="EC152" s="19">
        <v>0</v>
      </c>
      <c r="ED152" s="19">
        <v>0</v>
      </c>
      <c r="EE152" s="19">
        <v>0</v>
      </c>
      <c r="EF152" s="19">
        <v>0</v>
      </c>
      <c r="EG152" s="19">
        <v>0</v>
      </c>
      <c r="EH152" s="19">
        <v>0</v>
      </c>
      <c r="EN152" s="19">
        <v>2</v>
      </c>
      <c r="EO152" s="20">
        <v>0</v>
      </c>
      <c r="EP152" s="19">
        <v>0</v>
      </c>
      <c r="EQ152" s="19">
        <v>0</v>
      </c>
      <c r="ER152" s="19">
        <v>0</v>
      </c>
      <c r="EV152" s="19">
        <v>1</v>
      </c>
      <c r="EW152" s="19">
        <v>0</v>
      </c>
      <c r="EX152" s="19">
        <v>0</v>
      </c>
      <c r="EY152" s="19">
        <v>0</v>
      </c>
      <c r="EZ152" s="19">
        <v>0</v>
      </c>
      <c r="FA152" s="19">
        <v>1</v>
      </c>
      <c r="FB152" s="19">
        <v>0</v>
      </c>
      <c r="FC152" s="19">
        <v>0</v>
      </c>
      <c r="FD152" s="19">
        <v>1</v>
      </c>
      <c r="FE152" s="19">
        <v>0</v>
      </c>
      <c r="FF152" s="19">
        <v>1</v>
      </c>
      <c r="FG152" s="19">
        <v>0</v>
      </c>
      <c r="FH152" s="19">
        <v>1</v>
      </c>
      <c r="FI152" s="19">
        <v>0</v>
      </c>
      <c r="FJ152" s="19">
        <v>0</v>
      </c>
      <c r="FK152" s="19">
        <v>0</v>
      </c>
      <c r="FO152" s="19">
        <v>0</v>
      </c>
      <c r="FR152" s="19">
        <v>0</v>
      </c>
      <c r="FT152" s="25" t="s">
        <v>564</v>
      </c>
      <c r="FU152" s="19">
        <v>2</v>
      </c>
      <c r="FV152" s="20">
        <v>3</v>
      </c>
      <c r="FW152" s="19">
        <v>1</v>
      </c>
      <c r="FX152" s="19">
        <v>3</v>
      </c>
      <c r="GA152" s="19">
        <v>0</v>
      </c>
      <c r="GB152" s="19">
        <v>1</v>
      </c>
      <c r="GC152" s="19">
        <v>1</v>
      </c>
      <c r="GD152" s="19">
        <v>0</v>
      </c>
      <c r="GE152" s="19">
        <v>0</v>
      </c>
      <c r="GF152" s="19">
        <v>1</v>
      </c>
      <c r="GG152" s="19">
        <v>1</v>
      </c>
      <c r="GH152" s="19">
        <v>1</v>
      </c>
      <c r="GI152" s="19">
        <v>1</v>
      </c>
      <c r="GJ152" s="19">
        <v>0</v>
      </c>
      <c r="GK152" s="19">
        <v>1</v>
      </c>
      <c r="GL152" s="19">
        <v>0</v>
      </c>
      <c r="GM152" s="19">
        <v>0</v>
      </c>
      <c r="GN152" s="19">
        <v>0</v>
      </c>
      <c r="GO152" s="19">
        <v>0</v>
      </c>
      <c r="GP152" s="19">
        <v>0</v>
      </c>
      <c r="GQ152" s="19">
        <v>0</v>
      </c>
      <c r="GR152" s="19">
        <v>0</v>
      </c>
      <c r="GS152" s="19">
        <v>0</v>
      </c>
      <c r="GT152" s="19">
        <v>0</v>
      </c>
      <c r="GU152" s="19">
        <v>1</v>
      </c>
      <c r="GV152" s="19">
        <v>2</v>
      </c>
      <c r="GW152" s="19">
        <v>1</v>
      </c>
      <c r="GX152" s="19">
        <v>1</v>
      </c>
      <c r="GY152" s="19">
        <v>1</v>
      </c>
      <c r="GZ152" s="25" t="s">
        <v>565</v>
      </c>
      <c r="HA152" s="19">
        <v>0</v>
      </c>
      <c r="HC152" s="19">
        <v>2</v>
      </c>
      <c r="HD152" s="20" t="b">
        <f t="shared" si="174"/>
        <v>1</v>
      </c>
      <c r="HE152" s="21" t="b">
        <f t="shared" si="175"/>
        <v>0</v>
      </c>
      <c r="HF152" s="21" t="b">
        <f t="shared" si="177"/>
        <v>1</v>
      </c>
      <c r="HG152" s="19" t="b">
        <f t="shared" si="178"/>
        <v>0</v>
      </c>
      <c r="HH152" s="20" t="b">
        <f t="shared" si="179"/>
        <v>0</v>
      </c>
      <c r="HI152" s="19" t="b">
        <f t="shared" si="180"/>
        <v>0</v>
      </c>
      <c r="HJ152" s="19" t="b">
        <f t="shared" si="181"/>
        <v>1</v>
      </c>
      <c r="HK152" s="19" t="b">
        <f t="shared" si="182"/>
        <v>1</v>
      </c>
      <c r="HL152" s="20" t="b">
        <f t="shared" si="183"/>
        <v>1</v>
      </c>
      <c r="HM152" s="19" t="b">
        <f t="shared" si="184"/>
        <v>1</v>
      </c>
      <c r="HN152" s="19" t="b">
        <f t="shared" si="185"/>
        <v>0</v>
      </c>
      <c r="HO152" s="19" t="b">
        <f t="shared" si="186"/>
        <v>0</v>
      </c>
      <c r="HP152" s="19" t="b">
        <f t="shared" si="187"/>
        <v>0</v>
      </c>
      <c r="HQ152" s="19" t="b">
        <f t="shared" si="188"/>
        <v>0</v>
      </c>
      <c r="HR152" s="19" t="b">
        <f t="shared" si="189"/>
        <v>1</v>
      </c>
      <c r="HS152" s="20" t="b">
        <f t="shared" si="190"/>
        <v>0</v>
      </c>
      <c r="HT152" s="19" t="b">
        <f t="shared" si="191"/>
        <v>0</v>
      </c>
      <c r="HU152" s="19" t="b">
        <f t="shared" si="192"/>
        <v>0</v>
      </c>
      <c r="HV152" s="19" t="b">
        <f t="shared" si="193"/>
        <v>0</v>
      </c>
      <c r="HW152" s="19" t="b">
        <f t="shared" si="194"/>
        <v>0</v>
      </c>
      <c r="HX152" s="19" t="b">
        <f t="shared" si="195"/>
        <v>0</v>
      </c>
      <c r="HY152" s="19" t="b">
        <f t="shared" si="196"/>
        <v>0</v>
      </c>
      <c r="HZ152" s="19" t="b">
        <f t="shared" si="197"/>
        <v>0</v>
      </c>
      <c r="IA152" s="20" t="b">
        <f t="shared" si="198"/>
        <v>1</v>
      </c>
      <c r="IB152" s="21" t="b">
        <f t="shared" si="199"/>
        <v>1</v>
      </c>
      <c r="IC152" s="19" t="b">
        <f t="shared" si="200"/>
        <v>0</v>
      </c>
      <c r="ID152" s="19" t="b">
        <f t="shared" si="201"/>
        <v>0</v>
      </c>
      <c r="IE152" s="19" t="b">
        <f t="shared" si="202"/>
        <v>0</v>
      </c>
      <c r="IF152" s="19" t="b">
        <f t="shared" si="203"/>
        <v>0</v>
      </c>
      <c r="IG152" s="19" t="b">
        <f t="shared" si="222"/>
        <v>0</v>
      </c>
      <c r="IH152" s="20">
        <f t="shared" si="204"/>
        <v>0</v>
      </c>
      <c r="II152" s="19">
        <f t="shared" si="205"/>
        <v>0</v>
      </c>
      <c r="IJ152" s="19">
        <f t="shared" si="206"/>
        <v>0</v>
      </c>
      <c r="IK152" s="19">
        <f t="shared" si="207"/>
        <v>0</v>
      </c>
      <c r="IL152" s="19">
        <f t="shared" si="208"/>
        <v>0</v>
      </c>
      <c r="IM152" s="19">
        <f t="shared" si="209"/>
        <v>0</v>
      </c>
      <c r="IN152" s="19">
        <f t="shared" si="210"/>
        <v>0</v>
      </c>
      <c r="IO152" s="19">
        <f t="shared" si="211"/>
        <v>0</v>
      </c>
      <c r="IP152" s="19">
        <f t="shared" si="212"/>
        <v>0</v>
      </c>
      <c r="IQ152" s="19">
        <f t="shared" si="213"/>
        <v>0</v>
      </c>
      <c r="IR152" s="19">
        <f t="shared" si="214"/>
        <v>0</v>
      </c>
      <c r="IS152" s="19">
        <f t="shared" si="215"/>
        <v>0</v>
      </c>
      <c r="IT152" s="19">
        <f t="shared" si="216"/>
        <v>13</v>
      </c>
      <c r="IU152" s="19">
        <f t="shared" si="217"/>
        <v>0</v>
      </c>
      <c r="IV152" s="19">
        <f t="shared" si="218"/>
        <v>0</v>
      </c>
      <c r="IW152" s="19">
        <f t="shared" si="219"/>
        <v>0</v>
      </c>
      <c r="IX152" s="19">
        <f t="shared" si="221"/>
        <v>13</v>
      </c>
      <c r="IY152" s="22">
        <f t="shared" si="220"/>
        <v>0.23076923076923078</v>
      </c>
    </row>
    <row r="153" spans="1:259" x14ac:dyDescent="0.25">
      <c r="A153" s="18" t="b">
        <f t="shared" si="176"/>
        <v>1</v>
      </c>
      <c r="B153" s="23" t="s">
        <v>844</v>
      </c>
      <c r="C153" s="20" t="s">
        <v>940</v>
      </c>
      <c r="G153" s="19">
        <v>1986.3</v>
      </c>
      <c r="H153" s="19">
        <v>90</v>
      </c>
      <c r="I153" s="19">
        <v>1</v>
      </c>
      <c r="J153" s="19">
        <v>0</v>
      </c>
      <c r="K153" s="19">
        <v>1</v>
      </c>
      <c r="L153" s="19">
        <v>1</v>
      </c>
      <c r="M153" s="19">
        <v>0</v>
      </c>
      <c r="N153" s="19">
        <v>1</v>
      </c>
      <c r="O153" s="19">
        <v>1</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I153" s="19">
        <v>1</v>
      </c>
      <c r="AJ153" s="19">
        <v>66</v>
      </c>
      <c r="AK153" s="19">
        <v>0</v>
      </c>
      <c r="AL153" s="25" t="s">
        <v>47</v>
      </c>
      <c r="AN153" s="19">
        <v>0</v>
      </c>
      <c r="AO153" s="19">
        <v>0</v>
      </c>
      <c r="AP153" s="19">
        <v>0</v>
      </c>
      <c r="AQ153" s="19">
        <v>0</v>
      </c>
      <c r="AR153" s="19">
        <v>0</v>
      </c>
      <c r="AS153" s="19">
        <v>0</v>
      </c>
      <c r="AT153" s="19">
        <v>0</v>
      </c>
      <c r="AU153" s="19">
        <v>0</v>
      </c>
      <c r="AV153" s="19">
        <v>0</v>
      </c>
      <c r="AW153" s="19">
        <v>0</v>
      </c>
      <c r="AX153" s="19">
        <v>0</v>
      </c>
      <c r="AY153" s="19">
        <v>0</v>
      </c>
      <c r="AZ153" s="19">
        <v>0</v>
      </c>
      <c r="BA153" s="19">
        <v>0</v>
      </c>
      <c r="BB153" s="19">
        <v>0</v>
      </c>
      <c r="BC153" s="19">
        <v>0</v>
      </c>
      <c r="BD153" s="19">
        <v>0</v>
      </c>
      <c r="BE153" s="19">
        <v>0</v>
      </c>
      <c r="BF153" s="19">
        <v>0</v>
      </c>
      <c r="BL153" s="19">
        <v>2</v>
      </c>
      <c r="BM153" s="20">
        <v>1</v>
      </c>
      <c r="BN153" s="19">
        <v>1</v>
      </c>
      <c r="BO153" s="19">
        <v>1</v>
      </c>
      <c r="BP153" s="19">
        <v>0</v>
      </c>
      <c r="BQ153" s="19">
        <v>0</v>
      </c>
      <c r="BR153" s="19">
        <v>9</v>
      </c>
      <c r="BS153" s="19">
        <v>2</v>
      </c>
      <c r="BT153" s="19">
        <v>2</v>
      </c>
      <c r="BU153" s="19">
        <v>2</v>
      </c>
      <c r="BV153" s="19">
        <v>0</v>
      </c>
      <c r="BW153" s="19">
        <v>0</v>
      </c>
      <c r="BX153" s="19">
        <v>0</v>
      </c>
      <c r="BY153" s="19">
        <v>0</v>
      </c>
      <c r="BZ153" s="19">
        <v>0</v>
      </c>
      <c r="CA153" s="19">
        <v>0</v>
      </c>
      <c r="CB153" s="19">
        <v>0</v>
      </c>
      <c r="CC153" s="25" t="s">
        <v>47</v>
      </c>
      <c r="CD153" s="19">
        <v>2</v>
      </c>
      <c r="CE153" s="20">
        <v>1</v>
      </c>
      <c r="CI153" s="19">
        <v>1986.9</v>
      </c>
      <c r="CJ153" s="19">
        <v>90</v>
      </c>
      <c r="CK153" s="19">
        <v>1</v>
      </c>
      <c r="CL153" s="19">
        <v>0</v>
      </c>
      <c r="CM153" s="19">
        <v>1</v>
      </c>
      <c r="CN153" s="19">
        <v>1</v>
      </c>
      <c r="CO153" s="19">
        <v>0</v>
      </c>
      <c r="CP153" s="19">
        <v>1</v>
      </c>
      <c r="CQ153" s="19">
        <v>1</v>
      </c>
      <c r="CR153" s="19">
        <v>0</v>
      </c>
      <c r="CS153" s="19">
        <v>0</v>
      </c>
      <c r="CT153" s="19">
        <v>0</v>
      </c>
      <c r="CU153" s="19">
        <v>0</v>
      </c>
      <c r="CV153" s="19">
        <v>0</v>
      </c>
      <c r="CW153" s="19">
        <v>0</v>
      </c>
      <c r="CX153" s="19">
        <v>0</v>
      </c>
      <c r="CY153" s="19">
        <v>0</v>
      </c>
      <c r="CZ153" s="19">
        <v>0</v>
      </c>
      <c r="DA153" s="19">
        <v>0</v>
      </c>
      <c r="DB153" s="19">
        <v>0</v>
      </c>
      <c r="DC153" s="19">
        <v>0</v>
      </c>
      <c r="DD153" s="19">
        <v>0</v>
      </c>
      <c r="DE153" s="19">
        <v>0</v>
      </c>
      <c r="DF153" s="19">
        <v>0</v>
      </c>
      <c r="DG153" s="19">
        <v>0</v>
      </c>
      <c r="DH153" s="19">
        <v>0</v>
      </c>
      <c r="DI153" s="19">
        <v>0</v>
      </c>
      <c r="DK153" s="19">
        <v>1</v>
      </c>
      <c r="DL153" s="19">
        <v>85</v>
      </c>
      <c r="DM153" s="19">
        <v>1</v>
      </c>
      <c r="DN153" s="25" t="s">
        <v>47</v>
      </c>
      <c r="DP153" s="19">
        <v>0</v>
      </c>
      <c r="DQ153" s="19">
        <v>0</v>
      </c>
      <c r="DR153" s="19">
        <v>0</v>
      </c>
      <c r="DS153" s="19">
        <v>0</v>
      </c>
      <c r="DT153" s="19">
        <v>0</v>
      </c>
      <c r="DU153" s="19">
        <v>0</v>
      </c>
      <c r="DV153" s="19">
        <v>0</v>
      </c>
      <c r="DW153" s="19">
        <v>0</v>
      </c>
      <c r="DX153" s="19">
        <v>0</v>
      </c>
      <c r="DY153" s="19">
        <v>0</v>
      </c>
      <c r="DZ153" s="19">
        <v>0</v>
      </c>
      <c r="EA153" s="19">
        <v>0</v>
      </c>
      <c r="EB153" s="19">
        <v>0</v>
      </c>
      <c r="EC153" s="19">
        <v>0</v>
      </c>
      <c r="ED153" s="19">
        <v>0</v>
      </c>
      <c r="EE153" s="19">
        <v>0</v>
      </c>
      <c r="EF153" s="19">
        <v>0</v>
      </c>
      <c r="EG153" s="19">
        <v>0</v>
      </c>
      <c r="EH153" s="19">
        <v>0</v>
      </c>
      <c r="EN153" s="19">
        <v>2</v>
      </c>
      <c r="EO153" s="20">
        <v>0</v>
      </c>
      <c r="EP153" s="19">
        <v>0</v>
      </c>
      <c r="EQ153" s="19">
        <v>0</v>
      </c>
      <c r="ER153" s="19">
        <v>0</v>
      </c>
      <c r="EV153" s="19">
        <v>1</v>
      </c>
      <c r="EW153" s="19">
        <v>1</v>
      </c>
      <c r="EX153" s="19">
        <v>0</v>
      </c>
      <c r="EY153" s="19">
        <v>0</v>
      </c>
      <c r="EZ153" s="19">
        <v>0</v>
      </c>
      <c r="FA153" s="19">
        <v>0</v>
      </c>
      <c r="FB153" s="19">
        <v>0</v>
      </c>
      <c r="FC153" s="19">
        <v>0</v>
      </c>
      <c r="FD153" s="19">
        <v>0</v>
      </c>
      <c r="FE153" s="19">
        <v>0</v>
      </c>
      <c r="FF153" s="19">
        <v>1</v>
      </c>
      <c r="FG153" s="19">
        <v>0</v>
      </c>
      <c r="FH153" s="19">
        <v>0</v>
      </c>
      <c r="FI153" s="19">
        <v>1</v>
      </c>
      <c r="FJ153" s="19">
        <v>0</v>
      </c>
      <c r="FK153" s="19">
        <v>0</v>
      </c>
      <c r="FO153" s="19">
        <v>0</v>
      </c>
      <c r="FR153" s="19">
        <v>0</v>
      </c>
      <c r="FT153" s="25" t="s">
        <v>566</v>
      </c>
      <c r="FU153" s="19">
        <v>2</v>
      </c>
      <c r="FV153" s="20">
        <v>3</v>
      </c>
      <c r="FW153" s="19">
        <v>1</v>
      </c>
      <c r="FX153" s="19">
        <v>1</v>
      </c>
      <c r="FY153" s="19">
        <v>1</v>
      </c>
      <c r="FZ153" s="19">
        <v>1</v>
      </c>
      <c r="GA153" s="19">
        <v>0</v>
      </c>
      <c r="GB153" s="19">
        <v>1</v>
      </c>
      <c r="GC153" s="19">
        <v>1</v>
      </c>
      <c r="GD153" s="19">
        <v>0</v>
      </c>
      <c r="GE153" s="19">
        <v>1</v>
      </c>
      <c r="GF153" s="19">
        <v>1</v>
      </c>
      <c r="GG153" s="19">
        <v>1</v>
      </c>
      <c r="GH153" s="19">
        <v>1</v>
      </c>
      <c r="GI153" s="19">
        <v>1</v>
      </c>
      <c r="GJ153" s="19">
        <v>0</v>
      </c>
      <c r="GK153" s="19">
        <v>1</v>
      </c>
      <c r="GL153" s="19">
        <v>0</v>
      </c>
      <c r="GM153" s="19">
        <v>1</v>
      </c>
      <c r="GN153" s="19">
        <v>0</v>
      </c>
      <c r="GO153" s="19">
        <v>0</v>
      </c>
      <c r="GP153" s="19">
        <v>0</v>
      </c>
      <c r="GQ153" s="19">
        <v>1</v>
      </c>
      <c r="GR153" s="19">
        <v>0</v>
      </c>
      <c r="GS153" s="19">
        <v>0</v>
      </c>
      <c r="GT153" s="19">
        <v>0</v>
      </c>
      <c r="GU153" s="19">
        <v>0</v>
      </c>
      <c r="GV153" s="19">
        <v>2</v>
      </c>
      <c r="GW153" s="19">
        <v>1</v>
      </c>
      <c r="GX153" s="19">
        <v>1</v>
      </c>
      <c r="GY153" s="19">
        <v>2</v>
      </c>
      <c r="GZ153" s="25" t="s">
        <v>567</v>
      </c>
      <c r="HA153" s="19">
        <v>0</v>
      </c>
      <c r="HC153" s="19">
        <v>2</v>
      </c>
      <c r="HD153" s="20" t="b">
        <f t="shared" si="174"/>
        <v>1</v>
      </c>
      <c r="HE153" s="21" t="b">
        <f t="shared" si="175"/>
        <v>0</v>
      </c>
      <c r="HF153" s="21" t="b">
        <f t="shared" si="177"/>
        <v>1</v>
      </c>
      <c r="HG153" s="19" t="b">
        <f t="shared" si="178"/>
        <v>1</v>
      </c>
      <c r="HH153" s="20" t="b">
        <f t="shared" si="179"/>
        <v>0</v>
      </c>
      <c r="HI153" s="19" t="b">
        <f t="shared" si="180"/>
        <v>1</v>
      </c>
      <c r="HJ153" s="19" t="b">
        <f t="shared" si="181"/>
        <v>1</v>
      </c>
      <c r="HK153" s="19" t="b">
        <f t="shared" si="182"/>
        <v>0</v>
      </c>
      <c r="HL153" s="20" t="b">
        <f t="shared" si="183"/>
        <v>1</v>
      </c>
      <c r="HM153" s="19" t="b">
        <f t="shared" si="184"/>
        <v>1</v>
      </c>
      <c r="HN153" s="19" t="b">
        <f t="shared" si="185"/>
        <v>0</v>
      </c>
      <c r="HO153" s="19" t="b">
        <f t="shared" si="186"/>
        <v>0</v>
      </c>
      <c r="HP153" s="19" t="b">
        <f t="shared" si="187"/>
        <v>0</v>
      </c>
      <c r="HQ153" s="19" t="b">
        <f t="shared" si="188"/>
        <v>0</v>
      </c>
      <c r="HR153" s="19" t="b">
        <f t="shared" si="189"/>
        <v>1</v>
      </c>
      <c r="HS153" s="20" t="b">
        <f t="shared" si="190"/>
        <v>0</v>
      </c>
      <c r="HT153" s="19" t="b">
        <f t="shared" si="191"/>
        <v>0</v>
      </c>
      <c r="HU153" s="19" t="b">
        <f t="shared" si="192"/>
        <v>0</v>
      </c>
      <c r="HV153" s="19" t="b">
        <f t="shared" si="193"/>
        <v>0</v>
      </c>
      <c r="HW153" s="19" t="b">
        <f t="shared" si="194"/>
        <v>0</v>
      </c>
      <c r="HX153" s="19" t="b">
        <f t="shared" si="195"/>
        <v>0</v>
      </c>
      <c r="HY153" s="19" t="b">
        <f t="shared" si="196"/>
        <v>0</v>
      </c>
      <c r="HZ153" s="19" t="b">
        <f t="shared" si="197"/>
        <v>0</v>
      </c>
      <c r="IA153" s="20" t="b">
        <f t="shared" si="198"/>
        <v>1</v>
      </c>
      <c r="IB153" s="21" t="b">
        <f t="shared" si="199"/>
        <v>1</v>
      </c>
      <c r="IC153" s="19" t="b">
        <f t="shared" si="200"/>
        <v>0</v>
      </c>
      <c r="ID153" s="19" t="b">
        <f t="shared" si="201"/>
        <v>1</v>
      </c>
      <c r="IE153" s="19" t="b">
        <f t="shared" si="202"/>
        <v>0</v>
      </c>
      <c r="IF153" s="19" t="b">
        <f t="shared" si="203"/>
        <v>1</v>
      </c>
      <c r="IG153" s="19" t="b">
        <f t="shared" si="222"/>
        <v>0</v>
      </c>
      <c r="IH153" s="20">
        <f t="shared" si="204"/>
        <v>0</v>
      </c>
      <c r="II153" s="19">
        <f t="shared" si="205"/>
        <v>0</v>
      </c>
      <c r="IJ153" s="19">
        <f t="shared" si="206"/>
        <v>0</v>
      </c>
      <c r="IK153" s="19">
        <f t="shared" si="207"/>
        <v>0</v>
      </c>
      <c r="IL153" s="19">
        <f t="shared" si="208"/>
        <v>0</v>
      </c>
      <c r="IM153" s="19">
        <f t="shared" si="209"/>
        <v>0</v>
      </c>
      <c r="IN153" s="19">
        <f t="shared" si="210"/>
        <v>0</v>
      </c>
      <c r="IO153" s="19">
        <f t="shared" si="211"/>
        <v>0</v>
      </c>
      <c r="IP153" s="19">
        <f t="shared" si="212"/>
        <v>0</v>
      </c>
      <c r="IQ153" s="19">
        <f t="shared" si="213"/>
        <v>10</v>
      </c>
      <c r="IR153" s="19">
        <f t="shared" si="214"/>
        <v>0</v>
      </c>
      <c r="IS153" s="19">
        <f t="shared" si="215"/>
        <v>0</v>
      </c>
      <c r="IT153" s="19">
        <f t="shared" si="216"/>
        <v>0</v>
      </c>
      <c r="IU153" s="19">
        <f t="shared" si="217"/>
        <v>0</v>
      </c>
      <c r="IV153" s="19">
        <f t="shared" si="218"/>
        <v>0</v>
      </c>
      <c r="IW153" s="19">
        <f t="shared" si="219"/>
        <v>0</v>
      </c>
      <c r="IX153" s="19">
        <f t="shared" si="221"/>
        <v>10</v>
      </c>
      <c r="IY153" s="22">
        <f t="shared" si="220"/>
        <v>0.85</v>
      </c>
    </row>
    <row r="154" spans="1:259" x14ac:dyDescent="0.25">
      <c r="A154" s="18" t="b">
        <f t="shared" si="176"/>
        <v>1</v>
      </c>
      <c r="B154" s="23" t="s">
        <v>844</v>
      </c>
      <c r="C154" s="20" t="s">
        <v>941</v>
      </c>
      <c r="G154" s="19">
        <v>1986.3</v>
      </c>
      <c r="H154" s="19">
        <v>50</v>
      </c>
      <c r="I154" s="19">
        <v>1</v>
      </c>
      <c r="J154" s="19">
        <v>0</v>
      </c>
      <c r="K154" s="19">
        <v>1</v>
      </c>
      <c r="L154" s="19">
        <v>1</v>
      </c>
      <c r="M154" s="19">
        <v>0</v>
      </c>
      <c r="N154" s="19">
        <v>1</v>
      </c>
      <c r="O154" s="19">
        <v>1</v>
      </c>
      <c r="P154" s="19">
        <v>0</v>
      </c>
      <c r="Q154" s="19">
        <v>0</v>
      </c>
      <c r="R154" s="19">
        <v>0</v>
      </c>
      <c r="S154" s="19">
        <v>0</v>
      </c>
      <c r="T154" s="19">
        <v>0</v>
      </c>
      <c r="U154" s="19">
        <v>0</v>
      </c>
      <c r="V154" s="19">
        <v>0</v>
      </c>
      <c r="W154" s="19">
        <v>0</v>
      </c>
      <c r="X154" s="19">
        <v>0</v>
      </c>
      <c r="Y154" s="19">
        <v>0</v>
      </c>
      <c r="Z154" s="19">
        <v>0</v>
      </c>
      <c r="AA154" s="19">
        <v>0</v>
      </c>
      <c r="AB154" s="19">
        <v>0</v>
      </c>
      <c r="AC154" s="19">
        <v>0</v>
      </c>
      <c r="AD154" s="19">
        <v>0</v>
      </c>
      <c r="AE154" s="19">
        <v>0</v>
      </c>
      <c r="AF154" s="19">
        <v>0</v>
      </c>
      <c r="AG154" s="19">
        <v>0</v>
      </c>
      <c r="AI154" s="19">
        <v>1</v>
      </c>
      <c r="AJ154" s="19">
        <v>66</v>
      </c>
      <c r="AK154" s="19">
        <v>0</v>
      </c>
      <c r="AL154" s="25" t="s">
        <v>729</v>
      </c>
      <c r="AN154" s="19">
        <v>0</v>
      </c>
      <c r="AO154" s="19">
        <v>0</v>
      </c>
      <c r="AP154" s="19">
        <v>0</v>
      </c>
      <c r="AQ154" s="19">
        <v>0</v>
      </c>
      <c r="AR154" s="19">
        <v>0</v>
      </c>
      <c r="AS154" s="19">
        <v>0</v>
      </c>
      <c r="AT154" s="19">
        <v>0</v>
      </c>
      <c r="AU154" s="19">
        <v>0</v>
      </c>
      <c r="AV154" s="19">
        <v>0</v>
      </c>
      <c r="AW154" s="19">
        <v>0</v>
      </c>
      <c r="AX154" s="19">
        <v>0</v>
      </c>
      <c r="AY154" s="19">
        <v>0</v>
      </c>
      <c r="AZ154" s="19">
        <v>0</v>
      </c>
      <c r="BA154" s="19">
        <v>0</v>
      </c>
      <c r="BB154" s="19">
        <v>0</v>
      </c>
      <c r="BC154" s="19">
        <v>0</v>
      </c>
      <c r="BD154" s="19">
        <v>0</v>
      </c>
      <c r="BE154" s="19">
        <v>0</v>
      </c>
      <c r="BF154" s="19">
        <v>0</v>
      </c>
      <c r="BL154" s="19">
        <v>2</v>
      </c>
      <c r="BM154" s="20">
        <v>1</v>
      </c>
      <c r="BN154" s="19">
        <v>1</v>
      </c>
      <c r="BO154" s="19">
        <v>1</v>
      </c>
      <c r="BP154" s="19">
        <v>0</v>
      </c>
      <c r="BQ154" s="19">
        <v>0</v>
      </c>
      <c r="BR154" s="19">
        <v>9</v>
      </c>
      <c r="BS154" s="19">
        <v>2</v>
      </c>
      <c r="BT154" s="19">
        <v>2</v>
      </c>
      <c r="BU154" s="19">
        <v>2</v>
      </c>
      <c r="BV154" s="19">
        <v>0</v>
      </c>
      <c r="BW154" s="19">
        <v>0</v>
      </c>
      <c r="BX154" s="19">
        <v>0</v>
      </c>
      <c r="BY154" s="19">
        <v>0</v>
      </c>
      <c r="BZ154" s="19">
        <v>0</v>
      </c>
      <c r="CA154" s="19">
        <v>0</v>
      </c>
      <c r="CB154" s="19">
        <v>0</v>
      </c>
      <c r="CC154" s="25" t="s">
        <v>47</v>
      </c>
      <c r="CD154" s="19">
        <v>2</v>
      </c>
      <c r="CE154" s="20">
        <v>1</v>
      </c>
      <c r="CI154" s="19">
        <v>1986.9</v>
      </c>
      <c r="CJ154" s="19">
        <v>50</v>
      </c>
      <c r="CK154" s="19">
        <v>1</v>
      </c>
      <c r="CL154" s="19">
        <v>0</v>
      </c>
      <c r="CM154" s="19">
        <v>1</v>
      </c>
      <c r="CN154" s="19">
        <v>1</v>
      </c>
      <c r="CO154" s="19">
        <v>0</v>
      </c>
      <c r="CP154" s="19">
        <v>1</v>
      </c>
      <c r="CQ154" s="19">
        <v>1</v>
      </c>
      <c r="CR154" s="19">
        <v>0</v>
      </c>
      <c r="CS154" s="19">
        <v>0</v>
      </c>
      <c r="CT154" s="19">
        <v>0</v>
      </c>
      <c r="CU154" s="19">
        <v>0</v>
      </c>
      <c r="CV154" s="19">
        <v>0</v>
      </c>
      <c r="CW154" s="19">
        <v>0</v>
      </c>
      <c r="CX154" s="19">
        <v>0</v>
      </c>
      <c r="CY154" s="19">
        <v>0</v>
      </c>
      <c r="CZ154" s="19">
        <v>0</v>
      </c>
      <c r="DA154" s="19">
        <v>0</v>
      </c>
      <c r="DB154" s="19">
        <v>0</v>
      </c>
      <c r="DC154" s="19">
        <v>0</v>
      </c>
      <c r="DD154" s="19">
        <v>0</v>
      </c>
      <c r="DE154" s="19">
        <v>0</v>
      </c>
      <c r="DF154" s="19">
        <v>0</v>
      </c>
      <c r="DG154" s="19">
        <v>0</v>
      </c>
      <c r="DH154" s="19">
        <v>0</v>
      </c>
      <c r="DI154" s="19">
        <v>0</v>
      </c>
      <c r="DK154" s="19">
        <v>1</v>
      </c>
      <c r="DL154" s="19">
        <v>66</v>
      </c>
      <c r="DM154" s="19">
        <v>1</v>
      </c>
      <c r="DN154" s="25" t="s">
        <v>47</v>
      </c>
      <c r="DP154" s="19">
        <v>0</v>
      </c>
      <c r="DQ154" s="19">
        <v>0</v>
      </c>
      <c r="DR154" s="19">
        <v>0</v>
      </c>
      <c r="DS154" s="19">
        <v>0</v>
      </c>
      <c r="DT154" s="19">
        <v>0</v>
      </c>
      <c r="DU154" s="19">
        <v>0</v>
      </c>
      <c r="DV154" s="19">
        <v>0</v>
      </c>
      <c r="DW154" s="19">
        <v>0</v>
      </c>
      <c r="DX154" s="19">
        <v>0</v>
      </c>
      <c r="DY154" s="19">
        <v>0</v>
      </c>
      <c r="DZ154" s="19">
        <v>0</v>
      </c>
      <c r="EA154" s="19">
        <v>0</v>
      </c>
      <c r="EB154" s="19">
        <v>0</v>
      </c>
      <c r="EC154" s="19">
        <v>0</v>
      </c>
      <c r="ED154" s="19">
        <v>0</v>
      </c>
      <c r="EE154" s="19">
        <v>0</v>
      </c>
      <c r="EF154" s="19">
        <v>0</v>
      </c>
      <c r="EG154" s="19">
        <v>0</v>
      </c>
      <c r="EH154" s="19">
        <v>0</v>
      </c>
      <c r="EN154" s="19">
        <v>2</v>
      </c>
      <c r="EO154" s="20">
        <v>0</v>
      </c>
      <c r="EP154" s="19">
        <v>0</v>
      </c>
      <c r="EQ154" s="19">
        <v>0</v>
      </c>
      <c r="ER154" s="19">
        <v>0</v>
      </c>
      <c r="EV154" s="19">
        <v>1</v>
      </c>
      <c r="EW154" s="19">
        <v>1</v>
      </c>
      <c r="EX154" s="19">
        <v>0</v>
      </c>
      <c r="EY154" s="19">
        <v>0</v>
      </c>
      <c r="EZ154" s="19">
        <v>0</v>
      </c>
      <c r="FA154" s="19">
        <v>0</v>
      </c>
      <c r="FB154" s="19">
        <v>0</v>
      </c>
      <c r="FC154" s="19">
        <v>0</v>
      </c>
      <c r="FD154" s="19">
        <v>0</v>
      </c>
      <c r="FE154" s="19">
        <v>0</v>
      </c>
      <c r="FF154" s="19">
        <v>1</v>
      </c>
      <c r="FG154" s="19">
        <v>0</v>
      </c>
      <c r="FH154" s="19">
        <v>0</v>
      </c>
      <c r="FI154" s="19">
        <v>1</v>
      </c>
      <c r="FJ154" s="19">
        <v>0</v>
      </c>
      <c r="FK154" s="19">
        <v>0</v>
      </c>
      <c r="FO154" s="19">
        <v>0</v>
      </c>
      <c r="FR154" s="19">
        <v>0</v>
      </c>
      <c r="FT154" s="25" t="s">
        <v>568</v>
      </c>
      <c r="FU154" s="19">
        <v>2</v>
      </c>
      <c r="FV154" s="20">
        <v>3</v>
      </c>
      <c r="FW154" s="19">
        <v>1</v>
      </c>
      <c r="FX154" s="19">
        <v>1</v>
      </c>
      <c r="FY154" s="19">
        <v>1</v>
      </c>
      <c r="FZ154" s="19">
        <v>1</v>
      </c>
      <c r="GA154" s="19">
        <v>0</v>
      </c>
      <c r="GB154" s="19">
        <v>1</v>
      </c>
      <c r="GC154" s="19">
        <v>0</v>
      </c>
      <c r="GD154" s="19">
        <v>0</v>
      </c>
      <c r="GE154" s="19">
        <v>1</v>
      </c>
      <c r="GF154" s="19">
        <v>0</v>
      </c>
      <c r="GG154" s="19">
        <v>1</v>
      </c>
      <c r="GH154" s="19">
        <v>0</v>
      </c>
      <c r="GI154" s="19">
        <v>1</v>
      </c>
      <c r="GJ154" s="19">
        <v>0</v>
      </c>
      <c r="GK154" s="19">
        <v>1</v>
      </c>
      <c r="GL154" s="19">
        <v>0</v>
      </c>
      <c r="GM154" s="19">
        <v>1</v>
      </c>
      <c r="GN154" s="19">
        <v>0</v>
      </c>
      <c r="GO154" s="19">
        <v>0</v>
      </c>
      <c r="GP154" s="19">
        <v>0</v>
      </c>
      <c r="GQ154" s="19">
        <v>1</v>
      </c>
      <c r="GR154" s="19">
        <v>0</v>
      </c>
      <c r="GS154" s="19">
        <v>0</v>
      </c>
      <c r="GT154" s="19">
        <v>0</v>
      </c>
      <c r="GU154" s="19">
        <v>0</v>
      </c>
      <c r="GV154" s="19">
        <v>3</v>
      </c>
      <c r="GW154" s="19">
        <v>1</v>
      </c>
      <c r="GX154" s="19">
        <v>1</v>
      </c>
      <c r="GY154" s="19">
        <v>4</v>
      </c>
      <c r="GZ154" s="25" t="s">
        <v>569</v>
      </c>
      <c r="HA154" s="19">
        <v>0</v>
      </c>
      <c r="HC154" s="19">
        <v>2</v>
      </c>
      <c r="HD154" s="20" t="b">
        <f t="shared" si="174"/>
        <v>1</v>
      </c>
      <c r="HE154" s="21" t="b">
        <f t="shared" si="175"/>
        <v>0</v>
      </c>
      <c r="HF154" s="21" t="b">
        <f t="shared" si="177"/>
        <v>1</v>
      </c>
      <c r="HG154" s="19" t="b">
        <f t="shared" si="178"/>
        <v>1</v>
      </c>
      <c r="HH154" s="20" t="b">
        <f t="shared" si="179"/>
        <v>0</v>
      </c>
      <c r="HI154" s="19" t="b">
        <f t="shared" si="180"/>
        <v>1</v>
      </c>
      <c r="HJ154" s="19" t="b">
        <f t="shared" si="181"/>
        <v>1</v>
      </c>
      <c r="HK154" s="19" t="b">
        <f t="shared" si="182"/>
        <v>0</v>
      </c>
      <c r="HL154" s="20" t="b">
        <f t="shared" si="183"/>
        <v>1</v>
      </c>
      <c r="HM154" s="19" t="b">
        <f t="shared" si="184"/>
        <v>1</v>
      </c>
      <c r="HN154" s="19" t="b">
        <f t="shared" si="185"/>
        <v>0</v>
      </c>
      <c r="HO154" s="19" t="b">
        <f t="shared" si="186"/>
        <v>0</v>
      </c>
      <c r="HP154" s="19" t="b">
        <f t="shared" si="187"/>
        <v>0</v>
      </c>
      <c r="HQ154" s="19" t="b">
        <f t="shared" si="188"/>
        <v>0</v>
      </c>
      <c r="HR154" s="19" t="b">
        <f t="shared" si="189"/>
        <v>1</v>
      </c>
      <c r="HS154" s="20" t="b">
        <f t="shared" si="190"/>
        <v>0</v>
      </c>
      <c r="HT154" s="19" t="b">
        <f t="shared" si="191"/>
        <v>0</v>
      </c>
      <c r="HU154" s="19" t="b">
        <f t="shared" si="192"/>
        <v>0</v>
      </c>
      <c r="HV154" s="19" t="b">
        <f t="shared" si="193"/>
        <v>0</v>
      </c>
      <c r="HW154" s="19" t="b">
        <f t="shared" si="194"/>
        <v>0</v>
      </c>
      <c r="HX154" s="19" t="b">
        <f t="shared" si="195"/>
        <v>0</v>
      </c>
      <c r="HY154" s="19" t="b">
        <f t="shared" si="196"/>
        <v>0</v>
      </c>
      <c r="HZ154" s="19" t="b">
        <f t="shared" si="197"/>
        <v>0</v>
      </c>
      <c r="IA154" s="20" t="b">
        <f t="shared" si="198"/>
        <v>1</v>
      </c>
      <c r="IB154" s="21" t="b">
        <f t="shared" si="199"/>
        <v>1</v>
      </c>
      <c r="IC154" s="19" t="b">
        <f t="shared" si="200"/>
        <v>0</v>
      </c>
      <c r="ID154" s="19" t="b">
        <f t="shared" si="201"/>
        <v>1</v>
      </c>
      <c r="IE154" s="19" t="b">
        <f t="shared" si="202"/>
        <v>0</v>
      </c>
      <c r="IF154" s="19" t="b">
        <f t="shared" si="203"/>
        <v>1</v>
      </c>
      <c r="IG154" s="19" t="b">
        <f t="shared" si="222"/>
        <v>0</v>
      </c>
      <c r="IH154" s="20">
        <f t="shared" si="204"/>
        <v>0</v>
      </c>
      <c r="II154" s="19">
        <f t="shared" si="205"/>
        <v>0</v>
      </c>
      <c r="IJ154" s="19">
        <f t="shared" si="206"/>
        <v>0</v>
      </c>
      <c r="IK154" s="19">
        <f t="shared" si="207"/>
        <v>0</v>
      </c>
      <c r="IL154" s="19">
        <f t="shared" si="208"/>
        <v>0</v>
      </c>
      <c r="IM154" s="19">
        <f t="shared" si="209"/>
        <v>0</v>
      </c>
      <c r="IN154" s="19">
        <f t="shared" si="210"/>
        <v>0</v>
      </c>
      <c r="IO154" s="19">
        <f t="shared" si="211"/>
        <v>0</v>
      </c>
      <c r="IP154" s="19">
        <f t="shared" si="212"/>
        <v>0</v>
      </c>
      <c r="IQ154" s="19">
        <f t="shared" si="213"/>
        <v>10</v>
      </c>
      <c r="IR154" s="19">
        <f t="shared" si="214"/>
        <v>0</v>
      </c>
      <c r="IS154" s="19">
        <f t="shared" si="215"/>
        <v>0</v>
      </c>
      <c r="IT154" s="19">
        <f t="shared" si="216"/>
        <v>0</v>
      </c>
      <c r="IU154" s="19">
        <f t="shared" si="217"/>
        <v>0</v>
      </c>
      <c r="IV154" s="19">
        <f t="shared" si="218"/>
        <v>0</v>
      </c>
      <c r="IW154" s="19">
        <f t="shared" si="219"/>
        <v>0</v>
      </c>
      <c r="IX154" s="19">
        <f t="shared" si="221"/>
        <v>10</v>
      </c>
      <c r="IY154" s="22">
        <f t="shared" si="220"/>
        <v>0.85</v>
      </c>
    </row>
    <row r="155" spans="1:259" x14ac:dyDescent="0.25">
      <c r="A155" s="18" t="b">
        <f t="shared" si="176"/>
        <v>1</v>
      </c>
      <c r="B155" s="23" t="s">
        <v>844</v>
      </c>
      <c r="C155" s="20" t="s">
        <v>942</v>
      </c>
      <c r="G155" s="19">
        <v>1986.1</v>
      </c>
      <c r="H155" s="19">
        <v>100</v>
      </c>
      <c r="I155" s="19">
        <v>0</v>
      </c>
      <c r="J155" s="19">
        <v>1</v>
      </c>
      <c r="K155" s="19">
        <v>1</v>
      </c>
      <c r="L155" s="19">
        <v>1</v>
      </c>
      <c r="M155" s="19">
        <v>0</v>
      </c>
      <c r="N155" s="19">
        <v>1</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1</v>
      </c>
      <c r="AH155" s="19" t="s">
        <v>730</v>
      </c>
      <c r="AI155" s="19">
        <v>0</v>
      </c>
      <c r="AK155" s="19">
        <v>0</v>
      </c>
      <c r="AL155" s="25" t="s">
        <v>47</v>
      </c>
      <c r="AN155" s="19">
        <v>0</v>
      </c>
      <c r="AO155" s="19">
        <v>0</v>
      </c>
      <c r="AP155" s="19">
        <v>0</v>
      </c>
      <c r="AQ155" s="19">
        <v>0</v>
      </c>
      <c r="AR155" s="19">
        <v>0</v>
      </c>
      <c r="AS155" s="19">
        <v>0</v>
      </c>
      <c r="AT155" s="19">
        <v>0</v>
      </c>
      <c r="AU155" s="19">
        <v>0</v>
      </c>
      <c r="AV155" s="19">
        <v>0</v>
      </c>
      <c r="AW155" s="19">
        <v>0</v>
      </c>
      <c r="AX155" s="19">
        <v>0</v>
      </c>
      <c r="AY155" s="19">
        <v>0</v>
      </c>
      <c r="AZ155" s="19">
        <v>0</v>
      </c>
      <c r="BA155" s="19">
        <v>0</v>
      </c>
      <c r="BB155" s="19">
        <v>0</v>
      </c>
      <c r="BC155" s="19">
        <v>0</v>
      </c>
      <c r="BD155" s="19">
        <v>0</v>
      </c>
      <c r="BE155" s="19">
        <v>0</v>
      </c>
      <c r="BF155" s="19">
        <v>0</v>
      </c>
      <c r="BL155" s="19">
        <v>2</v>
      </c>
      <c r="BM155" s="20">
        <v>1</v>
      </c>
      <c r="BN155" s="19">
        <v>1</v>
      </c>
      <c r="BO155" s="19">
        <v>1</v>
      </c>
      <c r="BP155" s="19">
        <v>0</v>
      </c>
      <c r="BQ155" s="19">
        <v>0</v>
      </c>
      <c r="BR155" s="19">
        <v>23</v>
      </c>
      <c r="BS155" s="19">
        <v>2</v>
      </c>
      <c r="BT155" s="19">
        <v>1</v>
      </c>
      <c r="BU155" s="19">
        <v>3</v>
      </c>
      <c r="BV155" s="19">
        <v>0</v>
      </c>
      <c r="BW155" s="19">
        <v>0</v>
      </c>
      <c r="BX155" s="19">
        <v>0</v>
      </c>
      <c r="BY155" s="19">
        <v>0</v>
      </c>
      <c r="BZ155" s="19">
        <v>0</v>
      </c>
      <c r="CA155" s="19">
        <v>0</v>
      </c>
      <c r="CB155" s="19">
        <v>1</v>
      </c>
      <c r="CC155" s="25" t="s">
        <v>47</v>
      </c>
      <c r="CD155" s="19">
        <v>2</v>
      </c>
      <c r="CE155" s="20">
        <v>1</v>
      </c>
      <c r="CI155" s="19">
        <v>1986.9</v>
      </c>
      <c r="CJ155" s="19">
        <v>95</v>
      </c>
      <c r="CK155" s="19">
        <v>1</v>
      </c>
      <c r="CL155" s="19">
        <v>1</v>
      </c>
      <c r="CM155" s="19">
        <v>1</v>
      </c>
      <c r="CN155" s="19">
        <v>1</v>
      </c>
      <c r="CO155" s="19">
        <v>0</v>
      </c>
      <c r="CP155" s="19">
        <v>1</v>
      </c>
      <c r="CQ155" s="19">
        <v>1</v>
      </c>
      <c r="CR155" s="19">
        <v>0</v>
      </c>
      <c r="CS155" s="19">
        <v>0</v>
      </c>
      <c r="CT155" s="19">
        <v>0</v>
      </c>
      <c r="CU155" s="19">
        <v>0</v>
      </c>
      <c r="CV155" s="19">
        <v>0</v>
      </c>
      <c r="CW155" s="19">
        <v>0</v>
      </c>
      <c r="CX155" s="19">
        <v>0</v>
      </c>
      <c r="CY155" s="19">
        <v>0</v>
      </c>
      <c r="CZ155" s="19">
        <v>0</v>
      </c>
      <c r="DA155" s="19">
        <v>0</v>
      </c>
      <c r="DB155" s="19">
        <v>0</v>
      </c>
      <c r="DC155" s="19">
        <v>0</v>
      </c>
      <c r="DD155" s="19">
        <v>0</v>
      </c>
      <c r="DE155" s="19">
        <v>0</v>
      </c>
      <c r="DF155" s="19">
        <v>0</v>
      </c>
      <c r="DG155" s="19">
        <v>0</v>
      </c>
      <c r="DH155" s="19">
        <v>0</v>
      </c>
      <c r="DI155" s="19">
        <v>0</v>
      </c>
      <c r="DK155" s="19">
        <v>1</v>
      </c>
      <c r="DL155" s="19">
        <v>93</v>
      </c>
      <c r="DM155" s="19">
        <v>1</v>
      </c>
      <c r="DN155" s="25" t="s">
        <v>47</v>
      </c>
      <c r="DP155" s="19">
        <v>0</v>
      </c>
      <c r="DQ155" s="19">
        <v>0</v>
      </c>
      <c r="DR155" s="19">
        <v>0</v>
      </c>
      <c r="DS155" s="19">
        <v>0</v>
      </c>
      <c r="DT155" s="19">
        <v>0</v>
      </c>
      <c r="DU155" s="19">
        <v>0</v>
      </c>
      <c r="DV155" s="19">
        <v>0</v>
      </c>
      <c r="DW155" s="19">
        <v>0</v>
      </c>
      <c r="DX155" s="19">
        <v>0</v>
      </c>
      <c r="DY155" s="19">
        <v>0</v>
      </c>
      <c r="DZ155" s="19">
        <v>0</v>
      </c>
      <c r="EA155" s="19">
        <v>0</v>
      </c>
      <c r="EB155" s="19">
        <v>0</v>
      </c>
      <c r="EC155" s="19">
        <v>0</v>
      </c>
      <c r="ED155" s="19">
        <v>0</v>
      </c>
      <c r="EE155" s="19">
        <v>0</v>
      </c>
      <c r="EF155" s="19">
        <v>0</v>
      </c>
      <c r="EG155" s="19">
        <v>0</v>
      </c>
      <c r="EH155" s="19">
        <v>0</v>
      </c>
      <c r="EN155" s="19">
        <v>2</v>
      </c>
      <c r="EO155" s="20">
        <v>1</v>
      </c>
      <c r="EP155" s="19">
        <v>0</v>
      </c>
      <c r="EQ155" s="19">
        <v>1</v>
      </c>
      <c r="ER155" s="19">
        <v>1</v>
      </c>
      <c r="ES155" s="19">
        <v>0</v>
      </c>
      <c r="ET155" s="19">
        <v>1</v>
      </c>
      <c r="EU155" s="19">
        <v>1</v>
      </c>
      <c r="EV155" s="19">
        <v>1</v>
      </c>
      <c r="EW155" s="19">
        <v>1</v>
      </c>
      <c r="EX155" s="19">
        <v>1</v>
      </c>
      <c r="EY155" s="19">
        <v>0</v>
      </c>
      <c r="EZ155" s="19">
        <v>0</v>
      </c>
      <c r="FA155" s="19">
        <v>0</v>
      </c>
      <c r="FB155" s="19">
        <v>0</v>
      </c>
      <c r="FC155" s="19">
        <v>0</v>
      </c>
      <c r="FD155" s="19">
        <v>0</v>
      </c>
      <c r="FE155" s="19">
        <v>0</v>
      </c>
      <c r="FF155" s="19">
        <v>1</v>
      </c>
      <c r="FG155" s="19">
        <v>0</v>
      </c>
      <c r="FH155" s="19">
        <v>0</v>
      </c>
      <c r="FI155" s="19">
        <v>1</v>
      </c>
      <c r="FJ155" s="19">
        <v>0</v>
      </c>
      <c r="FK155" s="19">
        <v>1</v>
      </c>
      <c r="FL155" s="19">
        <v>1</v>
      </c>
      <c r="FM155" s="19">
        <v>0</v>
      </c>
      <c r="FN155" s="19">
        <v>0</v>
      </c>
      <c r="FO155" s="19">
        <v>1</v>
      </c>
      <c r="FP155" s="19">
        <v>1</v>
      </c>
      <c r="FQ155" s="19">
        <v>1</v>
      </c>
      <c r="FR155" s="19">
        <v>1</v>
      </c>
      <c r="FS155" s="25" t="s">
        <v>570</v>
      </c>
      <c r="FT155" s="25" t="s">
        <v>47</v>
      </c>
      <c r="FU155" s="19">
        <v>2</v>
      </c>
      <c r="FV155" s="20">
        <v>3</v>
      </c>
      <c r="FW155" s="19">
        <v>1</v>
      </c>
      <c r="FX155" s="19">
        <v>1</v>
      </c>
      <c r="FY155" s="19">
        <v>1</v>
      </c>
      <c r="FZ155" s="19">
        <v>1</v>
      </c>
      <c r="GA155" s="19">
        <v>1</v>
      </c>
      <c r="GB155" s="19">
        <v>1</v>
      </c>
      <c r="GC155" s="19">
        <v>1</v>
      </c>
      <c r="GD155" s="19">
        <v>0</v>
      </c>
      <c r="GE155" s="19">
        <v>1</v>
      </c>
      <c r="GF155" s="19">
        <v>1</v>
      </c>
      <c r="GG155" s="19">
        <v>1</v>
      </c>
      <c r="GH155" s="19">
        <v>1</v>
      </c>
      <c r="GI155" s="19">
        <v>1</v>
      </c>
      <c r="GJ155" s="19">
        <v>0</v>
      </c>
      <c r="GK155" s="19">
        <v>1</v>
      </c>
      <c r="GL155" s="19">
        <v>0</v>
      </c>
      <c r="GM155" s="19">
        <v>0</v>
      </c>
      <c r="GN155" s="19">
        <v>0</v>
      </c>
      <c r="GO155" s="19">
        <v>0</v>
      </c>
      <c r="GP155" s="19">
        <v>0</v>
      </c>
      <c r="GQ155" s="19">
        <v>0</v>
      </c>
      <c r="GR155" s="19">
        <v>0</v>
      </c>
      <c r="GS155" s="19">
        <v>0</v>
      </c>
      <c r="GT155" s="19">
        <v>0</v>
      </c>
      <c r="GU155" s="19">
        <v>1</v>
      </c>
      <c r="GV155" s="19">
        <v>2</v>
      </c>
      <c r="GW155" s="19">
        <v>1</v>
      </c>
      <c r="GX155" s="19">
        <v>1</v>
      </c>
      <c r="GY155" s="19">
        <v>13</v>
      </c>
      <c r="GZ155" s="25" t="s">
        <v>571</v>
      </c>
      <c r="HA155" s="19">
        <v>0</v>
      </c>
      <c r="HC155" s="19">
        <v>2</v>
      </c>
      <c r="HD155" s="20" t="b">
        <f t="shared" si="174"/>
        <v>1</v>
      </c>
      <c r="HE155" s="21" t="b">
        <f t="shared" si="175"/>
        <v>0</v>
      </c>
      <c r="HF155" s="21" t="b">
        <f t="shared" si="177"/>
        <v>1</v>
      </c>
      <c r="HG155" s="19" t="b">
        <f t="shared" si="178"/>
        <v>1</v>
      </c>
      <c r="HH155" s="20" t="b">
        <f t="shared" si="179"/>
        <v>1</v>
      </c>
      <c r="HI155" s="19" t="b">
        <f t="shared" si="180"/>
        <v>1</v>
      </c>
      <c r="HJ155" s="19" t="b">
        <f t="shared" si="181"/>
        <v>1</v>
      </c>
      <c r="HK155" s="19" t="b">
        <f t="shared" si="182"/>
        <v>0</v>
      </c>
      <c r="HL155" s="20" t="b">
        <f t="shared" si="183"/>
        <v>1</v>
      </c>
      <c r="HM155" s="19" t="b">
        <f t="shared" si="184"/>
        <v>1</v>
      </c>
      <c r="HN155" s="19" t="b">
        <f t="shared" si="185"/>
        <v>0</v>
      </c>
      <c r="HO155" s="19" t="b">
        <f t="shared" si="186"/>
        <v>0</v>
      </c>
      <c r="HP155" s="19" t="b">
        <f t="shared" si="187"/>
        <v>0</v>
      </c>
      <c r="HQ155" s="19" t="b">
        <f t="shared" si="188"/>
        <v>0</v>
      </c>
      <c r="HR155" s="19" t="b">
        <f t="shared" si="189"/>
        <v>1</v>
      </c>
      <c r="HS155" s="20" t="b">
        <f t="shared" si="190"/>
        <v>0</v>
      </c>
      <c r="HT155" s="19" t="b">
        <f t="shared" si="191"/>
        <v>0</v>
      </c>
      <c r="HU155" s="19" t="b">
        <f t="shared" si="192"/>
        <v>0</v>
      </c>
      <c r="HV155" s="19" t="b">
        <f t="shared" si="193"/>
        <v>0</v>
      </c>
      <c r="HW155" s="19" t="b">
        <f t="shared" si="194"/>
        <v>0</v>
      </c>
      <c r="HX155" s="19" t="b">
        <f t="shared" si="195"/>
        <v>0</v>
      </c>
      <c r="HY155" s="19" t="b">
        <f t="shared" si="196"/>
        <v>0</v>
      </c>
      <c r="HZ155" s="19" t="b">
        <f t="shared" si="197"/>
        <v>0</v>
      </c>
      <c r="IA155" s="20" t="b">
        <f t="shared" si="198"/>
        <v>1</v>
      </c>
      <c r="IB155" s="21" t="b">
        <f t="shared" si="199"/>
        <v>1</v>
      </c>
      <c r="IC155" s="19" t="b">
        <f t="shared" si="200"/>
        <v>0</v>
      </c>
      <c r="ID155" s="19" t="b">
        <f t="shared" si="201"/>
        <v>0</v>
      </c>
      <c r="IE155" s="19" t="b">
        <f t="shared" si="202"/>
        <v>0</v>
      </c>
      <c r="IF155" s="19" t="b">
        <f t="shared" si="203"/>
        <v>0</v>
      </c>
      <c r="IG155" s="19" t="b">
        <f t="shared" si="222"/>
        <v>0</v>
      </c>
      <c r="IH155" s="20">
        <f t="shared" si="204"/>
        <v>0</v>
      </c>
      <c r="II155" s="19">
        <f t="shared" si="205"/>
        <v>2</v>
      </c>
      <c r="IJ155" s="19">
        <f t="shared" si="206"/>
        <v>0</v>
      </c>
      <c r="IK155" s="19">
        <f t="shared" si="207"/>
        <v>0</v>
      </c>
      <c r="IL155" s="19">
        <f t="shared" si="208"/>
        <v>0</v>
      </c>
      <c r="IM155" s="19">
        <f t="shared" si="209"/>
        <v>0</v>
      </c>
      <c r="IN155" s="19">
        <f t="shared" si="210"/>
        <v>0</v>
      </c>
      <c r="IO155" s="19">
        <f t="shared" si="211"/>
        <v>0</v>
      </c>
      <c r="IP155" s="19">
        <f t="shared" si="212"/>
        <v>0</v>
      </c>
      <c r="IQ155" s="19">
        <f t="shared" si="213"/>
        <v>0</v>
      </c>
      <c r="IR155" s="19">
        <f t="shared" si="214"/>
        <v>0</v>
      </c>
      <c r="IS155" s="19">
        <f t="shared" si="215"/>
        <v>0</v>
      </c>
      <c r="IT155" s="19">
        <f t="shared" si="216"/>
        <v>0</v>
      </c>
      <c r="IU155" s="19">
        <f t="shared" si="217"/>
        <v>0</v>
      </c>
      <c r="IV155" s="19">
        <f t="shared" si="218"/>
        <v>0</v>
      </c>
      <c r="IW155" s="19">
        <f t="shared" si="219"/>
        <v>0</v>
      </c>
      <c r="IX155" s="19">
        <f t="shared" si="221"/>
        <v>2</v>
      </c>
      <c r="IY155" s="22">
        <f t="shared" si="220"/>
        <v>0.92500000000000004</v>
      </c>
    </row>
    <row r="156" spans="1:259" x14ac:dyDescent="0.25">
      <c r="A156" s="18" t="b">
        <f t="shared" si="176"/>
        <v>1</v>
      </c>
      <c r="B156" s="23" t="s">
        <v>844</v>
      </c>
      <c r="C156" s="20" t="s">
        <v>943</v>
      </c>
      <c r="G156" s="19">
        <v>1986.5</v>
      </c>
      <c r="H156" s="19">
        <v>0</v>
      </c>
      <c r="I156" s="19">
        <v>0</v>
      </c>
      <c r="J156" s="19">
        <v>0</v>
      </c>
      <c r="K156" s="19">
        <v>0</v>
      </c>
      <c r="L156" s="19">
        <v>0</v>
      </c>
      <c r="M156" s="19">
        <v>0</v>
      </c>
      <c r="N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M156" s="19">
        <v>0</v>
      </c>
      <c r="AN156" s="19">
        <v>0</v>
      </c>
      <c r="AO156" s="19">
        <v>0</v>
      </c>
      <c r="AP156" s="19">
        <v>0</v>
      </c>
      <c r="AQ156" s="19">
        <v>0</v>
      </c>
      <c r="AR156" s="19">
        <v>0</v>
      </c>
      <c r="AS156" s="19">
        <v>0</v>
      </c>
      <c r="AT156" s="19">
        <v>0</v>
      </c>
      <c r="AU156" s="19">
        <v>0</v>
      </c>
      <c r="AV156" s="19">
        <v>0</v>
      </c>
      <c r="AW156" s="19">
        <v>0</v>
      </c>
      <c r="AX156" s="19">
        <v>0</v>
      </c>
      <c r="AY156" s="19">
        <v>0</v>
      </c>
      <c r="AZ156" s="19">
        <v>0</v>
      </c>
      <c r="BA156" s="19">
        <v>0</v>
      </c>
      <c r="BB156" s="19">
        <v>0</v>
      </c>
      <c r="BC156" s="19">
        <v>0</v>
      </c>
      <c r="BD156" s="19">
        <v>0</v>
      </c>
      <c r="BE156" s="19">
        <v>0</v>
      </c>
      <c r="BF156" s="19">
        <v>0</v>
      </c>
      <c r="BH156" s="19">
        <v>1</v>
      </c>
      <c r="BI156" s="19">
        <v>7</v>
      </c>
      <c r="BJ156" s="19">
        <v>0</v>
      </c>
      <c r="BK156" s="25" t="s">
        <v>47</v>
      </c>
      <c r="BL156" s="19">
        <v>2</v>
      </c>
      <c r="BM156" s="20">
        <v>1</v>
      </c>
      <c r="BN156" s="19">
        <v>1</v>
      </c>
      <c r="BO156" s="19">
        <v>1</v>
      </c>
      <c r="BP156" s="19">
        <v>0</v>
      </c>
      <c r="BQ156" s="19">
        <v>0</v>
      </c>
      <c r="BR156" s="19">
        <v>2</v>
      </c>
      <c r="BS156" s="19">
        <v>1</v>
      </c>
      <c r="BT156" s="19">
        <v>2</v>
      </c>
      <c r="BU156" s="19">
        <v>2</v>
      </c>
      <c r="BV156" s="19">
        <v>0</v>
      </c>
      <c r="BW156" s="19">
        <v>0</v>
      </c>
      <c r="BX156" s="19">
        <v>0</v>
      </c>
      <c r="BY156" s="19">
        <v>0</v>
      </c>
      <c r="BZ156" s="19">
        <v>0</v>
      </c>
      <c r="CA156" s="19">
        <v>0</v>
      </c>
      <c r="CB156" s="19">
        <v>0</v>
      </c>
      <c r="CC156" s="25" t="s">
        <v>47</v>
      </c>
      <c r="CD156" s="19">
        <v>2</v>
      </c>
      <c r="CE156" s="20">
        <v>1</v>
      </c>
      <c r="CI156" s="19">
        <v>1986.9</v>
      </c>
      <c r="CJ156" s="19">
        <v>5</v>
      </c>
      <c r="CK156" s="19">
        <v>0</v>
      </c>
      <c r="CL156" s="19">
        <v>0</v>
      </c>
      <c r="CM156" s="19">
        <v>0</v>
      </c>
      <c r="CN156" s="19">
        <v>0</v>
      </c>
      <c r="CO156" s="19">
        <v>0</v>
      </c>
      <c r="CP156" s="19">
        <v>0</v>
      </c>
      <c r="CR156" s="19">
        <v>0</v>
      </c>
      <c r="CS156" s="19">
        <v>0</v>
      </c>
      <c r="CT156" s="19">
        <v>0</v>
      </c>
      <c r="CU156" s="19">
        <v>0</v>
      </c>
      <c r="CV156" s="19">
        <v>0</v>
      </c>
      <c r="CW156" s="19">
        <v>0</v>
      </c>
      <c r="CX156" s="19">
        <v>0</v>
      </c>
      <c r="CY156" s="19">
        <v>0</v>
      </c>
      <c r="CZ156" s="19">
        <v>0</v>
      </c>
      <c r="DA156" s="19">
        <v>0</v>
      </c>
      <c r="DB156" s="19">
        <v>0</v>
      </c>
      <c r="DC156" s="19">
        <v>0</v>
      </c>
      <c r="DD156" s="19">
        <v>0</v>
      </c>
      <c r="DE156" s="19">
        <v>0</v>
      </c>
      <c r="DF156" s="19">
        <v>0</v>
      </c>
      <c r="DG156" s="19">
        <v>0</v>
      </c>
      <c r="DH156" s="19">
        <v>0</v>
      </c>
      <c r="DI156" s="19">
        <v>0</v>
      </c>
      <c r="DO156" s="19">
        <v>0</v>
      </c>
      <c r="DP156" s="19">
        <v>0</v>
      </c>
      <c r="DQ156" s="19">
        <v>0</v>
      </c>
      <c r="DR156" s="19">
        <v>0</v>
      </c>
      <c r="DS156" s="19">
        <v>0</v>
      </c>
      <c r="DT156" s="19">
        <v>0</v>
      </c>
      <c r="DU156" s="19">
        <v>0</v>
      </c>
      <c r="DV156" s="19">
        <v>0</v>
      </c>
      <c r="DW156" s="19">
        <v>0</v>
      </c>
      <c r="DX156" s="19">
        <v>0</v>
      </c>
      <c r="DY156" s="19">
        <v>0</v>
      </c>
      <c r="DZ156" s="19">
        <v>0</v>
      </c>
      <c r="EA156" s="19">
        <v>0</v>
      </c>
      <c r="EB156" s="19">
        <v>0</v>
      </c>
      <c r="EC156" s="19">
        <v>0</v>
      </c>
      <c r="ED156" s="19">
        <v>0</v>
      </c>
      <c r="EE156" s="19">
        <v>0</v>
      </c>
      <c r="EF156" s="19">
        <v>0</v>
      </c>
      <c r="EG156" s="19">
        <v>0</v>
      </c>
      <c r="EH156" s="19">
        <v>0</v>
      </c>
      <c r="EJ156" s="19">
        <v>1</v>
      </c>
      <c r="EK156" s="19">
        <v>7</v>
      </c>
      <c r="EL156" s="19">
        <v>1</v>
      </c>
      <c r="EM156" s="25" t="s">
        <v>47</v>
      </c>
      <c r="EN156" s="19">
        <v>2</v>
      </c>
      <c r="EO156" s="20">
        <v>0</v>
      </c>
      <c r="EP156" s="19">
        <v>0</v>
      </c>
      <c r="EQ156" s="19">
        <v>0</v>
      </c>
      <c r="ER156" s="19">
        <v>0</v>
      </c>
      <c r="EV156" s="19">
        <v>0</v>
      </c>
      <c r="EW156" s="19">
        <v>0</v>
      </c>
      <c r="EX156" s="19">
        <v>0</v>
      </c>
      <c r="EY156" s="19">
        <v>0</v>
      </c>
      <c r="EZ156" s="19">
        <v>0</v>
      </c>
      <c r="FA156" s="19">
        <v>0</v>
      </c>
      <c r="FB156" s="19">
        <v>0</v>
      </c>
      <c r="FC156" s="19">
        <v>0</v>
      </c>
      <c r="FD156" s="19">
        <v>0</v>
      </c>
      <c r="FE156" s="19">
        <v>0</v>
      </c>
      <c r="FF156" s="19">
        <v>0</v>
      </c>
      <c r="FG156" s="19">
        <v>0</v>
      </c>
      <c r="FH156" s="19">
        <v>0</v>
      </c>
      <c r="FI156" s="19">
        <v>0</v>
      </c>
      <c r="FJ156" s="19">
        <v>1</v>
      </c>
      <c r="FK156" s="19">
        <v>0</v>
      </c>
      <c r="FO156" s="19">
        <v>0</v>
      </c>
      <c r="FR156" s="19">
        <v>0</v>
      </c>
      <c r="FT156" s="25" t="s">
        <v>47</v>
      </c>
      <c r="FU156" s="19">
        <v>2</v>
      </c>
      <c r="FV156" s="20">
        <v>3</v>
      </c>
      <c r="FW156" s="19">
        <v>1</v>
      </c>
      <c r="FX156" s="19">
        <v>1</v>
      </c>
      <c r="FY156" s="19">
        <v>1</v>
      </c>
      <c r="FZ156" s="19">
        <v>1</v>
      </c>
      <c r="GA156" s="19">
        <v>0</v>
      </c>
      <c r="GB156" s="19">
        <v>1</v>
      </c>
      <c r="GC156" s="19">
        <v>0</v>
      </c>
      <c r="GD156" s="19">
        <v>0</v>
      </c>
      <c r="GE156" s="19">
        <v>1</v>
      </c>
      <c r="GF156" s="19">
        <v>1</v>
      </c>
      <c r="GG156" s="19">
        <v>1</v>
      </c>
      <c r="GH156" s="19">
        <v>1</v>
      </c>
      <c r="GI156" s="19">
        <v>0</v>
      </c>
      <c r="GJ156" s="19">
        <v>0</v>
      </c>
      <c r="GK156" s="19">
        <v>0</v>
      </c>
      <c r="GL156" s="19">
        <v>0</v>
      </c>
      <c r="GM156" s="19">
        <v>0</v>
      </c>
      <c r="GN156" s="19">
        <v>0</v>
      </c>
      <c r="GO156" s="19">
        <v>0</v>
      </c>
      <c r="GP156" s="19">
        <v>0</v>
      </c>
      <c r="GQ156" s="19">
        <v>0</v>
      </c>
      <c r="GR156" s="19">
        <v>0</v>
      </c>
      <c r="GS156" s="19">
        <v>0</v>
      </c>
      <c r="GT156" s="19">
        <v>0</v>
      </c>
      <c r="GU156" s="19">
        <v>1</v>
      </c>
      <c r="GV156" s="19">
        <v>4</v>
      </c>
      <c r="GW156" s="19">
        <v>1</v>
      </c>
      <c r="GX156" s="19">
        <v>0</v>
      </c>
      <c r="GY156" s="19">
        <v>1</v>
      </c>
      <c r="GZ156" s="25" t="s">
        <v>47</v>
      </c>
      <c r="HA156" s="19">
        <v>0</v>
      </c>
      <c r="HC156" s="19">
        <v>2</v>
      </c>
      <c r="HD156" s="20" t="b">
        <f t="shared" si="174"/>
        <v>1</v>
      </c>
      <c r="HE156" s="21" t="b">
        <f t="shared" si="175"/>
        <v>0</v>
      </c>
      <c r="HF156" s="21" t="b">
        <f t="shared" si="177"/>
        <v>1</v>
      </c>
      <c r="HG156" s="19" t="b">
        <f t="shared" si="178"/>
        <v>1</v>
      </c>
      <c r="HH156" s="20" t="b">
        <f t="shared" si="179"/>
        <v>0</v>
      </c>
      <c r="HI156" s="19" t="b">
        <f t="shared" si="180"/>
        <v>0</v>
      </c>
      <c r="HJ156" s="19" t="b">
        <f t="shared" si="181"/>
        <v>0</v>
      </c>
      <c r="HK156" s="19" t="b">
        <f t="shared" si="182"/>
        <v>0</v>
      </c>
      <c r="HL156" s="20" t="b">
        <f t="shared" si="183"/>
        <v>0</v>
      </c>
      <c r="HM156" s="19" t="b">
        <f t="shared" si="184"/>
        <v>0</v>
      </c>
      <c r="HN156" s="19" t="b">
        <f t="shared" si="185"/>
        <v>0</v>
      </c>
      <c r="HO156" s="19" t="b">
        <f t="shared" si="186"/>
        <v>0</v>
      </c>
      <c r="HP156" s="19" t="b">
        <f t="shared" si="187"/>
        <v>0</v>
      </c>
      <c r="HQ156" s="19" t="b">
        <f t="shared" si="188"/>
        <v>0</v>
      </c>
      <c r="HR156" s="19" t="b">
        <f t="shared" si="189"/>
        <v>0</v>
      </c>
      <c r="HS156" s="20" t="b">
        <f t="shared" si="190"/>
        <v>1</v>
      </c>
      <c r="HT156" s="19" t="b">
        <f t="shared" si="191"/>
        <v>1</v>
      </c>
      <c r="HU156" s="19" t="b">
        <f t="shared" si="192"/>
        <v>0</v>
      </c>
      <c r="HV156" s="19" t="b">
        <f t="shared" si="193"/>
        <v>0</v>
      </c>
      <c r="HW156" s="19" t="b">
        <f t="shared" si="194"/>
        <v>0</v>
      </c>
      <c r="HX156" s="19" t="b">
        <f t="shared" si="195"/>
        <v>0</v>
      </c>
      <c r="HY156" s="19" t="b">
        <f t="shared" si="196"/>
        <v>0</v>
      </c>
      <c r="HZ156" s="19" t="b">
        <f t="shared" si="197"/>
        <v>0</v>
      </c>
      <c r="IA156" s="20" t="b">
        <f t="shared" si="198"/>
        <v>0</v>
      </c>
      <c r="IB156" s="21" t="b">
        <f t="shared" si="199"/>
        <v>0</v>
      </c>
      <c r="IC156" s="19" t="b">
        <f t="shared" si="200"/>
        <v>1</v>
      </c>
      <c r="ID156" s="19" t="b">
        <f t="shared" si="201"/>
        <v>0</v>
      </c>
      <c r="IE156" s="19" t="b">
        <f t="shared" si="202"/>
        <v>0</v>
      </c>
      <c r="IF156" s="19" t="b">
        <f t="shared" si="203"/>
        <v>0</v>
      </c>
      <c r="IG156" s="19" t="b">
        <f t="shared" si="222"/>
        <v>1</v>
      </c>
      <c r="IH156" s="20">
        <f t="shared" si="204"/>
        <v>0</v>
      </c>
      <c r="II156" s="19">
        <f t="shared" si="205"/>
        <v>0</v>
      </c>
      <c r="IJ156" s="19">
        <f t="shared" si="206"/>
        <v>0</v>
      </c>
      <c r="IK156" s="19">
        <f t="shared" si="207"/>
        <v>0</v>
      </c>
      <c r="IL156" s="19">
        <f t="shared" si="208"/>
        <v>0</v>
      </c>
      <c r="IM156" s="19">
        <f t="shared" si="209"/>
        <v>0</v>
      </c>
      <c r="IN156" s="19">
        <f t="shared" si="210"/>
        <v>0</v>
      </c>
      <c r="IO156" s="19">
        <f t="shared" si="211"/>
        <v>0</v>
      </c>
      <c r="IP156" s="19">
        <f t="shared" si="212"/>
        <v>0</v>
      </c>
      <c r="IQ156" s="19">
        <f t="shared" si="213"/>
        <v>0</v>
      </c>
      <c r="IR156" s="19">
        <f t="shared" si="214"/>
        <v>0</v>
      </c>
      <c r="IS156" s="19">
        <f t="shared" si="215"/>
        <v>0</v>
      </c>
      <c r="IT156" s="19">
        <f t="shared" si="216"/>
        <v>0</v>
      </c>
      <c r="IU156" s="19">
        <f t="shared" si="217"/>
        <v>0</v>
      </c>
      <c r="IV156" s="19">
        <f t="shared" si="218"/>
        <v>0</v>
      </c>
      <c r="IW156" s="19">
        <f t="shared" si="219"/>
        <v>16</v>
      </c>
      <c r="IX156" s="19">
        <f t="shared" si="221"/>
        <v>16</v>
      </c>
      <c r="IY156" s="22">
        <f t="shared" si="220"/>
        <v>7.43801652892562E-2</v>
      </c>
    </row>
    <row r="157" spans="1:259" x14ac:dyDescent="0.25">
      <c r="A157" s="18" t="b">
        <f t="shared" si="176"/>
        <v>1</v>
      </c>
      <c r="B157" s="23" t="s">
        <v>844</v>
      </c>
      <c r="C157" s="20" t="s">
        <v>944</v>
      </c>
      <c r="G157" s="19">
        <v>1986.3</v>
      </c>
      <c r="H157" s="19">
        <v>90</v>
      </c>
      <c r="I157" s="19">
        <v>1</v>
      </c>
      <c r="J157" s="19">
        <v>0</v>
      </c>
      <c r="K157" s="19">
        <v>0</v>
      </c>
      <c r="L157" s="19">
        <v>1</v>
      </c>
      <c r="M157" s="19">
        <v>0</v>
      </c>
      <c r="N157" s="19">
        <v>1</v>
      </c>
      <c r="O157" s="19">
        <v>1</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I157" s="19">
        <v>1</v>
      </c>
      <c r="AJ157" s="19">
        <v>66</v>
      </c>
      <c r="AK157" s="19">
        <v>0</v>
      </c>
      <c r="AL157" s="25" t="s">
        <v>731</v>
      </c>
      <c r="AN157" s="19">
        <v>0</v>
      </c>
      <c r="AO157" s="19">
        <v>0</v>
      </c>
      <c r="AP157" s="19">
        <v>0</v>
      </c>
      <c r="AQ157" s="19">
        <v>0</v>
      </c>
      <c r="AR157" s="19">
        <v>0</v>
      </c>
      <c r="AS157" s="19">
        <v>0</v>
      </c>
      <c r="AT157" s="19">
        <v>0</v>
      </c>
      <c r="AU157" s="19">
        <v>0</v>
      </c>
      <c r="AV157" s="19">
        <v>0</v>
      </c>
      <c r="AW157" s="19">
        <v>0</v>
      </c>
      <c r="AX157" s="19">
        <v>0</v>
      </c>
      <c r="AY157" s="19">
        <v>0</v>
      </c>
      <c r="AZ157" s="19">
        <v>0</v>
      </c>
      <c r="BA157" s="19">
        <v>0</v>
      </c>
      <c r="BB157" s="19">
        <v>0</v>
      </c>
      <c r="BC157" s="19">
        <v>0</v>
      </c>
      <c r="BD157" s="19">
        <v>0</v>
      </c>
      <c r="BE157" s="19">
        <v>0</v>
      </c>
      <c r="BF157" s="19">
        <v>0</v>
      </c>
      <c r="BL157" s="19">
        <v>2</v>
      </c>
      <c r="BM157" s="20">
        <v>1</v>
      </c>
      <c r="BN157" s="19">
        <v>1</v>
      </c>
      <c r="BO157" s="19">
        <v>1</v>
      </c>
      <c r="BP157" s="19">
        <v>0</v>
      </c>
      <c r="BQ157" s="19">
        <v>0</v>
      </c>
      <c r="BR157" s="19">
        <v>5</v>
      </c>
      <c r="BS157" s="19">
        <v>1</v>
      </c>
      <c r="BT157" s="19">
        <v>2</v>
      </c>
      <c r="BU157" s="19">
        <v>1</v>
      </c>
      <c r="BV157" s="19">
        <v>0</v>
      </c>
      <c r="BW157" s="19">
        <v>0</v>
      </c>
      <c r="BX157" s="19">
        <v>0</v>
      </c>
      <c r="BY157" s="19">
        <v>0</v>
      </c>
      <c r="BZ157" s="19">
        <v>0</v>
      </c>
      <c r="CA157" s="19">
        <v>0</v>
      </c>
      <c r="CB157" s="19">
        <v>0</v>
      </c>
      <c r="CC157" s="25" t="s">
        <v>47</v>
      </c>
      <c r="CD157" s="19">
        <v>2</v>
      </c>
      <c r="CE157" s="20">
        <v>1</v>
      </c>
      <c r="CI157" s="19">
        <v>1986.9</v>
      </c>
      <c r="CJ157" s="19">
        <v>90</v>
      </c>
      <c r="CK157" s="19">
        <v>1</v>
      </c>
      <c r="CL157" s="19">
        <v>0</v>
      </c>
      <c r="CM157" s="19">
        <v>0</v>
      </c>
      <c r="CN157" s="19">
        <v>1</v>
      </c>
      <c r="CO157" s="19">
        <v>0</v>
      </c>
      <c r="CP157" s="19">
        <v>1</v>
      </c>
      <c r="CQ157" s="19">
        <v>1</v>
      </c>
      <c r="CR157" s="19">
        <v>0</v>
      </c>
      <c r="CS157" s="19">
        <v>0</v>
      </c>
      <c r="CT157" s="19">
        <v>0</v>
      </c>
      <c r="CU157" s="19">
        <v>0</v>
      </c>
      <c r="CV157" s="19">
        <v>0</v>
      </c>
      <c r="CW157" s="19">
        <v>0</v>
      </c>
      <c r="CX157" s="19">
        <v>0</v>
      </c>
      <c r="CY157" s="19">
        <v>0</v>
      </c>
      <c r="CZ157" s="19">
        <v>0</v>
      </c>
      <c r="DA157" s="19">
        <v>0</v>
      </c>
      <c r="DB157" s="19">
        <v>0</v>
      </c>
      <c r="DC157" s="19">
        <v>0</v>
      </c>
      <c r="DD157" s="19">
        <v>0</v>
      </c>
      <c r="DE157" s="19">
        <v>0</v>
      </c>
      <c r="DF157" s="19">
        <v>0</v>
      </c>
      <c r="DG157" s="19">
        <v>0</v>
      </c>
      <c r="DH157" s="19">
        <v>0</v>
      </c>
      <c r="DI157" s="19">
        <v>0</v>
      </c>
      <c r="DK157" s="19">
        <v>1</v>
      </c>
      <c r="DL157" s="19">
        <v>66</v>
      </c>
      <c r="DM157" s="19">
        <v>1</v>
      </c>
      <c r="DN157" s="25" t="s">
        <v>732</v>
      </c>
      <c r="DP157" s="19">
        <v>0</v>
      </c>
      <c r="DQ157" s="19">
        <v>0</v>
      </c>
      <c r="DR157" s="19">
        <v>0</v>
      </c>
      <c r="DS157" s="19">
        <v>0</v>
      </c>
      <c r="DT157" s="19">
        <v>0</v>
      </c>
      <c r="DU157" s="19">
        <v>0</v>
      </c>
      <c r="DV157" s="19">
        <v>0</v>
      </c>
      <c r="DW157" s="19">
        <v>0</v>
      </c>
      <c r="DX157" s="19">
        <v>0</v>
      </c>
      <c r="DY157" s="19">
        <v>0</v>
      </c>
      <c r="DZ157" s="19">
        <v>0</v>
      </c>
      <c r="EA157" s="19">
        <v>0</v>
      </c>
      <c r="EB157" s="19">
        <v>0</v>
      </c>
      <c r="EC157" s="19">
        <v>0</v>
      </c>
      <c r="ED157" s="19">
        <v>0</v>
      </c>
      <c r="EE157" s="19">
        <v>0</v>
      </c>
      <c r="EF157" s="19">
        <v>0</v>
      </c>
      <c r="EG157" s="19">
        <v>0</v>
      </c>
      <c r="EH157" s="19">
        <v>0</v>
      </c>
      <c r="EN157" s="19">
        <v>2</v>
      </c>
      <c r="EO157" s="20">
        <v>0</v>
      </c>
      <c r="EP157" s="19">
        <v>0</v>
      </c>
      <c r="EQ157" s="19">
        <v>0</v>
      </c>
      <c r="ER157" s="19">
        <v>0</v>
      </c>
      <c r="EV157" s="19">
        <v>0</v>
      </c>
      <c r="EW157" s="19">
        <v>0</v>
      </c>
      <c r="EX157" s="19">
        <v>0</v>
      </c>
      <c r="EY157" s="19">
        <v>0</v>
      </c>
      <c r="EZ157" s="19">
        <v>0</v>
      </c>
      <c r="FA157" s="19">
        <v>1</v>
      </c>
      <c r="FB157" s="19">
        <v>1</v>
      </c>
      <c r="FC157" s="19">
        <v>0</v>
      </c>
      <c r="FD157" s="19">
        <v>0</v>
      </c>
      <c r="FE157" s="19">
        <v>0</v>
      </c>
      <c r="FF157" s="19">
        <v>1</v>
      </c>
      <c r="FG157" s="19">
        <v>0</v>
      </c>
      <c r="FH157" s="19">
        <v>1</v>
      </c>
      <c r="FI157" s="19">
        <v>0</v>
      </c>
      <c r="FJ157" s="19">
        <v>0</v>
      </c>
      <c r="FK157" s="19">
        <v>0</v>
      </c>
      <c r="FO157" s="19">
        <v>0</v>
      </c>
      <c r="FR157" s="19">
        <v>1</v>
      </c>
      <c r="FS157" s="25" t="s">
        <v>572</v>
      </c>
      <c r="FT157" s="25" t="s">
        <v>47</v>
      </c>
      <c r="FU157" s="19">
        <v>2</v>
      </c>
      <c r="FV157" s="20">
        <v>3</v>
      </c>
      <c r="FW157" s="19">
        <v>1</v>
      </c>
      <c r="FX157" s="19">
        <v>3</v>
      </c>
      <c r="GA157" s="19">
        <v>0</v>
      </c>
      <c r="GB157" s="19">
        <v>1</v>
      </c>
      <c r="GC157" s="19">
        <v>1</v>
      </c>
      <c r="GD157" s="19">
        <v>0</v>
      </c>
      <c r="GE157" s="19">
        <v>1</v>
      </c>
      <c r="GF157" s="19">
        <v>1</v>
      </c>
      <c r="GG157" s="19">
        <v>1</v>
      </c>
      <c r="GH157" s="19">
        <v>0</v>
      </c>
      <c r="GI157" s="19">
        <v>1</v>
      </c>
      <c r="GJ157" s="19">
        <v>0</v>
      </c>
      <c r="GK157" s="19">
        <v>1</v>
      </c>
      <c r="GL157" s="19">
        <v>0</v>
      </c>
      <c r="GM157" s="19">
        <v>0</v>
      </c>
      <c r="GN157" s="19">
        <v>0</v>
      </c>
      <c r="GO157" s="19">
        <v>0</v>
      </c>
      <c r="GP157" s="19">
        <v>0</v>
      </c>
      <c r="GQ157" s="19">
        <v>0</v>
      </c>
      <c r="GR157" s="19">
        <v>0</v>
      </c>
      <c r="GS157" s="19">
        <v>0</v>
      </c>
      <c r="GT157" s="19">
        <v>1</v>
      </c>
      <c r="GU157" s="19">
        <v>0</v>
      </c>
      <c r="GV157" s="19">
        <v>2</v>
      </c>
      <c r="GW157" s="19">
        <v>1</v>
      </c>
      <c r="GX157" s="19">
        <v>1</v>
      </c>
      <c r="GY157" s="19">
        <v>2</v>
      </c>
      <c r="GZ157" s="25" t="s">
        <v>47</v>
      </c>
      <c r="HA157" s="19">
        <v>0</v>
      </c>
      <c r="HC157" s="19">
        <v>2</v>
      </c>
      <c r="HD157" s="20" t="b">
        <f t="shared" si="174"/>
        <v>1</v>
      </c>
      <c r="HE157" s="21" t="b">
        <f t="shared" si="175"/>
        <v>0</v>
      </c>
      <c r="HF157" s="21" t="b">
        <f t="shared" si="177"/>
        <v>1</v>
      </c>
      <c r="HG157" s="19" t="b">
        <f t="shared" si="178"/>
        <v>0</v>
      </c>
      <c r="HH157" s="20" t="b">
        <f t="shared" si="179"/>
        <v>0</v>
      </c>
      <c r="HI157" s="19" t="b">
        <f t="shared" si="180"/>
        <v>0</v>
      </c>
      <c r="HJ157" s="19" t="b">
        <f t="shared" si="181"/>
        <v>1</v>
      </c>
      <c r="HK157" s="19" t="b">
        <f t="shared" si="182"/>
        <v>0</v>
      </c>
      <c r="HL157" s="20" t="b">
        <f t="shared" si="183"/>
        <v>1</v>
      </c>
      <c r="HM157" s="19" t="b">
        <f t="shared" si="184"/>
        <v>1</v>
      </c>
      <c r="HN157" s="19" t="b">
        <f t="shared" si="185"/>
        <v>0</v>
      </c>
      <c r="HO157" s="19" t="b">
        <f t="shared" si="186"/>
        <v>0</v>
      </c>
      <c r="HP157" s="19" t="b">
        <f t="shared" si="187"/>
        <v>0</v>
      </c>
      <c r="HQ157" s="19" t="b">
        <f t="shared" si="188"/>
        <v>0</v>
      </c>
      <c r="HR157" s="19" t="b">
        <f t="shared" si="189"/>
        <v>1</v>
      </c>
      <c r="HS157" s="20" t="b">
        <f t="shared" si="190"/>
        <v>0</v>
      </c>
      <c r="HT157" s="19" t="b">
        <f t="shared" si="191"/>
        <v>0</v>
      </c>
      <c r="HU157" s="19" t="b">
        <f t="shared" si="192"/>
        <v>0</v>
      </c>
      <c r="HV157" s="19" t="b">
        <f t="shared" si="193"/>
        <v>0</v>
      </c>
      <c r="HW157" s="19" t="b">
        <f t="shared" si="194"/>
        <v>0</v>
      </c>
      <c r="HX157" s="19" t="b">
        <f t="shared" si="195"/>
        <v>0</v>
      </c>
      <c r="HY157" s="19" t="b">
        <f t="shared" si="196"/>
        <v>0</v>
      </c>
      <c r="HZ157" s="19" t="b">
        <f t="shared" si="197"/>
        <v>0</v>
      </c>
      <c r="IA157" s="20" t="b">
        <f t="shared" si="198"/>
        <v>1</v>
      </c>
      <c r="IB157" s="21" t="b">
        <f t="shared" si="199"/>
        <v>1</v>
      </c>
      <c r="IC157" s="19" t="b">
        <f t="shared" si="200"/>
        <v>0</v>
      </c>
      <c r="ID157" s="19" t="b">
        <f t="shared" si="201"/>
        <v>0</v>
      </c>
      <c r="IE157" s="19" t="b">
        <f t="shared" si="202"/>
        <v>1</v>
      </c>
      <c r="IF157" s="19" t="b">
        <f t="shared" si="203"/>
        <v>1</v>
      </c>
      <c r="IG157" s="19" t="b">
        <f t="shared" si="222"/>
        <v>0</v>
      </c>
      <c r="IH157" s="20">
        <f t="shared" si="204"/>
        <v>0</v>
      </c>
      <c r="II157" s="19">
        <f t="shared" si="205"/>
        <v>0</v>
      </c>
      <c r="IJ157" s="19">
        <f t="shared" si="206"/>
        <v>0</v>
      </c>
      <c r="IK157" s="19">
        <f t="shared" si="207"/>
        <v>0</v>
      </c>
      <c r="IL157" s="19">
        <f t="shared" si="208"/>
        <v>0</v>
      </c>
      <c r="IM157" s="19">
        <f t="shared" si="209"/>
        <v>0</v>
      </c>
      <c r="IN157" s="19">
        <f t="shared" si="210"/>
        <v>0</v>
      </c>
      <c r="IO157" s="19">
        <f t="shared" si="211"/>
        <v>0</v>
      </c>
      <c r="IP157" s="19">
        <f t="shared" si="212"/>
        <v>0</v>
      </c>
      <c r="IQ157" s="19">
        <f t="shared" si="213"/>
        <v>0</v>
      </c>
      <c r="IR157" s="19">
        <f t="shared" si="214"/>
        <v>0</v>
      </c>
      <c r="IS157" s="19">
        <f t="shared" si="215"/>
        <v>0</v>
      </c>
      <c r="IT157" s="19">
        <f t="shared" si="216"/>
        <v>0</v>
      </c>
      <c r="IU157" s="19">
        <f t="shared" si="217"/>
        <v>14</v>
      </c>
      <c r="IV157" s="19">
        <f t="shared" si="218"/>
        <v>0</v>
      </c>
      <c r="IW157" s="19">
        <f t="shared" si="219"/>
        <v>0</v>
      </c>
      <c r="IX157" s="19">
        <f t="shared" si="221"/>
        <v>14</v>
      </c>
      <c r="IY157" s="22">
        <f t="shared" si="220"/>
        <v>0.66176470588235292</v>
      </c>
    </row>
    <row r="158" spans="1:259" x14ac:dyDescent="0.25">
      <c r="A158" s="18" t="b">
        <f t="shared" si="176"/>
        <v>1</v>
      </c>
      <c r="B158" s="23" t="s">
        <v>844</v>
      </c>
      <c r="C158" s="20" t="s">
        <v>945</v>
      </c>
      <c r="G158" s="19">
        <v>1986.5</v>
      </c>
      <c r="H158" s="19">
        <v>100</v>
      </c>
      <c r="I158" s="19">
        <v>1</v>
      </c>
      <c r="J158" s="19">
        <v>0</v>
      </c>
      <c r="K158" s="19">
        <v>0</v>
      </c>
      <c r="L158" s="19">
        <v>0</v>
      </c>
      <c r="M158" s="19">
        <v>0</v>
      </c>
      <c r="N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M158" s="19">
        <v>1</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v>
      </c>
      <c r="BC158" s="19">
        <v>0</v>
      </c>
      <c r="BD158" s="19">
        <v>0</v>
      </c>
      <c r="BE158" s="19">
        <v>0</v>
      </c>
      <c r="BF158" s="19">
        <v>1</v>
      </c>
      <c r="BG158" s="25" t="s">
        <v>733</v>
      </c>
      <c r="BH158" s="19">
        <v>1</v>
      </c>
      <c r="BI158" s="19">
        <v>7</v>
      </c>
      <c r="BJ158" s="19">
        <v>0</v>
      </c>
      <c r="BK158" s="25" t="s">
        <v>47</v>
      </c>
      <c r="BL158" s="19">
        <v>2</v>
      </c>
      <c r="BM158" s="20">
        <v>1</v>
      </c>
      <c r="BN158" s="19">
        <v>1</v>
      </c>
      <c r="BO158" s="19">
        <v>1</v>
      </c>
      <c r="BP158" s="19">
        <v>0</v>
      </c>
      <c r="BQ158" s="19">
        <v>0</v>
      </c>
      <c r="BR158" s="19">
        <v>7</v>
      </c>
      <c r="BS158" s="19">
        <v>2</v>
      </c>
      <c r="BT158" s="19">
        <v>2</v>
      </c>
      <c r="BU158" s="19">
        <v>1</v>
      </c>
      <c r="BV158" s="19">
        <v>0</v>
      </c>
      <c r="BW158" s="19">
        <v>0</v>
      </c>
      <c r="BX158" s="19">
        <v>0</v>
      </c>
      <c r="BY158" s="19">
        <v>0</v>
      </c>
      <c r="BZ158" s="19">
        <v>0</v>
      </c>
      <c r="CA158" s="19">
        <v>0</v>
      </c>
      <c r="CB158" s="19">
        <v>0</v>
      </c>
      <c r="CC158" s="25" t="s">
        <v>47</v>
      </c>
      <c r="CD158" s="19">
        <v>2</v>
      </c>
      <c r="CE158" s="20">
        <v>1</v>
      </c>
      <c r="CI158" s="19">
        <v>1986.9</v>
      </c>
      <c r="CJ158" s="19">
        <v>50</v>
      </c>
      <c r="CK158" s="19">
        <v>1</v>
      </c>
      <c r="CL158" s="19">
        <v>0</v>
      </c>
      <c r="CM158" s="19">
        <v>0</v>
      </c>
      <c r="CN158" s="19">
        <v>0</v>
      </c>
      <c r="CO158" s="19">
        <v>0</v>
      </c>
      <c r="CP158" s="19">
        <v>0</v>
      </c>
      <c r="CR158" s="19">
        <v>0</v>
      </c>
      <c r="CS158" s="19">
        <v>0</v>
      </c>
      <c r="CT158" s="19">
        <v>0</v>
      </c>
      <c r="CU158" s="19">
        <v>0</v>
      </c>
      <c r="CV158" s="19">
        <v>0</v>
      </c>
      <c r="CW158" s="19">
        <v>0</v>
      </c>
      <c r="CX158" s="19">
        <v>0</v>
      </c>
      <c r="CY158" s="19">
        <v>0</v>
      </c>
      <c r="CZ158" s="19">
        <v>0</v>
      </c>
      <c r="DA158" s="19">
        <v>0</v>
      </c>
      <c r="DB158" s="19">
        <v>0</v>
      </c>
      <c r="DC158" s="19">
        <v>0</v>
      </c>
      <c r="DD158" s="19">
        <v>0</v>
      </c>
      <c r="DE158" s="19">
        <v>0</v>
      </c>
      <c r="DF158" s="19">
        <v>0</v>
      </c>
      <c r="DG158" s="19">
        <v>0</v>
      </c>
      <c r="DH158" s="19">
        <v>0</v>
      </c>
      <c r="DI158" s="19">
        <v>0</v>
      </c>
      <c r="DO158" s="19">
        <v>1</v>
      </c>
      <c r="DP158" s="19">
        <v>0</v>
      </c>
      <c r="DQ158" s="19">
        <v>0</v>
      </c>
      <c r="DR158" s="19">
        <v>0</v>
      </c>
      <c r="DS158" s="19">
        <v>0</v>
      </c>
      <c r="DT158" s="19">
        <v>0</v>
      </c>
      <c r="DU158" s="19">
        <v>0</v>
      </c>
      <c r="DV158" s="19">
        <v>0</v>
      </c>
      <c r="DW158" s="19">
        <v>0</v>
      </c>
      <c r="DX158" s="19">
        <v>0</v>
      </c>
      <c r="DY158" s="19">
        <v>0</v>
      </c>
      <c r="DZ158" s="19">
        <v>0</v>
      </c>
      <c r="EA158" s="19">
        <v>0</v>
      </c>
      <c r="EB158" s="19">
        <v>0</v>
      </c>
      <c r="EC158" s="19">
        <v>0</v>
      </c>
      <c r="ED158" s="19">
        <v>0</v>
      </c>
      <c r="EE158" s="19">
        <v>0</v>
      </c>
      <c r="EF158" s="19">
        <v>0</v>
      </c>
      <c r="EG158" s="19">
        <v>0</v>
      </c>
      <c r="EH158" s="19">
        <v>1</v>
      </c>
      <c r="EI158" s="19" t="s">
        <v>734</v>
      </c>
      <c r="EJ158" s="19">
        <v>1</v>
      </c>
      <c r="EK158" s="19">
        <v>7</v>
      </c>
      <c r="EL158" s="19">
        <v>1</v>
      </c>
      <c r="EM158" s="25" t="s">
        <v>47</v>
      </c>
      <c r="EN158" s="19">
        <v>2</v>
      </c>
      <c r="EO158" s="20">
        <v>0</v>
      </c>
      <c r="EP158" s="19">
        <v>0</v>
      </c>
      <c r="EQ158" s="19">
        <v>0</v>
      </c>
      <c r="ER158" s="19">
        <v>0</v>
      </c>
      <c r="EV158" s="19">
        <v>0</v>
      </c>
      <c r="EW158" s="19">
        <v>0</v>
      </c>
      <c r="EX158" s="19">
        <v>0</v>
      </c>
      <c r="EY158" s="19">
        <v>0</v>
      </c>
      <c r="EZ158" s="19">
        <v>0</v>
      </c>
      <c r="FA158" s="19">
        <v>1</v>
      </c>
      <c r="FB158" s="19">
        <v>1</v>
      </c>
      <c r="FC158" s="19">
        <v>0</v>
      </c>
      <c r="FD158" s="19">
        <v>0</v>
      </c>
      <c r="FE158" s="19">
        <v>1</v>
      </c>
      <c r="FF158" s="19">
        <v>1</v>
      </c>
      <c r="FG158" s="19">
        <v>1</v>
      </c>
      <c r="FH158" s="19">
        <v>0</v>
      </c>
      <c r="FI158" s="19">
        <v>0</v>
      </c>
      <c r="FJ158" s="19">
        <v>0</v>
      </c>
      <c r="FK158" s="19">
        <v>0</v>
      </c>
      <c r="FO158" s="19">
        <v>0</v>
      </c>
      <c r="FR158" s="19">
        <v>0</v>
      </c>
      <c r="FT158" s="25" t="s">
        <v>47</v>
      </c>
      <c r="FU158" s="19">
        <v>2</v>
      </c>
      <c r="FV158" s="20">
        <v>3</v>
      </c>
      <c r="FW158" s="19">
        <v>1</v>
      </c>
      <c r="FX158" s="19">
        <v>3</v>
      </c>
      <c r="GA158" s="19">
        <v>0</v>
      </c>
      <c r="GB158" s="19">
        <v>1</v>
      </c>
      <c r="GC158" s="19">
        <v>1</v>
      </c>
      <c r="GD158" s="19">
        <v>0</v>
      </c>
      <c r="GE158" s="19">
        <v>1</v>
      </c>
      <c r="GF158" s="19">
        <v>1</v>
      </c>
      <c r="GG158" s="19">
        <v>1</v>
      </c>
      <c r="GH158" s="19">
        <v>1</v>
      </c>
      <c r="GI158" s="19">
        <v>1</v>
      </c>
      <c r="GJ158" s="19">
        <v>0</v>
      </c>
      <c r="GK158" s="19">
        <v>1</v>
      </c>
      <c r="GL158" s="19">
        <v>0</v>
      </c>
      <c r="GM158" s="19">
        <v>0</v>
      </c>
      <c r="GN158" s="19">
        <v>0</v>
      </c>
      <c r="GO158" s="19">
        <v>0</v>
      </c>
      <c r="GP158" s="19">
        <v>0</v>
      </c>
      <c r="GQ158" s="19">
        <v>0</v>
      </c>
      <c r="GR158" s="19">
        <v>0</v>
      </c>
      <c r="GS158" s="19">
        <v>0</v>
      </c>
      <c r="GT158" s="19">
        <v>0</v>
      </c>
      <c r="GU158" s="19">
        <v>1</v>
      </c>
      <c r="GV158" s="19">
        <v>3</v>
      </c>
      <c r="GW158" s="19">
        <v>1</v>
      </c>
      <c r="GX158" s="19">
        <v>1</v>
      </c>
      <c r="GY158" s="19">
        <v>3</v>
      </c>
      <c r="GZ158" s="25" t="s">
        <v>573</v>
      </c>
      <c r="HA158" s="19">
        <v>0</v>
      </c>
      <c r="HC158" s="19">
        <v>2</v>
      </c>
      <c r="HD158" s="20" t="b">
        <f t="shared" si="174"/>
        <v>1</v>
      </c>
      <c r="HE158" s="21" t="b">
        <f t="shared" si="175"/>
        <v>0</v>
      </c>
      <c r="HF158" s="21" t="b">
        <f t="shared" si="177"/>
        <v>1</v>
      </c>
      <c r="HG158" s="19" t="b">
        <f t="shared" si="178"/>
        <v>0</v>
      </c>
      <c r="HH158" s="20" t="b">
        <f t="shared" si="179"/>
        <v>0</v>
      </c>
      <c r="HI158" s="19" t="b">
        <f t="shared" si="180"/>
        <v>0</v>
      </c>
      <c r="HJ158" s="19" t="b">
        <f t="shared" si="181"/>
        <v>0</v>
      </c>
      <c r="HK158" s="19" t="b">
        <f t="shared" si="182"/>
        <v>0</v>
      </c>
      <c r="HL158" s="20" t="b">
        <f t="shared" si="183"/>
        <v>0</v>
      </c>
      <c r="HM158" s="19" t="b">
        <f t="shared" si="184"/>
        <v>0</v>
      </c>
      <c r="HN158" s="19" t="b">
        <f t="shared" si="185"/>
        <v>0</v>
      </c>
      <c r="HO158" s="19" t="b">
        <f t="shared" si="186"/>
        <v>0</v>
      </c>
      <c r="HP158" s="19" t="b">
        <f t="shared" si="187"/>
        <v>0</v>
      </c>
      <c r="HQ158" s="19" t="b">
        <f t="shared" si="188"/>
        <v>0</v>
      </c>
      <c r="HR158" s="19" t="b">
        <f t="shared" si="189"/>
        <v>0</v>
      </c>
      <c r="HS158" s="20" t="b">
        <f t="shared" si="190"/>
        <v>1</v>
      </c>
      <c r="HT158" s="19" t="b">
        <f t="shared" si="191"/>
        <v>0</v>
      </c>
      <c r="HU158" s="19" t="b">
        <f t="shared" si="192"/>
        <v>0</v>
      </c>
      <c r="HV158" s="19" t="b">
        <f t="shared" si="193"/>
        <v>0</v>
      </c>
      <c r="HW158" s="19" t="b">
        <f t="shared" si="194"/>
        <v>0</v>
      </c>
      <c r="HX158" s="19" t="b">
        <f t="shared" si="195"/>
        <v>1</v>
      </c>
      <c r="HY158" s="19" t="b">
        <f t="shared" si="196"/>
        <v>1</v>
      </c>
      <c r="HZ158" s="19" t="b">
        <f t="shared" si="197"/>
        <v>1</v>
      </c>
      <c r="IA158" s="20" t="b">
        <f t="shared" si="198"/>
        <v>1</v>
      </c>
      <c r="IB158" s="21" t="b">
        <f t="shared" si="199"/>
        <v>1</v>
      </c>
      <c r="IC158" s="19" t="b">
        <f t="shared" si="200"/>
        <v>0</v>
      </c>
      <c r="ID158" s="19" t="b">
        <f t="shared" si="201"/>
        <v>0</v>
      </c>
      <c r="IE158" s="19" t="b">
        <f t="shared" si="202"/>
        <v>0</v>
      </c>
      <c r="IF158" s="19" t="b">
        <f t="shared" si="203"/>
        <v>0</v>
      </c>
      <c r="IG158" s="19" t="b">
        <f t="shared" si="222"/>
        <v>0</v>
      </c>
      <c r="IH158" s="20">
        <f t="shared" si="204"/>
        <v>0</v>
      </c>
      <c r="II158" s="19">
        <f t="shared" si="205"/>
        <v>0</v>
      </c>
      <c r="IJ158" s="19">
        <f t="shared" si="206"/>
        <v>0</v>
      </c>
      <c r="IK158" s="19">
        <f t="shared" si="207"/>
        <v>0</v>
      </c>
      <c r="IL158" s="19">
        <f t="shared" si="208"/>
        <v>0</v>
      </c>
      <c r="IM158" s="19">
        <f t="shared" si="209"/>
        <v>0</v>
      </c>
      <c r="IN158" s="19">
        <f t="shared" si="210"/>
        <v>0</v>
      </c>
      <c r="IO158" s="19">
        <f t="shared" si="211"/>
        <v>0</v>
      </c>
      <c r="IP158" s="19">
        <f t="shared" si="212"/>
        <v>0</v>
      </c>
      <c r="IQ158" s="19">
        <f t="shared" si="213"/>
        <v>0</v>
      </c>
      <c r="IR158" s="19">
        <f t="shared" si="214"/>
        <v>0</v>
      </c>
      <c r="IS158" s="19">
        <f t="shared" si="215"/>
        <v>0</v>
      </c>
      <c r="IT158" s="19">
        <f t="shared" si="216"/>
        <v>0</v>
      </c>
      <c r="IU158" s="19">
        <f t="shared" si="217"/>
        <v>0</v>
      </c>
      <c r="IV158" s="19">
        <f t="shared" si="218"/>
        <v>0</v>
      </c>
      <c r="IW158" s="19">
        <f t="shared" si="219"/>
        <v>16</v>
      </c>
      <c r="IX158" s="19">
        <f t="shared" si="221"/>
        <v>16</v>
      </c>
      <c r="IY158" s="22">
        <f t="shared" si="220"/>
        <v>7.43801652892562E-2</v>
      </c>
    </row>
    <row r="159" spans="1:259" x14ac:dyDescent="0.25">
      <c r="A159" s="18" t="b">
        <f t="shared" si="176"/>
        <v>1</v>
      </c>
      <c r="B159" s="23" t="s">
        <v>844</v>
      </c>
      <c r="C159" s="20" t="s">
        <v>946</v>
      </c>
      <c r="G159" s="19">
        <v>1986.1</v>
      </c>
      <c r="H159" s="19">
        <v>100</v>
      </c>
      <c r="I159" s="19">
        <v>1</v>
      </c>
      <c r="J159" s="19">
        <v>0</v>
      </c>
      <c r="K159" s="19">
        <v>0</v>
      </c>
      <c r="L159" s="19">
        <v>1</v>
      </c>
      <c r="M159" s="19">
        <v>0</v>
      </c>
      <c r="N159" s="19">
        <v>1</v>
      </c>
      <c r="O159" s="19">
        <v>1</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I159" s="19">
        <v>0</v>
      </c>
      <c r="AK159" s="19">
        <v>0</v>
      </c>
      <c r="AL159" s="25" t="s">
        <v>35</v>
      </c>
      <c r="AN159" s="19">
        <v>0</v>
      </c>
      <c r="AO159" s="19">
        <v>0</v>
      </c>
      <c r="AP159" s="19">
        <v>0</v>
      </c>
      <c r="AQ159" s="19">
        <v>0</v>
      </c>
      <c r="AR159" s="19">
        <v>0</v>
      </c>
      <c r="AS159" s="19">
        <v>0</v>
      </c>
      <c r="AT159" s="19">
        <v>0</v>
      </c>
      <c r="AU159" s="19">
        <v>0</v>
      </c>
      <c r="AV159" s="19">
        <v>0</v>
      </c>
      <c r="AW159" s="19">
        <v>0</v>
      </c>
      <c r="AX159" s="19">
        <v>0</v>
      </c>
      <c r="AY159" s="19">
        <v>0</v>
      </c>
      <c r="AZ159" s="19">
        <v>0</v>
      </c>
      <c r="BA159" s="19">
        <v>0</v>
      </c>
      <c r="BB159" s="19">
        <v>0</v>
      </c>
      <c r="BC159" s="19">
        <v>0</v>
      </c>
      <c r="BD159" s="19">
        <v>0</v>
      </c>
      <c r="BE159" s="19">
        <v>0</v>
      </c>
      <c r="BF159" s="19">
        <v>0</v>
      </c>
      <c r="BL159" s="19">
        <v>2</v>
      </c>
      <c r="BM159" s="20">
        <v>1</v>
      </c>
      <c r="BN159" s="19">
        <v>1</v>
      </c>
      <c r="BO159" s="19">
        <v>1</v>
      </c>
      <c r="BP159" s="19">
        <v>0</v>
      </c>
      <c r="BQ159" s="19">
        <v>0</v>
      </c>
      <c r="BR159" s="19">
        <v>8</v>
      </c>
      <c r="BS159" s="19">
        <v>2</v>
      </c>
      <c r="BT159" s="19">
        <v>2</v>
      </c>
      <c r="BU159" s="19">
        <v>1</v>
      </c>
      <c r="BV159" s="19">
        <v>0</v>
      </c>
      <c r="BW159" s="19">
        <v>0</v>
      </c>
      <c r="BX159" s="19">
        <v>0</v>
      </c>
      <c r="BY159" s="19">
        <v>0</v>
      </c>
      <c r="BZ159" s="19">
        <v>0</v>
      </c>
      <c r="CA159" s="19">
        <v>0</v>
      </c>
      <c r="CB159" s="19">
        <v>0</v>
      </c>
      <c r="CC159" s="25" t="s">
        <v>47</v>
      </c>
      <c r="CD159" s="19">
        <v>2</v>
      </c>
      <c r="CE159" s="20">
        <v>1</v>
      </c>
      <c r="CI159" s="19">
        <v>1986.9</v>
      </c>
      <c r="CJ159" s="19">
        <v>50</v>
      </c>
      <c r="CK159" s="19">
        <v>1</v>
      </c>
      <c r="CL159" s="19">
        <v>0</v>
      </c>
      <c r="CM159" s="19">
        <v>0</v>
      </c>
      <c r="CN159" s="19">
        <v>1</v>
      </c>
      <c r="CO159" s="19">
        <v>0</v>
      </c>
      <c r="CP159" s="19">
        <v>1</v>
      </c>
      <c r="CQ159" s="19">
        <v>1</v>
      </c>
      <c r="CR159" s="19">
        <v>0</v>
      </c>
      <c r="CS159" s="19">
        <v>0</v>
      </c>
      <c r="CT159" s="19">
        <v>0</v>
      </c>
      <c r="CU159" s="19">
        <v>0</v>
      </c>
      <c r="CV159" s="19">
        <v>0</v>
      </c>
      <c r="CW159" s="19">
        <v>0</v>
      </c>
      <c r="CX159" s="19">
        <v>0</v>
      </c>
      <c r="CY159" s="19">
        <v>0</v>
      </c>
      <c r="CZ159" s="19">
        <v>0</v>
      </c>
      <c r="DA159" s="19">
        <v>0</v>
      </c>
      <c r="DB159" s="19">
        <v>0</v>
      </c>
      <c r="DC159" s="19">
        <v>0</v>
      </c>
      <c r="DD159" s="19">
        <v>0</v>
      </c>
      <c r="DE159" s="19">
        <v>0</v>
      </c>
      <c r="DF159" s="19">
        <v>0</v>
      </c>
      <c r="DG159" s="19">
        <v>0</v>
      </c>
      <c r="DH159" s="19">
        <v>0</v>
      </c>
      <c r="DI159" s="19">
        <v>0</v>
      </c>
      <c r="DK159" s="19">
        <v>1</v>
      </c>
      <c r="DL159" s="19">
        <v>66</v>
      </c>
      <c r="DM159" s="19">
        <v>1</v>
      </c>
      <c r="DN159" s="25" t="s">
        <v>47</v>
      </c>
      <c r="DP159" s="19">
        <v>0</v>
      </c>
      <c r="DQ159" s="19">
        <v>0</v>
      </c>
      <c r="DR159" s="19">
        <v>0</v>
      </c>
      <c r="DS159" s="19">
        <v>0</v>
      </c>
      <c r="DT159" s="19">
        <v>0</v>
      </c>
      <c r="DU159" s="19">
        <v>0</v>
      </c>
      <c r="DV159" s="19">
        <v>0</v>
      </c>
      <c r="DW159" s="19">
        <v>0</v>
      </c>
      <c r="DX159" s="19">
        <v>0</v>
      </c>
      <c r="DY159" s="19">
        <v>0</v>
      </c>
      <c r="DZ159" s="19">
        <v>0</v>
      </c>
      <c r="EA159" s="19">
        <v>0</v>
      </c>
      <c r="EB159" s="19">
        <v>0</v>
      </c>
      <c r="EC159" s="19">
        <v>0</v>
      </c>
      <c r="ED159" s="19">
        <v>0</v>
      </c>
      <c r="EE159" s="19">
        <v>0</v>
      </c>
      <c r="EF159" s="19">
        <v>0</v>
      </c>
      <c r="EG159" s="19">
        <v>0</v>
      </c>
      <c r="EH159" s="19">
        <v>0</v>
      </c>
      <c r="EN159" s="19">
        <v>2</v>
      </c>
      <c r="EO159" s="20">
        <v>0</v>
      </c>
      <c r="EP159" s="19">
        <v>0</v>
      </c>
      <c r="EQ159" s="19">
        <v>0</v>
      </c>
      <c r="ER159" s="19">
        <v>0</v>
      </c>
      <c r="EV159" s="19">
        <v>0</v>
      </c>
      <c r="EW159" s="19">
        <v>0</v>
      </c>
      <c r="EX159" s="19">
        <v>0</v>
      </c>
      <c r="EY159" s="19">
        <v>0</v>
      </c>
      <c r="EZ159" s="19">
        <v>0</v>
      </c>
      <c r="FA159" s="19">
        <v>0</v>
      </c>
      <c r="FB159" s="19">
        <v>0</v>
      </c>
      <c r="FC159" s="19">
        <v>0</v>
      </c>
      <c r="FD159" s="19">
        <v>0</v>
      </c>
      <c r="FE159" s="19">
        <v>0</v>
      </c>
      <c r="FF159" s="19">
        <v>1</v>
      </c>
      <c r="FG159" s="19">
        <v>1</v>
      </c>
      <c r="FH159" s="19">
        <v>0</v>
      </c>
      <c r="FI159" s="19">
        <v>1</v>
      </c>
      <c r="FJ159" s="19">
        <v>0</v>
      </c>
      <c r="FK159" s="19">
        <v>0</v>
      </c>
      <c r="FO159" s="19">
        <v>0</v>
      </c>
      <c r="FR159" s="19">
        <v>0</v>
      </c>
      <c r="FT159" s="25" t="s">
        <v>35</v>
      </c>
      <c r="FU159" s="19">
        <v>2</v>
      </c>
      <c r="FV159" s="20">
        <v>3</v>
      </c>
      <c r="FW159" s="19">
        <v>1</v>
      </c>
      <c r="FX159" s="19">
        <v>3</v>
      </c>
      <c r="GA159" s="19">
        <v>0</v>
      </c>
      <c r="GB159" s="19">
        <v>1</v>
      </c>
      <c r="GC159" s="19">
        <v>1</v>
      </c>
      <c r="GD159" s="19">
        <v>1</v>
      </c>
      <c r="GE159" s="19">
        <v>1</v>
      </c>
      <c r="GF159" s="19">
        <v>0</v>
      </c>
      <c r="GG159" s="19">
        <v>1</v>
      </c>
      <c r="GH159" s="19">
        <v>0</v>
      </c>
      <c r="GI159" s="19">
        <v>1</v>
      </c>
      <c r="GJ159" s="19">
        <v>0</v>
      </c>
      <c r="GK159" s="19">
        <v>1</v>
      </c>
      <c r="GL159" s="19">
        <v>0</v>
      </c>
      <c r="GM159" s="19">
        <v>0</v>
      </c>
      <c r="GN159" s="19">
        <v>0</v>
      </c>
      <c r="GO159" s="19">
        <v>0</v>
      </c>
      <c r="GP159" s="19">
        <v>0</v>
      </c>
      <c r="GQ159" s="19">
        <v>0</v>
      </c>
      <c r="GR159" s="19">
        <v>0</v>
      </c>
      <c r="GS159" s="19">
        <v>0</v>
      </c>
      <c r="GT159" s="19">
        <v>0</v>
      </c>
      <c r="GU159" s="19">
        <v>1</v>
      </c>
      <c r="GV159" s="19">
        <v>3</v>
      </c>
      <c r="GW159" s="19">
        <v>1</v>
      </c>
      <c r="GX159" s="19">
        <v>1</v>
      </c>
      <c r="GY159" s="19">
        <v>1</v>
      </c>
      <c r="GZ159" s="25" t="s">
        <v>574</v>
      </c>
      <c r="HA159" s="19">
        <v>0</v>
      </c>
      <c r="HC159" s="19">
        <v>2</v>
      </c>
      <c r="HD159" s="20" t="b">
        <f t="shared" si="174"/>
        <v>1</v>
      </c>
      <c r="HE159" s="21" t="b">
        <f t="shared" si="175"/>
        <v>0</v>
      </c>
      <c r="HF159" s="21" t="b">
        <f t="shared" si="177"/>
        <v>1</v>
      </c>
      <c r="HG159" s="19" t="b">
        <f t="shared" si="178"/>
        <v>0</v>
      </c>
      <c r="HH159" s="20" t="b">
        <f t="shared" si="179"/>
        <v>0</v>
      </c>
      <c r="HI159" s="19" t="b">
        <f t="shared" si="180"/>
        <v>0</v>
      </c>
      <c r="HJ159" s="19" t="b">
        <f t="shared" si="181"/>
        <v>1</v>
      </c>
      <c r="HK159" s="19" t="b">
        <f t="shared" si="182"/>
        <v>0</v>
      </c>
      <c r="HL159" s="20" t="b">
        <f t="shared" si="183"/>
        <v>1</v>
      </c>
      <c r="HM159" s="19" t="b">
        <f t="shared" si="184"/>
        <v>1</v>
      </c>
      <c r="HN159" s="19" t="b">
        <f t="shared" si="185"/>
        <v>0</v>
      </c>
      <c r="HO159" s="19" t="b">
        <f t="shared" si="186"/>
        <v>0</v>
      </c>
      <c r="HP159" s="19" t="b">
        <f t="shared" si="187"/>
        <v>0</v>
      </c>
      <c r="HQ159" s="19" t="b">
        <f t="shared" si="188"/>
        <v>0</v>
      </c>
      <c r="HR159" s="19" t="b">
        <f t="shared" si="189"/>
        <v>1</v>
      </c>
      <c r="HS159" s="20" t="b">
        <f t="shared" si="190"/>
        <v>0</v>
      </c>
      <c r="HT159" s="19" t="b">
        <f t="shared" si="191"/>
        <v>0</v>
      </c>
      <c r="HU159" s="19" t="b">
        <f t="shared" si="192"/>
        <v>0</v>
      </c>
      <c r="HV159" s="19" t="b">
        <f t="shared" si="193"/>
        <v>0</v>
      </c>
      <c r="HW159" s="19" t="b">
        <f t="shared" si="194"/>
        <v>0</v>
      </c>
      <c r="HX159" s="19" t="b">
        <f t="shared" si="195"/>
        <v>0</v>
      </c>
      <c r="HY159" s="19" t="b">
        <f t="shared" si="196"/>
        <v>0</v>
      </c>
      <c r="HZ159" s="19" t="b">
        <f t="shared" si="197"/>
        <v>0</v>
      </c>
      <c r="IA159" s="20" t="b">
        <f t="shared" si="198"/>
        <v>1</v>
      </c>
      <c r="IB159" s="21" t="b">
        <f t="shared" si="199"/>
        <v>1</v>
      </c>
      <c r="IC159" s="19" t="b">
        <f t="shared" si="200"/>
        <v>0</v>
      </c>
      <c r="ID159" s="19" t="b">
        <f t="shared" si="201"/>
        <v>0</v>
      </c>
      <c r="IE159" s="19" t="b">
        <f t="shared" si="202"/>
        <v>0</v>
      </c>
      <c r="IF159" s="19" t="b">
        <f t="shared" si="203"/>
        <v>0</v>
      </c>
      <c r="IG159" s="19" t="b">
        <f t="shared" si="222"/>
        <v>0</v>
      </c>
      <c r="IH159" s="20">
        <f t="shared" si="204"/>
        <v>0</v>
      </c>
      <c r="II159" s="19">
        <f t="shared" si="205"/>
        <v>0</v>
      </c>
      <c r="IJ159" s="19">
        <f t="shared" si="206"/>
        <v>0</v>
      </c>
      <c r="IK159" s="19">
        <f t="shared" si="207"/>
        <v>0</v>
      </c>
      <c r="IL159" s="19">
        <f t="shared" si="208"/>
        <v>0</v>
      </c>
      <c r="IM159" s="19">
        <f t="shared" si="209"/>
        <v>0</v>
      </c>
      <c r="IN159" s="19">
        <f t="shared" si="210"/>
        <v>0</v>
      </c>
      <c r="IO159" s="19">
        <f t="shared" si="211"/>
        <v>0</v>
      </c>
      <c r="IP159" s="19">
        <f t="shared" si="212"/>
        <v>0</v>
      </c>
      <c r="IQ159" s="19">
        <f t="shared" si="213"/>
        <v>0</v>
      </c>
      <c r="IR159" s="19">
        <f t="shared" si="214"/>
        <v>0</v>
      </c>
      <c r="IS159" s="19">
        <f t="shared" si="215"/>
        <v>0</v>
      </c>
      <c r="IT159" s="19">
        <f t="shared" si="216"/>
        <v>0</v>
      </c>
      <c r="IU159" s="19">
        <f t="shared" si="217"/>
        <v>14</v>
      </c>
      <c r="IV159" s="19">
        <f t="shared" si="218"/>
        <v>0</v>
      </c>
      <c r="IW159" s="19">
        <f t="shared" si="219"/>
        <v>0</v>
      </c>
      <c r="IX159" s="19">
        <f t="shared" si="221"/>
        <v>14</v>
      </c>
      <c r="IY159" s="22">
        <f t="shared" si="220"/>
        <v>0.66176470588235292</v>
      </c>
    </row>
    <row r="160" spans="1:259" x14ac:dyDescent="0.25">
      <c r="A160" s="18" t="b">
        <f t="shared" si="176"/>
        <v>1</v>
      </c>
      <c r="B160" s="23" t="s">
        <v>844</v>
      </c>
      <c r="C160" s="20" t="s">
        <v>947</v>
      </c>
      <c r="G160" s="19">
        <v>1986.5</v>
      </c>
      <c r="H160" s="19">
        <v>100</v>
      </c>
      <c r="I160" s="19">
        <v>1</v>
      </c>
      <c r="J160" s="19">
        <v>1</v>
      </c>
      <c r="K160" s="19">
        <v>1</v>
      </c>
      <c r="L160" s="19">
        <v>0</v>
      </c>
      <c r="M160" s="19">
        <v>0</v>
      </c>
      <c r="N160" s="19">
        <v>1</v>
      </c>
      <c r="O160" s="19">
        <v>1</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I160" s="19">
        <v>1</v>
      </c>
      <c r="AJ160" s="19">
        <v>83</v>
      </c>
      <c r="AK160" s="19">
        <v>1</v>
      </c>
      <c r="AL160" s="25" t="s">
        <v>35</v>
      </c>
      <c r="AN160" s="19">
        <v>0</v>
      </c>
      <c r="AO160" s="19">
        <v>0</v>
      </c>
      <c r="AP160" s="19">
        <v>0</v>
      </c>
      <c r="AQ160" s="19">
        <v>0</v>
      </c>
      <c r="AR160" s="19">
        <v>0</v>
      </c>
      <c r="AS160" s="19">
        <v>0</v>
      </c>
      <c r="AT160" s="19">
        <v>0</v>
      </c>
      <c r="AU160" s="19">
        <v>0</v>
      </c>
      <c r="AV160" s="19">
        <v>0</v>
      </c>
      <c r="AW160" s="19">
        <v>0</v>
      </c>
      <c r="AX160" s="19">
        <v>0</v>
      </c>
      <c r="AY160" s="19">
        <v>0</v>
      </c>
      <c r="AZ160" s="19">
        <v>0</v>
      </c>
      <c r="BA160" s="19">
        <v>0</v>
      </c>
      <c r="BB160" s="19">
        <v>0</v>
      </c>
      <c r="BC160" s="19">
        <v>0</v>
      </c>
      <c r="BD160" s="19">
        <v>0</v>
      </c>
      <c r="BE160" s="19">
        <v>0</v>
      </c>
      <c r="BF160" s="19">
        <v>0</v>
      </c>
      <c r="BL160" s="19">
        <v>2</v>
      </c>
      <c r="BM160" s="20">
        <v>1</v>
      </c>
      <c r="BN160" s="19">
        <v>1</v>
      </c>
      <c r="BO160" s="19">
        <v>1</v>
      </c>
      <c r="BP160" s="19">
        <v>0</v>
      </c>
      <c r="BQ160" s="19">
        <v>0</v>
      </c>
      <c r="BR160" s="19">
        <v>17</v>
      </c>
      <c r="BS160" s="19">
        <v>2</v>
      </c>
      <c r="BT160" s="19">
        <v>2</v>
      </c>
      <c r="BU160" s="19">
        <v>2</v>
      </c>
      <c r="BV160" s="19">
        <v>0</v>
      </c>
      <c r="BW160" s="19">
        <v>0</v>
      </c>
      <c r="BX160" s="19">
        <v>0</v>
      </c>
      <c r="BY160" s="19">
        <v>0</v>
      </c>
      <c r="BZ160" s="19">
        <v>0</v>
      </c>
      <c r="CA160" s="19">
        <v>0</v>
      </c>
      <c r="CB160" s="19">
        <v>0</v>
      </c>
      <c r="CC160" s="25" t="s">
        <v>575</v>
      </c>
      <c r="CD160" s="19">
        <v>2</v>
      </c>
      <c r="CE160" s="20">
        <v>1</v>
      </c>
      <c r="CI160" s="19">
        <v>1986.9</v>
      </c>
      <c r="CJ160" s="19">
        <v>100</v>
      </c>
      <c r="CK160" s="19">
        <v>1</v>
      </c>
      <c r="CL160" s="19">
        <v>1</v>
      </c>
      <c r="CM160" s="19">
        <v>1</v>
      </c>
      <c r="CN160" s="19">
        <v>0</v>
      </c>
      <c r="CO160" s="19">
        <v>0</v>
      </c>
      <c r="CP160" s="19">
        <v>1</v>
      </c>
      <c r="CQ160" s="19">
        <v>1</v>
      </c>
      <c r="CR160" s="19">
        <v>0</v>
      </c>
      <c r="CS160" s="19">
        <v>0</v>
      </c>
      <c r="CT160" s="19">
        <v>0</v>
      </c>
      <c r="CU160" s="19">
        <v>0</v>
      </c>
      <c r="CV160" s="19">
        <v>0</v>
      </c>
      <c r="CW160" s="19">
        <v>0</v>
      </c>
      <c r="CX160" s="19">
        <v>0</v>
      </c>
      <c r="CY160" s="19">
        <v>0</v>
      </c>
      <c r="CZ160" s="19">
        <v>0</v>
      </c>
      <c r="DA160" s="19">
        <v>0</v>
      </c>
      <c r="DB160" s="19">
        <v>0</v>
      </c>
      <c r="DC160" s="19">
        <v>0</v>
      </c>
      <c r="DD160" s="19">
        <v>0</v>
      </c>
      <c r="DE160" s="19">
        <v>0</v>
      </c>
      <c r="DF160" s="19">
        <v>0</v>
      </c>
      <c r="DG160" s="19">
        <v>0</v>
      </c>
      <c r="DH160" s="19">
        <v>0</v>
      </c>
      <c r="DI160" s="19">
        <v>0</v>
      </c>
      <c r="DK160" s="19">
        <v>1</v>
      </c>
      <c r="DL160" s="19">
        <v>83</v>
      </c>
      <c r="DM160" s="19">
        <v>1</v>
      </c>
      <c r="DN160" s="25" t="s">
        <v>35</v>
      </c>
      <c r="DP160" s="19">
        <v>0</v>
      </c>
      <c r="DQ160" s="19">
        <v>0</v>
      </c>
      <c r="DR160" s="19">
        <v>0</v>
      </c>
      <c r="DS160" s="19">
        <v>0</v>
      </c>
      <c r="DT160" s="19">
        <v>0</v>
      </c>
      <c r="DU160" s="19">
        <v>0</v>
      </c>
      <c r="DV160" s="19">
        <v>0</v>
      </c>
      <c r="DW160" s="19">
        <v>0</v>
      </c>
      <c r="DX160" s="19">
        <v>0</v>
      </c>
      <c r="DY160" s="19">
        <v>0</v>
      </c>
      <c r="DZ160" s="19">
        <v>0</v>
      </c>
      <c r="EA160" s="19">
        <v>0</v>
      </c>
      <c r="EB160" s="19">
        <v>0</v>
      </c>
      <c r="EC160" s="19">
        <v>0</v>
      </c>
      <c r="ED160" s="19">
        <v>0</v>
      </c>
      <c r="EE160" s="19">
        <v>0</v>
      </c>
      <c r="EF160" s="19">
        <v>0</v>
      </c>
      <c r="EG160" s="19">
        <v>0</v>
      </c>
      <c r="EH160" s="19">
        <v>0</v>
      </c>
      <c r="EN160" s="19">
        <v>2</v>
      </c>
      <c r="EO160" s="20">
        <v>1</v>
      </c>
      <c r="EP160" s="19">
        <v>1</v>
      </c>
      <c r="EQ160" s="19">
        <v>0</v>
      </c>
      <c r="ER160" s="19">
        <v>1</v>
      </c>
      <c r="ES160" s="19">
        <v>0</v>
      </c>
      <c r="ET160" s="19">
        <v>1</v>
      </c>
      <c r="EU160" s="19">
        <v>1</v>
      </c>
      <c r="EV160" s="19">
        <v>1</v>
      </c>
      <c r="EW160" s="19">
        <v>1</v>
      </c>
      <c r="EX160" s="19">
        <v>1</v>
      </c>
      <c r="EY160" s="19">
        <v>0</v>
      </c>
      <c r="EZ160" s="19">
        <v>0</v>
      </c>
      <c r="FA160" s="19">
        <v>0</v>
      </c>
      <c r="FB160" s="19">
        <v>0</v>
      </c>
      <c r="FC160" s="19">
        <v>0</v>
      </c>
      <c r="FD160" s="19">
        <v>0</v>
      </c>
      <c r="FE160" s="19">
        <v>0</v>
      </c>
      <c r="FF160" s="19">
        <v>0</v>
      </c>
      <c r="FG160" s="19">
        <v>0</v>
      </c>
      <c r="FH160" s="19">
        <v>0</v>
      </c>
      <c r="FI160" s="19">
        <v>0</v>
      </c>
      <c r="FJ160" s="19">
        <v>0</v>
      </c>
      <c r="FK160" s="19">
        <v>0</v>
      </c>
      <c r="FO160" s="19">
        <v>1</v>
      </c>
      <c r="FP160" s="19">
        <v>2</v>
      </c>
      <c r="FQ160" s="19">
        <v>2</v>
      </c>
      <c r="FR160" s="19">
        <v>1</v>
      </c>
      <c r="FS160" s="25" t="s">
        <v>576</v>
      </c>
      <c r="FT160" s="25" t="s">
        <v>35</v>
      </c>
      <c r="FU160" s="19">
        <v>2</v>
      </c>
      <c r="FV160" s="20">
        <v>3</v>
      </c>
      <c r="FW160" s="19">
        <v>1</v>
      </c>
      <c r="FX160" s="19">
        <v>1</v>
      </c>
      <c r="FY160" s="19">
        <v>1</v>
      </c>
      <c r="FZ160" s="19">
        <v>0</v>
      </c>
      <c r="GA160" s="19">
        <v>1</v>
      </c>
      <c r="GB160" s="19">
        <v>1</v>
      </c>
      <c r="GC160" s="19">
        <v>0</v>
      </c>
      <c r="GD160" s="19">
        <v>1</v>
      </c>
      <c r="GE160" s="19">
        <v>1</v>
      </c>
      <c r="GF160" s="19">
        <v>1</v>
      </c>
      <c r="GG160" s="19">
        <v>1</v>
      </c>
      <c r="GH160" s="19">
        <v>1</v>
      </c>
      <c r="GI160" s="19">
        <v>0</v>
      </c>
      <c r="GJ160" s="19">
        <v>0</v>
      </c>
      <c r="GK160" s="19">
        <v>0</v>
      </c>
      <c r="GL160" s="19">
        <v>0</v>
      </c>
      <c r="GM160" s="19">
        <v>1</v>
      </c>
      <c r="GN160" s="19">
        <v>0</v>
      </c>
      <c r="GO160" s="19">
        <v>0</v>
      </c>
      <c r="GP160" s="19">
        <v>0</v>
      </c>
      <c r="GQ160" s="19">
        <v>1</v>
      </c>
      <c r="GR160" s="19">
        <v>1</v>
      </c>
      <c r="GS160" s="19">
        <v>0</v>
      </c>
      <c r="GT160" s="19">
        <v>0</v>
      </c>
      <c r="GU160" s="19">
        <v>0</v>
      </c>
      <c r="GV160" s="19">
        <v>3</v>
      </c>
      <c r="GW160" s="19">
        <v>1</v>
      </c>
      <c r="GX160" s="19">
        <v>1</v>
      </c>
      <c r="GY160" s="19">
        <v>3</v>
      </c>
      <c r="GZ160" s="25" t="s">
        <v>577</v>
      </c>
      <c r="HA160" s="19">
        <v>0</v>
      </c>
      <c r="HC160" s="19">
        <v>2</v>
      </c>
      <c r="HD160" s="20" t="b">
        <f t="shared" si="174"/>
        <v>1</v>
      </c>
      <c r="HE160" s="21" t="b">
        <f t="shared" si="175"/>
        <v>0</v>
      </c>
      <c r="HF160" s="21" t="b">
        <f t="shared" si="177"/>
        <v>1</v>
      </c>
      <c r="HG160" s="19" t="b">
        <f t="shared" si="178"/>
        <v>1</v>
      </c>
      <c r="HH160" s="20" t="b">
        <f t="shared" si="179"/>
        <v>1</v>
      </c>
      <c r="HI160" s="19" t="b">
        <f t="shared" si="180"/>
        <v>1</v>
      </c>
      <c r="HJ160" s="19" t="b">
        <f t="shared" si="181"/>
        <v>0</v>
      </c>
      <c r="HK160" s="19" t="b">
        <f t="shared" si="182"/>
        <v>0</v>
      </c>
      <c r="HL160" s="20" t="b">
        <f t="shared" si="183"/>
        <v>1</v>
      </c>
      <c r="HM160" s="19" t="b">
        <f t="shared" si="184"/>
        <v>0</v>
      </c>
      <c r="HN160" s="19" t="b">
        <f t="shared" si="185"/>
        <v>0</v>
      </c>
      <c r="HO160" s="19" t="b">
        <f t="shared" si="186"/>
        <v>0</v>
      </c>
      <c r="HP160" s="19" t="b">
        <f t="shared" si="187"/>
        <v>0</v>
      </c>
      <c r="HQ160" s="19" t="b">
        <f t="shared" si="188"/>
        <v>1</v>
      </c>
      <c r="HR160" s="19" t="b">
        <f t="shared" si="189"/>
        <v>0</v>
      </c>
      <c r="HS160" s="20" t="b">
        <f t="shared" si="190"/>
        <v>0</v>
      </c>
      <c r="HT160" s="19" t="b">
        <f t="shared" si="191"/>
        <v>0</v>
      </c>
      <c r="HU160" s="19" t="b">
        <f t="shared" si="192"/>
        <v>0</v>
      </c>
      <c r="HV160" s="19" t="b">
        <f t="shared" si="193"/>
        <v>0</v>
      </c>
      <c r="HW160" s="19" t="b">
        <f t="shared" si="194"/>
        <v>0</v>
      </c>
      <c r="HX160" s="19" t="b">
        <f t="shared" si="195"/>
        <v>0</v>
      </c>
      <c r="HY160" s="19" t="b">
        <f t="shared" si="196"/>
        <v>0</v>
      </c>
      <c r="HZ160" s="19" t="b">
        <f t="shared" si="197"/>
        <v>0</v>
      </c>
      <c r="IA160" s="20" t="b">
        <f t="shared" si="198"/>
        <v>0</v>
      </c>
      <c r="IB160" s="21" t="b">
        <f t="shared" si="199"/>
        <v>0</v>
      </c>
      <c r="IC160" s="19" t="b">
        <f t="shared" si="200"/>
        <v>1</v>
      </c>
      <c r="ID160" s="19" t="b">
        <f t="shared" si="201"/>
        <v>0</v>
      </c>
      <c r="IE160" s="19" t="b">
        <f t="shared" si="202"/>
        <v>0</v>
      </c>
      <c r="IF160" s="19" t="b">
        <f t="shared" si="203"/>
        <v>0</v>
      </c>
      <c r="IG160" s="19" t="b">
        <f t="shared" si="222"/>
        <v>1</v>
      </c>
      <c r="IH160" s="20">
        <f t="shared" si="204"/>
        <v>0</v>
      </c>
      <c r="II160" s="19">
        <f t="shared" si="205"/>
        <v>0</v>
      </c>
      <c r="IJ160" s="19">
        <f t="shared" si="206"/>
        <v>0</v>
      </c>
      <c r="IK160" s="19">
        <f t="shared" si="207"/>
        <v>4</v>
      </c>
      <c r="IL160" s="19">
        <f t="shared" si="208"/>
        <v>0</v>
      </c>
      <c r="IM160" s="19">
        <f t="shared" si="209"/>
        <v>0</v>
      </c>
      <c r="IN160" s="19">
        <f t="shared" si="210"/>
        <v>0</v>
      </c>
      <c r="IO160" s="19">
        <f t="shared" si="211"/>
        <v>0</v>
      </c>
      <c r="IP160" s="19">
        <f t="shared" si="212"/>
        <v>0</v>
      </c>
      <c r="IQ160" s="19">
        <f t="shared" si="213"/>
        <v>0</v>
      </c>
      <c r="IR160" s="19">
        <f t="shared" si="214"/>
        <v>0</v>
      </c>
      <c r="IS160" s="19">
        <f t="shared" si="215"/>
        <v>0</v>
      </c>
      <c r="IT160" s="19">
        <f t="shared" si="216"/>
        <v>0</v>
      </c>
      <c r="IU160" s="19">
        <f t="shared" si="217"/>
        <v>0</v>
      </c>
      <c r="IV160" s="19">
        <f t="shared" si="218"/>
        <v>0</v>
      </c>
      <c r="IW160" s="19">
        <f t="shared" si="219"/>
        <v>0</v>
      </c>
      <c r="IX160" s="19">
        <f t="shared" si="221"/>
        <v>4</v>
      </c>
      <c r="IY160" s="22">
        <f t="shared" si="220"/>
        <v>0.83333333333333337</v>
      </c>
    </row>
    <row r="161" spans="1:259" x14ac:dyDescent="0.25">
      <c r="A161" s="18" t="b">
        <f t="shared" si="176"/>
        <v>1</v>
      </c>
      <c r="B161" s="23" t="s">
        <v>844</v>
      </c>
      <c r="C161" s="20" t="s">
        <v>948</v>
      </c>
      <c r="G161" s="19">
        <v>1986.3</v>
      </c>
      <c r="H161" s="19">
        <v>0</v>
      </c>
      <c r="I161" s="19">
        <v>0</v>
      </c>
      <c r="J161" s="19">
        <v>0</v>
      </c>
      <c r="K161" s="19">
        <v>0</v>
      </c>
      <c r="L161" s="19">
        <v>0</v>
      </c>
      <c r="M161" s="19">
        <v>0</v>
      </c>
      <c r="N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M161" s="19">
        <v>0</v>
      </c>
      <c r="AN161" s="19">
        <v>0</v>
      </c>
      <c r="AO161" s="19">
        <v>0</v>
      </c>
      <c r="AP161" s="19">
        <v>0</v>
      </c>
      <c r="AQ161" s="19">
        <v>0</v>
      </c>
      <c r="AR161" s="19">
        <v>0</v>
      </c>
      <c r="AS161" s="19">
        <v>0</v>
      </c>
      <c r="AT161" s="19">
        <v>0</v>
      </c>
      <c r="AU161" s="19">
        <v>0</v>
      </c>
      <c r="AV161" s="19">
        <v>0</v>
      </c>
      <c r="AW161" s="19">
        <v>0</v>
      </c>
      <c r="AX161" s="19">
        <v>0</v>
      </c>
      <c r="AY161" s="19">
        <v>0</v>
      </c>
      <c r="AZ161" s="19">
        <v>0</v>
      </c>
      <c r="BA161" s="19">
        <v>0</v>
      </c>
      <c r="BB161" s="19">
        <v>0</v>
      </c>
      <c r="BC161" s="19">
        <v>0</v>
      </c>
      <c r="BD161" s="19">
        <v>0</v>
      </c>
      <c r="BE161" s="19">
        <v>0</v>
      </c>
      <c r="BF161" s="19">
        <v>0</v>
      </c>
      <c r="BH161" s="19">
        <v>1</v>
      </c>
      <c r="BI161" s="19">
        <v>7</v>
      </c>
      <c r="BJ161" s="19">
        <v>0</v>
      </c>
      <c r="BK161" s="25" t="s">
        <v>735</v>
      </c>
      <c r="BL161" s="19">
        <v>2</v>
      </c>
      <c r="BM161" s="20">
        <v>1</v>
      </c>
      <c r="BN161" s="19">
        <v>1</v>
      </c>
      <c r="BO161" s="19">
        <v>1</v>
      </c>
      <c r="BP161" s="19">
        <v>0</v>
      </c>
      <c r="BQ161" s="19">
        <v>0</v>
      </c>
      <c r="BR161" s="19">
        <v>4</v>
      </c>
      <c r="BS161" s="19">
        <v>1</v>
      </c>
      <c r="BT161" s="19">
        <v>2</v>
      </c>
      <c r="BU161" s="19">
        <v>1</v>
      </c>
      <c r="BV161" s="19">
        <v>0</v>
      </c>
      <c r="BW161" s="19">
        <v>0</v>
      </c>
      <c r="BX161" s="19">
        <v>0</v>
      </c>
      <c r="BY161" s="19">
        <v>0</v>
      </c>
      <c r="BZ161" s="19">
        <v>0</v>
      </c>
      <c r="CA161" s="19">
        <v>0</v>
      </c>
      <c r="CB161" s="19">
        <v>0</v>
      </c>
      <c r="CC161" s="25" t="s">
        <v>143</v>
      </c>
      <c r="CD161" s="19">
        <v>2</v>
      </c>
      <c r="CE161" s="20">
        <v>0</v>
      </c>
      <c r="CR161" s="19">
        <v>0</v>
      </c>
      <c r="CS161" s="19">
        <v>0</v>
      </c>
      <c r="CT161" s="19">
        <v>0</v>
      </c>
      <c r="CU161" s="19">
        <v>0</v>
      </c>
      <c r="CV161" s="19">
        <v>0</v>
      </c>
      <c r="CW161" s="19">
        <v>0</v>
      </c>
      <c r="CX161" s="19">
        <v>0</v>
      </c>
      <c r="CY161" s="19">
        <v>0</v>
      </c>
      <c r="CZ161" s="19">
        <v>0</v>
      </c>
      <c r="DA161" s="19">
        <v>0</v>
      </c>
      <c r="DB161" s="19">
        <v>0</v>
      </c>
      <c r="DC161" s="19">
        <v>0</v>
      </c>
      <c r="DD161" s="19">
        <v>0</v>
      </c>
      <c r="DE161" s="19">
        <v>0</v>
      </c>
      <c r="DF161" s="19">
        <v>0</v>
      </c>
      <c r="DG161" s="19">
        <v>0</v>
      </c>
      <c r="DH161" s="19">
        <v>0</v>
      </c>
      <c r="DI161" s="19">
        <v>0</v>
      </c>
      <c r="DP161" s="19">
        <v>0</v>
      </c>
      <c r="DQ161" s="19">
        <v>0</v>
      </c>
      <c r="DR161" s="19">
        <v>0</v>
      </c>
      <c r="DS161" s="19">
        <v>0</v>
      </c>
      <c r="DT161" s="19">
        <v>0</v>
      </c>
      <c r="DU161" s="19">
        <v>0</v>
      </c>
      <c r="DV161" s="19">
        <v>0</v>
      </c>
      <c r="DW161" s="19">
        <v>0</v>
      </c>
      <c r="DX161" s="19">
        <v>0</v>
      </c>
      <c r="DY161" s="19">
        <v>0</v>
      </c>
      <c r="DZ161" s="19">
        <v>0</v>
      </c>
      <c r="EA161" s="19">
        <v>0</v>
      </c>
      <c r="EB161" s="19">
        <v>0</v>
      </c>
      <c r="EC161" s="19">
        <v>0</v>
      </c>
      <c r="ED161" s="19">
        <v>0</v>
      </c>
      <c r="EE161" s="19">
        <v>0</v>
      </c>
      <c r="EF161" s="19">
        <v>0</v>
      </c>
      <c r="EG161" s="19">
        <v>0</v>
      </c>
      <c r="EH161" s="19">
        <v>0</v>
      </c>
      <c r="EM161" s="25" t="s">
        <v>736</v>
      </c>
      <c r="EN161" s="19">
        <v>2</v>
      </c>
      <c r="EO161" s="20">
        <v>0</v>
      </c>
      <c r="EP161" s="19">
        <v>0</v>
      </c>
      <c r="EQ161" s="19">
        <v>0</v>
      </c>
      <c r="ER161" s="19">
        <v>0</v>
      </c>
      <c r="EV161" s="19">
        <v>0</v>
      </c>
      <c r="EW161" s="19">
        <v>0</v>
      </c>
      <c r="EX161" s="19">
        <v>0</v>
      </c>
      <c r="EY161" s="19">
        <v>0</v>
      </c>
      <c r="EZ161" s="19">
        <v>0</v>
      </c>
      <c r="FA161" s="19">
        <v>1</v>
      </c>
      <c r="FB161" s="19">
        <v>1</v>
      </c>
      <c r="FC161" s="19">
        <v>0</v>
      </c>
      <c r="FD161" s="19">
        <v>0</v>
      </c>
      <c r="FE161" s="19">
        <v>0</v>
      </c>
      <c r="FF161" s="19">
        <v>0</v>
      </c>
      <c r="FG161" s="19">
        <v>0</v>
      </c>
      <c r="FH161" s="19">
        <v>0</v>
      </c>
      <c r="FI161" s="19">
        <v>0</v>
      </c>
      <c r="FJ161" s="19">
        <v>1</v>
      </c>
      <c r="FK161" s="19">
        <v>0</v>
      </c>
      <c r="FO161" s="19">
        <v>0</v>
      </c>
      <c r="FR161" s="19">
        <v>0</v>
      </c>
      <c r="FT161" s="25" t="s">
        <v>47</v>
      </c>
      <c r="FU161" s="19">
        <v>2</v>
      </c>
      <c r="FV161" s="20">
        <v>1</v>
      </c>
      <c r="GB161" s="19">
        <v>1</v>
      </c>
      <c r="GC161" s="19">
        <v>0</v>
      </c>
      <c r="GD161" s="19">
        <v>0</v>
      </c>
      <c r="GE161" s="19">
        <v>1</v>
      </c>
      <c r="GF161" s="19">
        <v>1</v>
      </c>
      <c r="GG161" s="19">
        <v>1</v>
      </c>
      <c r="GH161" s="19">
        <v>1</v>
      </c>
      <c r="GI161" s="19">
        <v>1</v>
      </c>
      <c r="GJ161" s="19">
        <v>0</v>
      </c>
      <c r="GK161" s="19">
        <v>0</v>
      </c>
      <c r="GL161" s="19">
        <v>0</v>
      </c>
      <c r="GM161" s="19">
        <v>0</v>
      </c>
      <c r="GN161" s="19">
        <v>0</v>
      </c>
      <c r="GO161" s="19">
        <v>0</v>
      </c>
      <c r="GP161" s="19">
        <v>0</v>
      </c>
      <c r="GQ161" s="19">
        <v>0</v>
      </c>
      <c r="GR161" s="19">
        <v>0</v>
      </c>
      <c r="GS161" s="19">
        <v>0</v>
      </c>
      <c r="GT161" s="19">
        <v>0</v>
      </c>
      <c r="GU161" s="19">
        <v>1</v>
      </c>
      <c r="GV161" s="19">
        <v>5</v>
      </c>
      <c r="GW161" s="19">
        <v>0</v>
      </c>
      <c r="GX161" s="19">
        <v>0</v>
      </c>
      <c r="GY161" s="19">
        <v>1</v>
      </c>
      <c r="GZ161" s="25" t="s">
        <v>47</v>
      </c>
      <c r="HA161" s="19">
        <v>0</v>
      </c>
      <c r="HC161" s="19">
        <v>2</v>
      </c>
      <c r="HD161" s="20" t="b">
        <f t="shared" si="174"/>
        <v>1</v>
      </c>
      <c r="HE161" s="21" t="b">
        <f t="shared" si="175"/>
        <v>0</v>
      </c>
      <c r="HF161" s="21" t="b">
        <f t="shared" si="177"/>
        <v>1</v>
      </c>
      <c r="HG161" s="19" t="b">
        <f t="shared" si="178"/>
        <v>0</v>
      </c>
      <c r="HH161" s="20" t="b">
        <f t="shared" si="179"/>
        <v>0</v>
      </c>
      <c r="HI161" s="19" t="b">
        <f t="shared" si="180"/>
        <v>0</v>
      </c>
      <c r="HJ161" s="19" t="b">
        <f t="shared" si="181"/>
        <v>0</v>
      </c>
      <c r="HK161" s="19" t="b">
        <f t="shared" si="182"/>
        <v>0</v>
      </c>
      <c r="HL161" s="20" t="b">
        <f t="shared" si="183"/>
        <v>0</v>
      </c>
      <c r="HM161" s="19" t="b">
        <f t="shared" si="184"/>
        <v>0</v>
      </c>
      <c r="HN161" s="19" t="b">
        <f t="shared" si="185"/>
        <v>0</v>
      </c>
      <c r="HO161" s="19" t="b">
        <f t="shared" si="186"/>
        <v>0</v>
      </c>
      <c r="HP161" s="19" t="b">
        <f t="shared" si="187"/>
        <v>0</v>
      </c>
      <c r="HQ161" s="19" t="b">
        <f t="shared" si="188"/>
        <v>0</v>
      </c>
      <c r="HR161" s="19" t="b">
        <f t="shared" si="189"/>
        <v>0</v>
      </c>
      <c r="HS161" s="20" t="b">
        <f t="shared" si="190"/>
        <v>1</v>
      </c>
      <c r="HT161" s="19" t="b">
        <f t="shared" si="191"/>
        <v>0</v>
      </c>
      <c r="HU161" s="19" t="b">
        <f t="shared" si="192"/>
        <v>1</v>
      </c>
      <c r="HV161" s="19" t="b">
        <f t="shared" si="193"/>
        <v>0</v>
      </c>
      <c r="HW161" s="19" t="b">
        <f t="shared" si="194"/>
        <v>1</v>
      </c>
      <c r="HX161" s="19" t="b">
        <f t="shared" si="195"/>
        <v>0</v>
      </c>
      <c r="HY161" s="19" t="b">
        <f t="shared" si="196"/>
        <v>1</v>
      </c>
      <c r="HZ161" s="19" t="b">
        <f t="shared" si="197"/>
        <v>1</v>
      </c>
      <c r="IA161" s="20" t="b">
        <f t="shared" si="198"/>
        <v>0</v>
      </c>
      <c r="IB161" s="21" t="b">
        <f t="shared" si="199"/>
        <v>1</v>
      </c>
      <c r="IC161" s="19" t="b">
        <f t="shared" si="200"/>
        <v>1</v>
      </c>
      <c r="ID161" s="19" t="b">
        <f t="shared" si="201"/>
        <v>0</v>
      </c>
      <c r="IE161" s="19" t="b">
        <f t="shared" si="202"/>
        <v>0</v>
      </c>
      <c r="IF161" s="19" t="b">
        <f t="shared" si="203"/>
        <v>0</v>
      </c>
      <c r="IG161" s="19" t="b">
        <f t="shared" si="222"/>
        <v>1</v>
      </c>
      <c r="IH161" s="20">
        <f t="shared" si="204"/>
        <v>0</v>
      </c>
      <c r="II161" s="19">
        <f t="shared" si="205"/>
        <v>0</v>
      </c>
      <c r="IJ161" s="19">
        <f t="shared" si="206"/>
        <v>0</v>
      </c>
      <c r="IK161" s="19">
        <f t="shared" si="207"/>
        <v>0</v>
      </c>
      <c r="IL161" s="19">
        <f t="shared" si="208"/>
        <v>0</v>
      </c>
      <c r="IM161" s="19">
        <f t="shared" si="209"/>
        <v>0</v>
      </c>
      <c r="IN161" s="19">
        <f t="shared" si="210"/>
        <v>0</v>
      </c>
      <c r="IO161" s="19">
        <f t="shared" si="211"/>
        <v>0</v>
      </c>
      <c r="IP161" s="19">
        <f t="shared" si="212"/>
        <v>0</v>
      </c>
      <c r="IQ161" s="19">
        <f t="shared" si="213"/>
        <v>0</v>
      </c>
      <c r="IR161" s="19">
        <f t="shared" si="214"/>
        <v>0</v>
      </c>
      <c r="IS161" s="19">
        <f t="shared" si="215"/>
        <v>0</v>
      </c>
      <c r="IT161" s="19">
        <f t="shared" si="216"/>
        <v>0</v>
      </c>
      <c r="IU161" s="19">
        <f t="shared" si="217"/>
        <v>0</v>
      </c>
      <c r="IV161" s="19">
        <f t="shared" si="218"/>
        <v>0</v>
      </c>
      <c r="IW161" s="19">
        <f t="shared" si="219"/>
        <v>16</v>
      </c>
      <c r="IX161" s="19">
        <f t="shared" si="221"/>
        <v>16</v>
      </c>
      <c r="IY161" s="22">
        <f t="shared" si="220"/>
        <v>7.43801652892562E-2</v>
      </c>
    </row>
    <row r="162" spans="1:259" x14ac:dyDescent="0.25">
      <c r="A162" s="18" t="b">
        <f t="shared" si="176"/>
        <v>1</v>
      </c>
      <c r="B162" s="23" t="s">
        <v>844</v>
      </c>
      <c r="C162" s="20" t="s">
        <v>949</v>
      </c>
      <c r="G162" s="19">
        <v>1986.3</v>
      </c>
      <c r="H162" s="19">
        <v>80</v>
      </c>
      <c r="I162" s="19">
        <v>1</v>
      </c>
      <c r="J162" s="19">
        <v>0</v>
      </c>
      <c r="K162" s="19">
        <v>1</v>
      </c>
      <c r="L162" s="19">
        <v>1</v>
      </c>
      <c r="M162" s="19">
        <v>0</v>
      </c>
      <c r="N162" s="19">
        <v>1</v>
      </c>
      <c r="O162" s="19">
        <v>1</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I162" s="19">
        <v>1</v>
      </c>
      <c r="AJ162" s="19">
        <v>66</v>
      </c>
      <c r="AK162" s="19">
        <v>0</v>
      </c>
      <c r="AL162" s="25" t="s">
        <v>47</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0</v>
      </c>
      <c r="BF162" s="19">
        <v>0</v>
      </c>
      <c r="BL162" s="19">
        <v>2</v>
      </c>
      <c r="BM162" s="20">
        <v>1</v>
      </c>
      <c r="BN162" s="19">
        <v>1</v>
      </c>
      <c r="BO162" s="19">
        <v>1</v>
      </c>
      <c r="BP162" s="19">
        <v>0</v>
      </c>
      <c r="BQ162" s="19">
        <v>0</v>
      </c>
      <c r="BR162" s="19">
        <v>3</v>
      </c>
      <c r="BS162" s="19">
        <v>2</v>
      </c>
      <c r="BT162" s="19">
        <v>1</v>
      </c>
      <c r="BU162" s="19">
        <v>3</v>
      </c>
      <c r="BV162" s="19">
        <v>0</v>
      </c>
      <c r="BW162" s="19">
        <v>0</v>
      </c>
      <c r="BX162" s="19">
        <v>0</v>
      </c>
      <c r="BY162" s="19">
        <v>0</v>
      </c>
      <c r="BZ162" s="19">
        <v>0</v>
      </c>
      <c r="CA162" s="19">
        <v>0</v>
      </c>
      <c r="CB162" s="19">
        <v>1</v>
      </c>
      <c r="CC162" s="25" t="s">
        <v>47</v>
      </c>
      <c r="CD162" s="19">
        <v>2</v>
      </c>
      <c r="CE162" s="20">
        <v>1</v>
      </c>
      <c r="CI162" s="19">
        <v>1986.9</v>
      </c>
      <c r="CJ162" s="19">
        <v>100</v>
      </c>
      <c r="CK162" s="19">
        <v>1</v>
      </c>
      <c r="CL162" s="19">
        <v>0</v>
      </c>
      <c r="CM162" s="19">
        <v>1</v>
      </c>
      <c r="CN162" s="19">
        <v>1</v>
      </c>
      <c r="CO162" s="19">
        <v>0</v>
      </c>
      <c r="CP162" s="19">
        <v>1</v>
      </c>
      <c r="CQ162" s="19">
        <v>1</v>
      </c>
      <c r="CR162" s="19">
        <v>0</v>
      </c>
      <c r="CS162" s="19">
        <v>0</v>
      </c>
      <c r="CT162" s="19">
        <v>0</v>
      </c>
      <c r="CU162" s="19">
        <v>0</v>
      </c>
      <c r="CV162" s="19">
        <v>0</v>
      </c>
      <c r="CW162" s="19">
        <v>0</v>
      </c>
      <c r="CX162" s="19">
        <v>0</v>
      </c>
      <c r="CY162" s="19">
        <v>0</v>
      </c>
      <c r="CZ162" s="19">
        <v>0</v>
      </c>
      <c r="DA162" s="19">
        <v>0</v>
      </c>
      <c r="DB162" s="19">
        <v>0</v>
      </c>
      <c r="DC162" s="19">
        <v>0</v>
      </c>
      <c r="DD162" s="19">
        <v>0</v>
      </c>
      <c r="DE162" s="19">
        <v>0</v>
      </c>
      <c r="DF162" s="19">
        <v>0</v>
      </c>
      <c r="DG162" s="19">
        <v>0</v>
      </c>
      <c r="DH162" s="19">
        <v>0</v>
      </c>
      <c r="DI162" s="19">
        <v>0</v>
      </c>
      <c r="DK162" s="19">
        <v>1</v>
      </c>
      <c r="DL162" s="19">
        <v>85</v>
      </c>
      <c r="DM162" s="19">
        <v>1</v>
      </c>
      <c r="DN162" s="25" t="s">
        <v>47</v>
      </c>
      <c r="DP162" s="19">
        <v>0</v>
      </c>
      <c r="DQ162" s="19">
        <v>0</v>
      </c>
      <c r="DR162" s="19">
        <v>0</v>
      </c>
      <c r="DS162" s="19">
        <v>0</v>
      </c>
      <c r="DT162" s="19">
        <v>0</v>
      </c>
      <c r="DU162" s="19">
        <v>0</v>
      </c>
      <c r="DV162" s="19">
        <v>0</v>
      </c>
      <c r="DW162" s="19">
        <v>0</v>
      </c>
      <c r="DX162" s="19">
        <v>0</v>
      </c>
      <c r="DY162" s="19">
        <v>0</v>
      </c>
      <c r="DZ162" s="19">
        <v>0</v>
      </c>
      <c r="EA162" s="19">
        <v>0</v>
      </c>
      <c r="EB162" s="19">
        <v>0</v>
      </c>
      <c r="EC162" s="19">
        <v>0</v>
      </c>
      <c r="ED162" s="19">
        <v>0</v>
      </c>
      <c r="EE162" s="19">
        <v>0</v>
      </c>
      <c r="EF162" s="19">
        <v>0</v>
      </c>
      <c r="EG162" s="19">
        <v>0</v>
      </c>
      <c r="EH162" s="19">
        <v>0</v>
      </c>
      <c r="EN162" s="19">
        <v>2</v>
      </c>
      <c r="EO162" s="20">
        <v>0</v>
      </c>
      <c r="EP162" s="19">
        <v>0</v>
      </c>
      <c r="EQ162" s="19">
        <v>0</v>
      </c>
      <c r="ER162" s="19">
        <v>1</v>
      </c>
      <c r="ES162" s="19">
        <v>1</v>
      </c>
      <c r="EV162" s="19">
        <v>0</v>
      </c>
      <c r="EW162" s="19">
        <v>1</v>
      </c>
      <c r="EX162" s="19">
        <v>0</v>
      </c>
      <c r="EY162" s="19">
        <v>0</v>
      </c>
      <c r="EZ162" s="19">
        <v>0</v>
      </c>
      <c r="FA162" s="19">
        <v>0</v>
      </c>
      <c r="FB162" s="19">
        <v>0</v>
      </c>
      <c r="FC162" s="19">
        <v>0</v>
      </c>
      <c r="FD162" s="19">
        <v>0</v>
      </c>
      <c r="FE162" s="19">
        <v>0</v>
      </c>
      <c r="FF162" s="19">
        <v>1</v>
      </c>
      <c r="FG162" s="19">
        <v>0</v>
      </c>
      <c r="FH162" s="19">
        <v>1</v>
      </c>
      <c r="FI162" s="19">
        <v>0</v>
      </c>
      <c r="FJ162" s="19">
        <v>0</v>
      </c>
      <c r="FK162" s="19">
        <v>0</v>
      </c>
      <c r="FO162" s="19">
        <v>0</v>
      </c>
      <c r="FR162" s="19">
        <v>0</v>
      </c>
      <c r="FT162" s="25" t="s">
        <v>35</v>
      </c>
      <c r="FU162" s="19">
        <v>2</v>
      </c>
      <c r="FV162" s="20">
        <v>3</v>
      </c>
      <c r="FW162" s="19">
        <v>1</v>
      </c>
      <c r="FX162" s="19">
        <v>1</v>
      </c>
      <c r="FY162" s="19">
        <v>1</v>
      </c>
      <c r="FZ162" s="19">
        <v>1</v>
      </c>
      <c r="GA162" s="19">
        <v>0</v>
      </c>
      <c r="GB162" s="19">
        <v>1</v>
      </c>
      <c r="GC162" s="19">
        <v>1</v>
      </c>
      <c r="GD162" s="19">
        <v>0</v>
      </c>
      <c r="GE162" s="19">
        <v>1</v>
      </c>
      <c r="GF162" s="19">
        <v>1</v>
      </c>
      <c r="GG162" s="19">
        <v>1</v>
      </c>
      <c r="GH162" s="19">
        <v>1</v>
      </c>
      <c r="GI162" s="19">
        <v>1</v>
      </c>
      <c r="GJ162" s="19">
        <v>0</v>
      </c>
      <c r="GK162" s="19">
        <v>1</v>
      </c>
      <c r="GL162" s="19">
        <v>0</v>
      </c>
      <c r="GM162" s="19">
        <v>0</v>
      </c>
      <c r="GN162" s="19">
        <v>0</v>
      </c>
      <c r="GO162" s="19">
        <v>0</v>
      </c>
      <c r="GP162" s="19">
        <v>0</v>
      </c>
      <c r="GQ162" s="19">
        <v>0</v>
      </c>
      <c r="GR162" s="19">
        <v>0</v>
      </c>
      <c r="GS162" s="19">
        <v>0</v>
      </c>
      <c r="GT162" s="19">
        <v>1</v>
      </c>
      <c r="GU162" s="19">
        <v>0</v>
      </c>
      <c r="GV162" s="19">
        <v>1</v>
      </c>
      <c r="GW162" s="19">
        <v>1</v>
      </c>
      <c r="GX162" s="19">
        <v>1</v>
      </c>
      <c r="GY162" s="19">
        <v>4</v>
      </c>
      <c r="GZ162" s="25" t="s">
        <v>47</v>
      </c>
      <c r="HA162" s="19">
        <v>0</v>
      </c>
      <c r="HC162" s="19">
        <v>2</v>
      </c>
      <c r="HD162" s="20" t="b">
        <f t="shared" si="174"/>
        <v>1</v>
      </c>
      <c r="HE162" s="21" t="b">
        <f t="shared" si="175"/>
        <v>0</v>
      </c>
      <c r="HF162" s="21" t="b">
        <f t="shared" si="177"/>
        <v>1</v>
      </c>
      <c r="HG162" s="19" t="b">
        <f t="shared" ref="HG162:HG184" si="223">OR(BT162=1,BT162=3,BU162=2,BU162=3)</f>
        <v>1</v>
      </c>
      <c r="HH162" s="20" t="b">
        <f t="shared" ref="HH162:HH184" si="224">IF(EO162=1,TRUE,FALSE)</f>
        <v>0</v>
      </c>
      <c r="HI162" s="19" t="b">
        <f t="shared" ref="HI162:HI184" si="225">IF(EW162=1,TRUE,FALSE)</f>
        <v>1</v>
      </c>
      <c r="HJ162" s="19" t="b">
        <f t="shared" ref="HJ162:HJ184" si="226">OR(FH162=1,FI162=1)</f>
        <v>1</v>
      </c>
      <c r="HK162" s="19" t="b">
        <f t="shared" ref="HK162:HK184" si="227">OR(FC162=1,FD162=1)</f>
        <v>0</v>
      </c>
      <c r="HL162" s="20" t="b">
        <f t="shared" ref="HL162:HL184" si="228">OR(HH162=TRUE,HI162=TRUE,HJ162=TRUE,HK162=TRUE)</f>
        <v>1</v>
      </c>
      <c r="HM162" s="19" t="b">
        <f t="shared" ref="HM162:HM184" si="229">AND(HL162=TRUE,GI162=1,GK162=1)</f>
        <v>1</v>
      </c>
      <c r="HN162" s="19" t="b">
        <f t="shared" ref="HN162:HN184" si="230">AND(HL162=TRUE,GI162=1,GK162=0)</f>
        <v>0</v>
      </c>
      <c r="HO162" s="19" t="b">
        <f t="shared" ref="HO162:HO184" si="231">AND(HL162=TRUE,GI162=0,GK162=1)</f>
        <v>0</v>
      </c>
      <c r="HP162" s="19" t="b">
        <f t="shared" si="187"/>
        <v>0</v>
      </c>
      <c r="HQ162" s="19" t="b">
        <f t="shared" ref="HQ162:HQ184" si="232">AND(HL162=TRUE,GI162=0,GK162=0)</f>
        <v>0</v>
      </c>
      <c r="HR162" s="19" t="b">
        <f t="shared" si="189"/>
        <v>1</v>
      </c>
      <c r="HS162" s="20" t="b">
        <f t="shared" ref="HS162:HS184" si="233">AND(HH162=FALSE,HI162=FALSE,HJ162=FALSE,HK162=FALSE)</f>
        <v>0</v>
      </c>
      <c r="HT162" s="19" t="b">
        <f t="shared" ref="HT162:HT184" si="234">AND(HS162=TRUE,GI162=0,GK162=0)</f>
        <v>0</v>
      </c>
      <c r="HU162" s="19" t="b">
        <f t="shared" ref="HU162:HU184" si="235">AND(HS162=TRUE,GI162=1,GK162=0)</f>
        <v>0</v>
      </c>
      <c r="HV162" s="19" t="b">
        <f t="shared" ref="HV162:HV184" si="236">AND(HS162=TRUE,GI162=0,GK162=1)</f>
        <v>0</v>
      </c>
      <c r="HW162" s="19" t="b">
        <f t="shared" si="194"/>
        <v>0</v>
      </c>
      <c r="HX162" s="19" t="b">
        <f t="shared" ref="HX162:HX184" si="237">AND(HS162=TRUE,GI162=1,GK162=1)</f>
        <v>0</v>
      </c>
      <c r="HY162" s="19" t="b">
        <f t="shared" ref="HY162:HY184" si="238">AND(HS162=TRUE,OR(GI162=1,GK162=1))</f>
        <v>0</v>
      </c>
      <c r="HZ162" s="19" t="b">
        <f t="shared" si="197"/>
        <v>0</v>
      </c>
      <c r="IA162" s="20" t="b">
        <f t="shared" ref="IA162:IA184" si="239">AND(GI162=1,GK162=1)</f>
        <v>1</v>
      </c>
      <c r="IB162" s="21" t="b">
        <f t="shared" si="199"/>
        <v>1</v>
      </c>
      <c r="IC162" s="19" t="b">
        <f t="shared" ref="IC162:IC184" si="240">OR(GI162=0,GK162=0)</f>
        <v>0</v>
      </c>
      <c r="ID162" s="19" t="b">
        <f t="shared" ref="ID162:ID184" si="241">AND(GI162=1,OR(GL162=1,GM162=1,GN162=1,GO162=1,GP162=1))</f>
        <v>0</v>
      </c>
      <c r="IE162" s="19" t="b">
        <f t="shared" ref="IE162:IE184" si="242">AND(GK162=1,OR(GS162=1,GT162=1))</f>
        <v>1</v>
      </c>
      <c r="IF162" s="19" t="b">
        <f t="shared" si="203"/>
        <v>1</v>
      </c>
      <c r="IG162" s="19" t="b">
        <f t="shared" si="222"/>
        <v>0</v>
      </c>
      <c r="IH162" s="20">
        <f t="shared" ref="IH162:IH184" si="243">IF(AND(HH162=TRUE,HI162=TRUE,HJ162=TRUE,HK162=TRUE),1,0)</f>
        <v>0</v>
      </c>
      <c r="II162" s="19">
        <f t="shared" ref="II162:II184" si="244">IF(AND(HH162=TRUE,HI162=TRUE,HJ162=TRUE,HK162=FALSE),2,0)</f>
        <v>0</v>
      </c>
      <c r="IJ162" s="19">
        <f t="shared" ref="IJ162:IJ184" si="245">IF(AND(HH162=TRUE,HI162=TRUE,HJ162=FALSE,HK162=TRUE),3,0)</f>
        <v>0</v>
      </c>
      <c r="IK162" s="19">
        <f t="shared" ref="IK162:IK184" si="246">IF(AND(HH162=TRUE,HI162=TRUE,HJ162=FALSE,HK162=FALSE),4,0)</f>
        <v>0</v>
      </c>
      <c r="IL162" s="19">
        <f t="shared" ref="IL162:IL184" si="247">IF(AND(HH162=TRUE,HI162=FALSE,HJ162=TRUE,HK162=TRUE),5,0)</f>
        <v>0</v>
      </c>
      <c r="IM162" s="19">
        <f t="shared" ref="IM162:IM184" si="248">IF(AND(HH162=TRUE,HI162=FALSE,HJ162=TRUE,HK162=FALSE),6,0)</f>
        <v>0</v>
      </c>
      <c r="IN162" s="19">
        <f t="shared" ref="IN162:IN184" si="249">IF(AND(HH162=TRUE,HI162=FALSE,HJ162=FALSE,HK162=TRUE),7,0)</f>
        <v>0</v>
      </c>
      <c r="IO162" s="19">
        <f t="shared" ref="IO162:IO184" si="250">IF(AND(HH162=TRUE,HI162=FALSE,HJ162=FALSE,HK162=FALSE),8,0)</f>
        <v>0</v>
      </c>
      <c r="IP162" s="19">
        <f t="shared" ref="IP162:IP184" si="251">IF(AND(HH162=FALSE,HI162=TRUE,HJ162=TRUE,HK162=TRUE),9,0)</f>
        <v>0</v>
      </c>
      <c r="IQ162" s="19">
        <f t="shared" ref="IQ162:IQ184" si="252">IF(AND(HH162=FALSE,HI162=TRUE,HJ162=TRUE,HK162=FALSE),10,0)</f>
        <v>10</v>
      </c>
      <c r="IR162" s="19">
        <f t="shared" ref="IR162:IR184" si="253">IF(AND(HH162=FALSE,HI162=TRUE,HJ162=FALSE,HK162=TRUE),11,0)</f>
        <v>0</v>
      </c>
      <c r="IS162" s="19">
        <f t="shared" ref="IS162:IS184" si="254">IF(AND(HH162=FALSE,HI162=TRUE,HJ162=FALSE,HK162=FALSE),12,0)</f>
        <v>0</v>
      </c>
      <c r="IT162" s="19">
        <f t="shared" ref="IT162:IT184" si="255">IF(AND(HH162=FALSE,HI162=FALSE,HJ162=TRUE,HK162=TRUE),13,0)</f>
        <v>0</v>
      </c>
      <c r="IU162" s="19">
        <f t="shared" ref="IU162:IU184" si="256">IF(AND(HH162=FALSE,HI162=FALSE,HJ162=TRUE,HK162=FALSE),14,0)</f>
        <v>0</v>
      </c>
      <c r="IV162" s="19">
        <f t="shared" ref="IV162:IV184" si="257">IF(AND(HH162=FALSE,HI162=FALSE,HJ162=FALSE,HK162=TRUE),15,0)</f>
        <v>0</v>
      </c>
      <c r="IW162" s="19">
        <f t="shared" ref="IW162:IW184" si="258">IF(AND(HH162=FALSE,HI162=FALSE,HJ162=FALSE,HK162=FALSE),16,0)</f>
        <v>0</v>
      </c>
      <c r="IX162" s="19">
        <f t="shared" si="221"/>
        <v>10</v>
      </c>
      <c r="IY162" s="22">
        <f t="shared" si="220"/>
        <v>0.85</v>
      </c>
    </row>
    <row r="163" spans="1:259" x14ac:dyDescent="0.25">
      <c r="A163" s="18" t="b">
        <f t="shared" si="176"/>
        <v>1</v>
      </c>
      <c r="B163" s="23" t="s">
        <v>844</v>
      </c>
      <c r="C163" s="20" t="s">
        <v>950</v>
      </c>
      <c r="G163" s="19">
        <v>1986.3</v>
      </c>
      <c r="H163" s="19">
        <v>100</v>
      </c>
      <c r="I163" s="19">
        <v>1</v>
      </c>
      <c r="J163" s="19">
        <v>0</v>
      </c>
      <c r="K163" s="19">
        <v>1</v>
      </c>
      <c r="L163" s="19">
        <v>0</v>
      </c>
      <c r="M163" s="19">
        <v>0</v>
      </c>
      <c r="N163" s="19">
        <v>1</v>
      </c>
      <c r="O163" s="19">
        <v>1</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I163" s="19">
        <v>1</v>
      </c>
      <c r="AJ163" s="19">
        <v>50</v>
      </c>
      <c r="AK163" s="19">
        <v>0</v>
      </c>
      <c r="AL163" s="25" t="s">
        <v>737</v>
      </c>
      <c r="AN163" s="19">
        <v>0</v>
      </c>
      <c r="AO163" s="19">
        <v>0</v>
      </c>
      <c r="AP163" s="19">
        <v>0</v>
      </c>
      <c r="AQ163" s="19">
        <v>0</v>
      </c>
      <c r="AR163" s="19">
        <v>0</v>
      </c>
      <c r="AS163" s="19">
        <v>0</v>
      </c>
      <c r="AT163" s="19">
        <v>0</v>
      </c>
      <c r="AU163" s="19">
        <v>0</v>
      </c>
      <c r="AV163" s="19">
        <v>0</v>
      </c>
      <c r="AW163" s="19">
        <v>0</v>
      </c>
      <c r="AX163" s="19">
        <v>0</v>
      </c>
      <c r="AY163" s="19">
        <v>0</v>
      </c>
      <c r="AZ163" s="19">
        <v>0</v>
      </c>
      <c r="BA163" s="19">
        <v>0</v>
      </c>
      <c r="BB163" s="19">
        <v>0</v>
      </c>
      <c r="BC163" s="19">
        <v>0</v>
      </c>
      <c r="BD163" s="19">
        <v>0</v>
      </c>
      <c r="BE163" s="19">
        <v>0</v>
      </c>
      <c r="BF163" s="19">
        <v>0</v>
      </c>
      <c r="BL163" s="19">
        <v>2</v>
      </c>
      <c r="BM163" s="20">
        <v>1</v>
      </c>
      <c r="BN163" s="19">
        <v>1</v>
      </c>
      <c r="BO163" s="19">
        <v>1</v>
      </c>
      <c r="BP163" s="19">
        <v>0</v>
      </c>
      <c r="BQ163" s="19">
        <v>0</v>
      </c>
      <c r="BR163" s="19">
        <v>11</v>
      </c>
      <c r="BS163" s="19">
        <v>1</v>
      </c>
      <c r="BT163" s="19">
        <v>2</v>
      </c>
      <c r="BU163" s="19">
        <v>2</v>
      </c>
      <c r="BV163" s="19">
        <v>0</v>
      </c>
      <c r="BW163" s="19">
        <v>0</v>
      </c>
      <c r="BX163" s="19">
        <v>0</v>
      </c>
      <c r="BY163" s="19">
        <v>0</v>
      </c>
      <c r="BZ163" s="19">
        <v>0</v>
      </c>
      <c r="CA163" s="19">
        <v>0</v>
      </c>
      <c r="CB163" s="19">
        <v>0</v>
      </c>
      <c r="CC163" s="25" t="s">
        <v>47</v>
      </c>
      <c r="CD163" s="19">
        <v>2</v>
      </c>
      <c r="CE163" s="20">
        <v>1</v>
      </c>
      <c r="CI163" s="19">
        <v>1986.9</v>
      </c>
      <c r="CJ163" s="19">
        <v>70</v>
      </c>
      <c r="CK163" s="19">
        <v>1</v>
      </c>
      <c r="CL163" s="19">
        <v>0</v>
      </c>
      <c r="CM163" s="19">
        <v>1</v>
      </c>
      <c r="CN163" s="19">
        <v>0</v>
      </c>
      <c r="CO163" s="19">
        <v>0</v>
      </c>
      <c r="CP163" s="19">
        <v>1</v>
      </c>
      <c r="CQ163" s="19">
        <v>1</v>
      </c>
      <c r="CR163" s="19">
        <v>0</v>
      </c>
      <c r="CS163" s="19">
        <v>0</v>
      </c>
      <c r="CT163" s="19">
        <v>0</v>
      </c>
      <c r="CU163" s="19">
        <v>0</v>
      </c>
      <c r="CV163" s="19">
        <v>0</v>
      </c>
      <c r="CW163" s="19">
        <v>0</v>
      </c>
      <c r="CX163" s="19">
        <v>0</v>
      </c>
      <c r="CY163" s="19">
        <v>0</v>
      </c>
      <c r="CZ163" s="19">
        <v>0</v>
      </c>
      <c r="DA163" s="19">
        <v>0</v>
      </c>
      <c r="DB163" s="19">
        <v>0</v>
      </c>
      <c r="DC163" s="19">
        <v>0</v>
      </c>
      <c r="DD163" s="19">
        <v>0</v>
      </c>
      <c r="DE163" s="19">
        <v>0</v>
      </c>
      <c r="DF163" s="19">
        <v>0</v>
      </c>
      <c r="DG163" s="19">
        <v>0</v>
      </c>
      <c r="DH163" s="19">
        <v>0</v>
      </c>
      <c r="DI163" s="19">
        <v>0</v>
      </c>
      <c r="DK163" s="19">
        <v>1</v>
      </c>
      <c r="DL163" s="19">
        <v>64</v>
      </c>
      <c r="DM163" s="19">
        <v>1</v>
      </c>
      <c r="DN163" s="25" t="s">
        <v>47</v>
      </c>
      <c r="DP163" s="19">
        <v>0</v>
      </c>
      <c r="DQ163" s="19">
        <v>0</v>
      </c>
      <c r="DR163" s="19">
        <v>0</v>
      </c>
      <c r="DS163" s="19">
        <v>0</v>
      </c>
      <c r="DT163" s="19">
        <v>0</v>
      </c>
      <c r="DU163" s="19">
        <v>0</v>
      </c>
      <c r="DV163" s="19">
        <v>0</v>
      </c>
      <c r="DW163" s="19">
        <v>0</v>
      </c>
      <c r="DX163" s="19">
        <v>0</v>
      </c>
      <c r="DY163" s="19">
        <v>0</v>
      </c>
      <c r="DZ163" s="19">
        <v>0</v>
      </c>
      <c r="EA163" s="19">
        <v>0</v>
      </c>
      <c r="EB163" s="19">
        <v>0</v>
      </c>
      <c r="EC163" s="19">
        <v>0</v>
      </c>
      <c r="ED163" s="19">
        <v>0</v>
      </c>
      <c r="EE163" s="19">
        <v>0</v>
      </c>
      <c r="EF163" s="19">
        <v>0</v>
      </c>
      <c r="EG163" s="19">
        <v>0</v>
      </c>
      <c r="EH163" s="19">
        <v>0</v>
      </c>
      <c r="EN163" s="19">
        <v>2</v>
      </c>
      <c r="EO163" s="20">
        <v>0</v>
      </c>
      <c r="EP163" s="19">
        <v>0</v>
      </c>
      <c r="EQ163" s="19">
        <v>0</v>
      </c>
      <c r="ER163" s="19">
        <v>0</v>
      </c>
      <c r="EV163" s="19">
        <v>1</v>
      </c>
      <c r="EW163" s="19">
        <v>1</v>
      </c>
      <c r="EX163" s="19">
        <v>0</v>
      </c>
      <c r="EY163" s="19">
        <v>0</v>
      </c>
      <c r="EZ163" s="19">
        <v>0</v>
      </c>
      <c r="FA163" s="19">
        <v>0</v>
      </c>
      <c r="FB163" s="19">
        <v>0</v>
      </c>
      <c r="FC163" s="19">
        <v>0</v>
      </c>
      <c r="FD163" s="19">
        <v>0</v>
      </c>
      <c r="FE163" s="19">
        <v>0</v>
      </c>
      <c r="FF163" s="19">
        <v>0</v>
      </c>
      <c r="FG163" s="19">
        <v>0</v>
      </c>
      <c r="FH163" s="19">
        <v>0</v>
      </c>
      <c r="FI163" s="19">
        <v>0</v>
      </c>
      <c r="FJ163" s="19">
        <v>0</v>
      </c>
      <c r="FK163" s="19">
        <v>0</v>
      </c>
      <c r="FO163" s="19">
        <v>0</v>
      </c>
      <c r="FR163" s="19">
        <v>1</v>
      </c>
      <c r="FS163" s="25" t="s">
        <v>578</v>
      </c>
      <c r="FT163" s="25" t="s">
        <v>579</v>
      </c>
      <c r="FU163" s="19">
        <v>2</v>
      </c>
      <c r="FV163" s="20">
        <v>3</v>
      </c>
      <c r="FW163" s="19">
        <v>1</v>
      </c>
      <c r="FX163" s="19">
        <v>1</v>
      </c>
      <c r="FY163" s="19">
        <v>1</v>
      </c>
      <c r="FZ163" s="19">
        <v>1</v>
      </c>
      <c r="GA163" s="19">
        <v>1</v>
      </c>
      <c r="GB163" s="19">
        <v>1</v>
      </c>
      <c r="GC163" s="19">
        <v>1</v>
      </c>
      <c r="GD163" s="19">
        <v>1</v>
      </c>
      <c r="GE163" s="19">
        <v>1</v>
      </c>
      <c r="GF163" s="19">
        <v>1</v>
      </c>
      <c r="GG163" s="19">
        <v>1</v>
      </c>
      <c r="GH163" s="19">
        <v>1</v>
      </c>
      <c r="GI163" s="19">
        <v>1</v>
      </c>
      <c r="GJ163" s="19">
        <v>0</v>
      </c>
      <c r="GK163" s="19">
        <v>1</v>
      </c>
      <c r="GL163" s="19">
        <v>0</v>
      </c>
      <c r="GM163" s="19">
        <v>0</v>
      </c>
      <c r="GN163" s="19">
        <v>0</v>
      </c>
      <c r="GO163" s="19">
        <v>0</v>
      </c>
      <c r="GP163" s="19">
        <v>0</v>
      </c>
      <c r="GQ163" s="19">
        <v>1</v>
      </c>
      <c r="GR163" s="19">
        <v>0</v>
      </c>
      <c r="GS163" s="19">
        <v>0</v>
      </c>
      <c r="GT163" s="19">
        <v>0</v>
      </c>
      <c r="GU163" s="19">
        <v>0</v>
      </c>
      <c r="GV163" s="19">
        <v>2</v>
      </c>
      <c r="GW163" s="19">
        <v>1</v>
      </c>
      <c r="GX163" s="19">
        <v>1</v>
      </c>
      <c r="GY163" s="19">
        <v>1</v>
      </c>
      <c r="GZ163" s="25" t="s">
        <v>580</v>
      </c>
      <c r="HA163" s="19">
        <v>0</v>
      </c>
      <c r="HC163" s="19">
        <v>2</v>
      </c>
      <c r="HD163" s="20" t="b">
        <f t="shared" si="174"/>
        <v>1</v>
      </c>
      <c r="HE163" s="21" t="b">
        <f t="shared" si="175"/>
        <v>0</v>
      </c>
      <c r="HF163" s="21" t="b">
        <f t="shared" si="177"/>
        <v>1</v>
      </c>
      <c r="HG163" s="19" t="b">
        <f t="shared" si="223"/>
        <v>1</v>
      </c>
      <c r="HH163" s="20" t="b">
        <f t="shared" si="224"/>
        <v>0</v>
      </c>
      <c r="HI163" s="19" t="b">
        <f t="shared" si="225"/>
        <v>1</v>
      </c>
      <c r="HJ163" s="19" t="b">
        <f t="shared" si="226"/>
        <v>0</v>
      </c>
      <c r="HK163" s="19" t="b">
        <f t="shared" si="227"/>
        <v>0</v>
      </c>
      <c r="HL163" s="20" t="b">
        <f t="shared" si="228"/>
        <v>1</v>
      </c>
      <c r="HM163" s="19" t="b">
        <f t="shared" si="229"/>
        <v>1</v>
      </c>
      <c r="HN163" s="19" t="b">
        <f t="shared" si="230"/>
        <v>0</v>
      </c>
      <c r="HO163" s="19" t="b">
        <f t="shared" si="231"/>
        <v>0</v>
      </c>
      <c r="HP163" s="19" t="b">
        <f t="shared" si="187"/>
        <v>0</v>
      </c>
      <c r="HQ163" s="19" t="b">
        <f t="shared" si="232"/>
        <v>0</v>
      </c>
      <c r="HR163" s="19" t="b">
        <f t="shared" si="189"/>
        <v>1</v>
      </c>
      <c r="HS163" s="20" t="b">
        <f t="shared" si="233"/>
        <v>0</v>
      </c>
      <c r="HT163" s="19" t="b">
        <f t="shared" si="234"/>
        <v>0</v>
      </c>
      <c r="HU163" s="19" t="b">
        <f t="shared" si="235"/>
        <v>0</v>
      </c>
      <c r="HV163" s="19" t="b">
        <f t="shared" si="236"/>
        <v>0</v>
      </c>
      <c r="HW163" s="19" t="b">
        <f t="shared" si="194"/>
        <v>0</v>
      </c>
      <c r="HX163" s="19" t="b">
        <f t="shared" si="237"/>
        <v>0</v>
      </c>
      <c r="HY163" s="19" t="b">
        <f t="shared" si="238"/>
        <v>0</v>
      </c>
      <c r="HZ163" s="19" t="b">
        <f t="shared" si="197"/>
        <v>0</v>
      </c>
      <c r="IA163" s="20" t="b">
        <f t="shared" si="239"/>
        <v>1</v>
      </c>
      <c r="IB163" s="21" t="b">
        <f t="shared" si="199"/>
        <v>1</v>
      </c>
      <c r="IC163" s="19" t="b">
        <f t="shared" si="240"/>
        <v>0</v>
      </c>
      <c r="ID163" s="19" t="b">
        <f t="shared" si="241"/>
        <v>0</v>
      </c>
      <c r="IE163" s="19" t="b">
        <f t="shared" si="242"/>
        <v>0</v>
      </c>
      <c r="IF163" s="19" t="b">
        <f t="shared" si="203"/>
        <v>0</v>
      </c>
      <c r="IG163" s="19" t="b">
        <f t="shared" si="222"/>
        <v>0</v>
      </c>
      <c r="IH163" s="20">
        <f t="shared" si="243"/>
        <v>0</v>
      </c>
      <c r="II163" s="19">
        <f t="shared" si="244"/>
        <v>0</v>
      </c>
      <c r="IJ163" s="19">
        <f t="shared" si="245"/>
        <v>0</v>
      </c>
      <c r="IK163" s="19">
        <f t="shared" si="246"/>
        <v>0</v>
      </c>
      <c r="IL163" s="19">
        <f t="shared" si="247"/>
        <v>0</v>
      </c>
      <c r="IM163" s="19">
        <f t="shared" si="248"/>
        <v>0</v>
      </c>
      <c r="IN163" s="19">
        <f t="shared" si="249"/>
        <v>0</v>
      </c>
      <c r="IO163" s="19">
        <f t="shared" si="250"/>
        <v>0</v>
      </c>
      <c r="IP163" s="19">
        <f t="shared" si="251"/>
        <v>0</v>
      </c>
      <c r="IQ163" s="19">
        <f t="shared" si="252"/>
        <v>0</v>
      </c>
      <c r="IR163" s="19">
        <f t="shared" si="253"/>
        <v>0</v>
      </c>
      <c r="IS163" s="19">
        <f t="shared" si="254"/>
        <v>12</v>
      </c>
      <c r="IT163" s="19">
        <f t="shared" si="255"/>
        <v>0</v>
      </c>
      <c r="IU163" s="19">
        <f t="shared" si="256"/>
        <v>0</v>
      </c>
      <c r="IV163" s="19">
        <f t="shared" si="257"/>
        <v>0</v>
      </c>
      <c r="IW163" s="19">
        <f t="shared" si="258"/>
        <v>0</v>
      </c>
      <c r="IX163" s="19">
        <f t="shared" si="221"/>
        <v>12</v>
      </c>
      <c r="IY163" s="22">
        <f t="shared" si="220"/>
        <v>0.63636363636363635</v>
      </c>
    </row>
    <row r="164" spans="1:259" x14ac:dyDescent="0.25">
      <c r="A164" s="18" t="b">
        <f t="shared" si="176"/>
        <v>1</v>
      </c>
      <c r="B164" s="23" t="s">
        <v>844</v>
      </c>
      <c r="C164" s="20" t="s">
        <v>951</v>
      </c>
      <c r="G164" s="19">
        <v>1986.17</v>
      </c>
      <c r="H164" s="19">
        <v>2</v>
      </c>
      <c r="I164" s="19">
        <v>0</v>
      </c>
      <c r="J164" s="19">
        <v>0</v>
      </c>
      <c r="K164" s="19">
        <v>0</v>
      </c>
      <c r="L164" s="19">
        <v>0</v>
      </c>
      <c r="M164" s="19">
        <v>0</v>
      </c>
      <c r="N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M164" s="19">
        <v>1</v>
      </c>
      <c r="AN164" s="19">
        <v>0</v>
      </c>
      <c r="AO164" s="19">
        <v>0</v>
      </c>
      <c r="AP164" s="19">
        <v>0</v>
      </c>
      <c r="AQ164" s="19">
        <v>0</v>
      </c>
      <c r="AR164" s="19">
        <v>0</v>
      </c>
      <c r="AS164" s="19">
        <v>0</v>
      </c>
      <c r="AT164" s="19">
        <v>0</v>
      </c>
      <c r="AU164" s="19">
        <v>0</v>
      </c>
      <c r="AV164" s="19">
        <v>0</v>
      </c>
      <c r="AW164" s="19">
        <v>0</v>
      </c>
      <c r="AX164" s="19">
        <v>0</v>
      </c>
      <c r="AY164" s="19">
        <v>0</v>
      </c>
      <c r="AZ164" s="19">
        <v>0</v>
      </c>
      <c r="BA164" s="19">
        <v>0</v>
      </c>
      <c r="BB164" s="19">
        <v>0</v>
      </c>
      <c r="BC164" s="19">
        <v>0</v>
      </c>
      <c r="BD164" s="19">
        <v>1</v>
      </c>
      <c r="BE164" s="19">
        <v>0</v>
      </c>
      <c r="BF164" s="19">
        <v>0</v>
      </c>
      <c r="BH164" s="19">
        <v>1</v>
      </c>
      <c r="BI164" s="19">
        <v>7</v>
      </c>
      <c r="BJ164" s="19">
        <v>1</v>
      </c>
      <c r="BK164" s="25" t="s">
        <v>47</v>
      </c>
      <c r="BL164" s="19">
        <v>2</v>
      </c>
      <c r="BM164" s="20">
        <v>1</v>
      </c>
      <c r="BN164" s="19">
        <v>1</v>
      </c>
      <c r="BO164" s="19">
        <v>1</v>
      </c>
      <c r="BP164" s="19">
        <v>0</v>
      </c>
      <c r="BQ164" s="19">
        <v>0</v>
      </c>
      <c r="BR164" s="19">
        <v>1</v>
      </c>
      <c r="BS164" s="19">
        <v>2</v>
      </c>
      <c r="BT164" s="19">
        <v>2</v>
      </c>
      <c r="BU164" s="19">
        <v>1</v>
      </c>
      <c r="BV164" s="19">
        <v>0</v>
      </c>
      <c r="BW164" s="19">
        <v>0</v>
      </c>
      <c r="BX164" s="19">
        <v>0</v>
      </c>
      <c r="BY164" s="19">
        <v>0</v>
      </c>
      <c r="BZ164" s="19">
        <v>0</v>
      </c>
      <c r="CA164" s="19">
        <v>0</v>
      </c>
      <c r="CB164" s="19">
        <v>0</v>
      </c>
      <c r="CC164" s="25" t="s">
        <v>581</v>
      </c>
      <c r="CD164" s="19">
        <v>2</v>
      </c>
      <c r="CE164" s="20">
        <v>1</v>
      </c>
      <c r="CI164" s="19">
        <v>1986.9</v>
      </c>
      <c r="CJ164" s="19">
        <v>10</v>
      </c>
      <c r="CK164" s="19">
        <v>1</v>
      </c>
      <c r="CL164" s="19">
        <v>0</v>
      </c>
      <c r="CM164" s="19">
        <v>0</v>
      </c>
      <c r="CN164" s="19">
        <v>0</v>
      </c>
      <c r="CO164" s="19">
        <v>0</v>
      </c>
      <c r="CP164" s="19">
        <v>0</v>
      </c>
      <c r="CR164" s="19">
        <v>0</v>
      </c>
      <c r="CS164" s="19">
        <v>0</v>
      </c>
      <c r="CT164" s="19">
        <v>0</v>
      </c>
      <c r="CU164" s="19">
        <v>0</v>
      </c>
      <c r="CV164" s="19">
        <v>0</v>
      </c>
      <c r="CW164" s="19">
        <v>0</v>
      </c>
      <c r="CX164" s="19">
        <v>0</v>
      </c>
      <c r="CY164" s="19">
        <v>0</v>
      </c>
      <c r="CZ164" s="19">
        <v>0</v>
      </c>
      <c r="DA164" s="19">
        <v>0</v>
      </c>
      <c r="DB164" s="19">
        <v>0</v>
      </c>
      <c r="DC164" s="19">
        <v>0</v>
      </c>
      <c r="DD164" s="19">
        <v>0</v>
      </c>
      <c r="DE164" s="19">
        <v>0</v>
      </c>
      <c r="DF164" s="19">
        <v>0</v>
      </c>
      <c r="DG164" s="19">
        <v>0</v>
      </c>
      <c r="DH164" s="19">
        <v>0</v>
      </c>
      <c r="DI164" s="19">
        <v>0</v>
      </c>
      <c r="DO164" s="19">
        <v>1</v>
      </c>
      <c r="DP164" s="19">
        <v>0</v>
      </c>
      <c r="DQ164" s="19">
        <v>0</v>
      </c>
      <c r="DR164" s="19">
        <v>0</v>
      </c>
      <c r="DS164" s="19">
        <v>0</v>
      </c>
      <c r="DT164" s="19">
        <v>0</v>
      </c>
      <c r="DU164" s="19">
        <v>0</v>
      </c>
      <c r="DV164" s="19">
        <v>0</v>
      </c>
      <c r="DW164" s="19">
        <v>0</v>
      </c>
      <c r="DX164" s="19">
        <v>0</v>
      </c>
      <c r="DY164" s="19">
        <v>0</v>
      </c>
      <c r="DZ164" s="19">
        <v>0</v>
      </c>
      <c r="EA164" s="19">
        <v>0</v>
      </c>
      <c r="EB164" s="19">
        <v>0</v>
      </c>
      <c r="EC164" s="19">
        <v>0</v>
      </c>
      <c r="ED164" s="19">
        <v>0</v>
      </c>
      <c r="EE164" s="19">
        <v>0</v>
      </c>
      <c r="EF164" s="19">
        <v>0</v>
      </c>
      <c r="EG164" s="19">
        <v>0</v>
      </c>
      <c r="EH164" s="19">
        <v>1</v>
      </c>
      <c r="EI164" s="19" t="s">
        <v>738</v>
      </c>
      <c r="EJ164" s="19">
        <v>1</v>
      </c>
      <c r="EK164" s="19">
        <v>7</v>
      </c>
      <c r="EL164" s="19">
        <v>1</v>
      </c>
      <c r="EM164" s="25" t="s">
        <v>47</v>
      </c>
      <c r="EN164" s="19">
        <v>2</v>
      </c>
      <c r="EO164" s="20">
        <v>0</v>
      </c>
      <c r="EP164" s="19">
        <v>0</v>
      </c>
      <c r="EQ164" s="19">
        <v>0</v>
      </c>
      <c r="ER164" s="19">
        <v>0</v>
      </c>
      <c r="EV164" s="19">
        <v>0</v>
      </c>
      <c r="EW164" s="19">
        <v>0</v>
      </c>
      <c r="EX164" s="19">
        <v>0</v>
      </c>
      <c r="EY164" s="19">
        <v>0</v>
      </c>
      <c r="EZ164" s="19">
        <v>0</v>
      </c>
      <c r="FA164" s="19">
        <v>1</v>
      </c>
      <c r="FB164" s="19">
        <v>1</v>
      </c>
      <c r="FC164" s="19">
        <v>0</v>
      </c>
      <c r="FD164" s="19">
        <v>0</v>
      </c>
      <c r="FE164" s="19">
        <v>0</v>
      </c>
      <c r="FF164" s="19">
        <v>1</v>
      </c>
      <c r="FG164" s="19">
        <v>1</v>
      </c>
      <c r="FH164" s="19">
        <v>0</v>
      </c>
      <c r="FI164" s="19">
        <v>0</v>
      </c>
      <c r="FJ164" s="19">
        <v>0</v>
      </c>
      <c r="FK164" s="19">
        <v>0</v>
      </c>
      <c r="FO164" s="19">
        <v>0</v>
      </c>
      <c r="FR164" s="19">
        <v>0</v>
      </c>
      <c r="FT164" s="25" t="s">
        <v>35</v>
      </c>
      <c r="FU164" s="19">
        <v>2</v>
      </c>
      <c r="FV164" s="20">
        <v>1</v>
      </c>
      <c r="GB164" s="19">
        <v>1</v>
      </c>
      <c r="GC164" s="19">
        <v>0</v>
      </c>
      <c r="GD164" s="19">
        <v>0</v>
      </c>
      <c r="GE164" s="19">
        <v>1</v>
      </c>
      <c r="GF164" s="19">
        <v>1</v>
      </c>
      <c r="GG164" s="19">
        <v>1</v>
      </c>
      <c r="GH164" s="19">
        <v>1</v>
      </c>
      <c r="GI164" s="19">
        <v>1</v>
      </c>
      <c r="GJ164" s="19">
        <v>0</v>
      </c>
      <c r="GK164" s="19">
        <v>1</v>
      </c>
      <c r="GL164" s="19">
        <v>0</v>
      </c>
      <c r="GM164" s="19">
        <v>0</v>
      </c>
      <c r="GN164" s="19">
        <v>0</v>
      </c>
      <c r="GO164" s="19">
        <v>0</v>
      </c>
      <c r="GP164" s="19">
        <v>0</v>
      </c>
      <c r="GQ164" s="19">
        <v>0</v>
      </c>
      <c r="GR164" s="19">
        <v>0</v>
      </c>
      <c r="GS164" s="19">
        <v>0</v>
      </c>
      <c r="GT164" s="19">
        <v>0</v>
      </c>
      <c r="GU164" s="19">
        <v>1</v>
      </c>
      <c r="GV164" s="19">
        <v>5</v>
      </c>
      <c r="GW164" s="19">
        <v>1</v>
      </c>
      <c r="GX164" s="19">
        <v>0</v>
      </c>
      <c r="GY164" s="19">
        <v>2</v>
      </c>
      <c r="GZ164" s="25" t="s">
        <v>47</v>
      </c>
      <c r="HA164" s="19">
        <v>0</v>
      </c>
      <c r="HB164" s="19" t="s">
        <v>45</v>
      </c>
      <c r="HC164" s="19">
        <v>2</v>
      </c>
      <c r="HD164" s="20" t="b">
        <f t="shared" si="174"/>
        <v>1</v>
      </c>
      <c r="HE164" s="21" t="b">
        <f t="shared" si="175"/>
        <v>0</v>
      </c>
      <c r="HF164" s="21" t="b">
        <f t="shared" si="177"/>
        <v>1</v>
      </c>
      <c r="HG164" s="19" t="b">
        <f t="shared" si="223"/>
        <v>0</v>
      </c>
      <c r="HH164" s="20" t="b">
        <f t="shared" si="224"/>
        <v>0</v>
      </c>
      <c r="HI164" s="19" t="b">
        <f t="shared" si="225"/>
        <v>0</v>
      </c>
      <c r="HJ164" s="19" t="b">
        <f t="shared" si="226"/>
        <v>0</v>
      </c>
      <c r="HK164" s="19" t="b">
        <f t="shared" si="227"/>
        <v>0</v>
      </c>
      <c r="HL164" s="20" t="b">
        <f t="shared" si="228"/>
        <v>0</v>
      </c>
      <c r="HM164" s="19" t="b">
        <f t="shared" si="229"/>
        <v>0</v>
      </c>
      <c r="HN164" s="19" t="b">
        <f t="shared" si="230"/>
        <v>0</v>
      </c>
      <c r="HO164" s="19" t="b">
        <f t="shared" si="231"/>
        <v>0</v>
      </c>
      <c r="HP164" s="19" t="b">
        <f t="shared" si="187"/>
        <v>0</v>
      </c>
      <c r="HQ164" s="19" t="b">
        <f t="shared" si="232"/>
        <v>0</v>
      </c>
      <c r="HR164" s="19" t="b">
        <f t="shared" si="189"/>
        <v>0</v>
      </c>
      <c r="HS164" s="20" t="b">
        <f t="shared" si="233"/>
        <v>1</v>
      </c>
      <c r="HT164" s="19" t="b">
        <f t="shared" si="234"/>
        <v>0</v>
      </c>
      <c r="HU164" s="19" t="b">
        <f t="shared" si="235"/>
        <v>0</v>
      </c>
      <c r="HV164" s="19" t="b">
        <f t="shared" si="236"/>
        <v>0</v>
      </c>
      <c r="HW164" s="19" t="b">
        <f t="shared" si="194"/>
        <v>0</v>
      </c>
      <c r="HX164" s="19" t="b">
        <f t="shared" si="237"/>
        <v>1</v>
      </c>
      <c r="HY164" s="19" t="b">
        <f t="shared" si="238"/>
        <v>1</v>
      </c>
      <c r="HZ164" s="19" t="b">
        <f t="shared" si="197"/>
        <v>1</v>
      </c>
      <c r="IA164" s="20" t="b">
        <f t="shared" si="239"/>
        <v>1</v>
      </c>
      <c r="IB164" s="21" t="b">
        <f t="shared" si="199"/>
        <v>1</v>
      </c>
      <c r="IC164" s="19" t="b">
        <f t="shared" si="240"/>
        <v>0</v>
      </c>
      <c r="ID164" s="19" t="b">
        <f t="shared" si="241"/>
        <v>0</v>
      </c>
      <c r="IE164" s="19" t="b">
        <f t="shared" si="242"/>
        <v>0</v>
      </c>
      <c r="IF164" s="19" t="b">
        <f t="shared" si="203"/>
        <v>0</v>
      </c>
      <c r="IG164" s="19" t="b">
        <f t="shared" si="222"/>
        <v>0</v>
      </c>
      <c r="IH164" s="20">
        <f t="shared" si="243"/>
        <v>0</v>
      </c>
      <c r="II164" s="19">
        <f t="shared" si="244"/>
        <v>0</v>
      </c>
      <c r="IJ164" s="19">
        <f t="shared" si="245"/>
        <v>0</v>
      </c>
      <c r="IK164" s="19">
        <f t="shared" si="246"/>
        <v>0</v>
      </c>
      <c r="IL164" s="19">
        <f t="shared" si="247"/>
        <v>0</v>
      </c>
      <c r="IM164" s="19">
        <f t="shared" si="248"/>
        <v>0</v>
      </c>
      <c r="IN164" s="19">
        <f t="shared" si="249"/>
        <v>0</v>
      </c>
      <c r="IO164" s="19">
        <f t="shared" si="250"/>
        <v>0</v>
      </c>
      <c r="IP164" s="19">
        <f t="shared" si="251"/>
        <v>0</v>
      </c>
      <c r="IQ164" s="19">
        <f t="shared" si="252"/>
        <v>0</v>
      </c>
      <c r="IR164" s="19">
        <f t="shared" si="253"/>
        <v>0</v>
      </c>
      <c r="IS164" s="19">
        <f t="shared" si="254"/>
        <v>0</v>
      </c>
      <c r="IT164" s="19">
        <f t="shared" si="255"/>
        <v>0</v>
      </c>
      <c r="IU164" s="19">
        <f t="shared" si="256"/>
        <v>0</v>
      </c>
      <c r="IV164" s="19">
        <f t="shared" si="257"/>
        <v>0</v>
      </c>
      <c r="IW164" s="19">
        <f t="shared" si="258"/>
        <v>16</v>
      </c>
      <c r="IX164" s="19">
        <f t="shared" si="221"/>
        <v>16</v>
      </c>
      <c r="IY164" s="22">
        <f t="shared" si="220"/>
        <v>7.43801652892562E-2</v>
      </c>
    </row>
    <row r="165" spans="1:259" x14ac:dyDescent="0.25">
      <c r="A165" s="18" t="b">
        <f t="shared" si="176"/>
        <v>1</v>
      </c>
      <c r="B165" s="19" t="s">
        <v>851</v>
      </c>
      <c r="C165" s="20" t="s">
        <v>952</v>
      </c>
      <c r="G165" s="19">
        <v>1986.3</v>
      </c>
      <c r="H165" s="19">
        <v>5</v>
      </c>
      <c r="I165" s="19">
        <v>0</v>
      </c>
      <c r="J165" s="19">
        <v>0</v>
      </c>
      <c r="K165" s="19">
        <v>0</v>
      </c>
      <c r="L165" s="19">
        <v>0</v>
      </c>
      <c r="M165" s="19">
        <v>1</v>
      </c>
      <c r="N165" s="19">
        <v>1</v>
      </c>
      <c r="O165" s="19">
        <v>0</v>
      </c>
      <c r="P165" s="19">
        <v>0</v>
      </c>
      <c r="Q165" s="19">
        <v>0</v>
      </c>
      <c r="R165" s="19">
        <v>0</v>
      </c>
      <c r="S165" s="19">
        <v>1</v>
      </c>
      <c r="T165" s="19">
        <v>0</v>
      </c>
      <c r="U165" s="19">
        <v>0</v>
      </c>
      <c r="V165" s="19">
        <v>0</v>
      </c>
      <c r="W165" s="19">
        <v>0</v>
      </c>
      <c r="X165" s="19">
        <v>0</v>
      </c>
      <c r="Y165" s="19">
        <v>0</v>
      </c>
      <c r="Z165" s="19">
        <v>0</v>
      </c>
      <c r="AA165" s="19">
        <v>0</v>
      </c>
      <c r="AB165" s="19">
        <v>0</v>
      </c>
      <c r="AC165" s="19">
        <v>0</v>
      </c>
      <c r="AD165" s="19">
        <v>0</v>
      </c>
      <c r="AE165" s="19">
        <v>0</v>
      </c>
      <c r="AF165" s="19">
        <v>0</v>
      </c>
      <c r="AG165" s="19">
        <v>1</v>
      </c>
      <c r="AH165" s="19" t="s">
        <v>739</v>
      </c>
      <c r="AI165" s="19">
        <v>0</v>
      </c>
      <c r="AK165" s="19">
        <v>0</v>
      </c>
      <c r="AL165" s="25" t="s">
        <v>47</v>
      </c>
      <c r="AN165" s="19">
        <v>0</v>
      </c>
      <c r="AO165" s="19">
        <v>0</v>
      </c>
      <c r="AP165" s="19">
        <v>0</v>
      </c>
      <c r="AQ165" s="19">
        <v>0</v>
      </c>
      <c r="AR165" s="19">
        <v>0</v>
      </c>
      <c r="AS165" s="19">
        <v>0</v>
      </c>
      <c r="AT165" s="19">
        <v>0</v>
      </c>
      <c r="AU165" s="19">
        <v>0</v>
      </c>
      <c r="AV165" s="19">
        <v>0</v>
      </c>
      <c r="AW165" s="19">
        <v>0</v>
      </c>
      <c r="AX165" s="19">
        <v>0</v>
      </c>
      <c r="AY165" s="19">
        <v>0</v>
      </c>
      <c r="AZ165" s="19">
        <v>0</v>
      </c>
      <c r="BA165" s="19">
        <v>0</v>
      </c>
      <c r="BB165" s="19">
        <v>0</v>
      </c>
      <c r="BC165" s="19">
        <v>0</v>
      </c>
      <c r="BD165" s="19">
        <v>0</v>
      </c>
      <c r="BE165" s="19">
        <v>0</v>
      </c>
      <c r="BF165" s="19">
        <v>0</v>
      </c>
      <c r="BL165" s="19">
        <v>2</v>
      </c>
      <c r="BM165" s="20">
        <v>1</v>
      </c>
      <c r="BN165" s="19">
        <v>1</v>
      </c>
      <c r="BO165" s="19">
        <v>1</v>
      </c>
      <c r="BP165" s="19">
        <v>0</v>
      </c>
      <c r="BQ165" s="19">
        <v>0</v>
      </c>
      <c r="BR165" s="19">
        <v>1</v>
      </c>
      <c r="BS165" s="19">
        <v>2</v>
      </c>
      <c r="BT165" s="19">
        <v>1</v>
      </c>
      <c r="BU165" s="19">
        <v>3</v>
      </c>
      <c r="BV165" s="19">
        <v>0</v>
      </c>
      <c r="BW165" s="19">
        <v>0</v>
      </c>
      <c r="BX165" s="19">
        <v>0</v>
      </c>
      <c r="BY165" s="19">
        <v>0</v>
      </c>
      <c r="BZ165" s="19">
        <v>0</v>
      </c>
      <c r="CA165" s="19">
        <v>0</v>
      </c>
      <c r="CB165" s="19">
        <v>1</v>
      </c>
      <c r="CC165" s="25" t="s">
        <v>47</v>
      </c>
      <c r="CD165" s="19">
        <v>2</v>
      </c>
      <c r="CE165" s="20">
        <v>1</v>
      </c>
      <c r="CI165" s="19">
        <v>1986.9</v>
      </c>
      <c r="CJ165" s="19">
        <v>50</v>
      </c>
      <c r="CK165" s="19">
        <v>1</v>
      </c>
      <c r="CL165" s="19">
        <v>0</v>
      </c>
      <c r="CM165" s="19">
        <v>0</v>
      </c>
      <c r="CN165" s="19">
        <v>0</v>
      </c>
      <c r="CO165" s="19">
        <v>1</v>
      </c>
      <c r="CP165" s="19">
        <v>1</v>
      </c>
      <c r="CQ165" s="19">
        <v>1</v>
      </c>
      <c r="CR165" s="19">
        <v>0</v>
      </c>
      <c r="CS165" s="19">
        <v>0</v>
      </c>
      <c r="CT165" s="19">
        <v>0</v>
      </c>
      <c r="CU165" s="19">
        <v>0</v>
      </c>
      <c r="CV165" s="19">
        <v>0</v>
      </c>
      <c r="CW165" s="19">
        <v>0</v>
      </c>
      <c r="CX165" s="19">
        <v>0</v>
      </c>
      <c r="CY165" s="19">
        <v>0</v>
      </c>
      <c r="CZ165" s="19">
        <v>0</v>
      </c>
      <c r="DA165" s="19">
        <v>0</v>
      </c>
      <c r="DB165" s="19">
        <v>0</v>
      </c>
      <c r="DC165" s="19">
        <v>0</v>
      </c>
      <c r="DD165" s="19">
        <v>0</v>
      </c>
      <c r="DE165" s="19">
        <v>0</v>
      </c>
      <c r="DF165" s="19">
        <v>0</v>
      </c>
      <c r="DG165" s="19">
        <v>0</v>
      </c>
      <c r="DH165" s="19">
        <v>0</v>
      </c>
      <c r="DI165" s="19">
        <v>0</v>
      </c>
      <c r="DK165" s="19">
        <v>1</v>
      </c>
      <c r="DL165" s="19">
        <v>11</v>
      </c>
      <c r="DM165" s="19">
        <v>1</v>
      </c>
      <c r="DN165" s="25" t="s">
        <v>740</v>
      </c>
      <c r="DP165" s="19">
        <v>0</v>
      </c>
      <c r="DQ165" s="19">
        <v>0</v>
      </c>
      <c r="DR165" s="19">
        <v>0</v>
      </c>
      <c r="DS165" s="19">
        <v>0</v>
      </c>
      <c r="DT165" s="19">
        <v>0</v>
      </c>
      <c r="DU165" s="19">
        <v>0</v>
      </c>
      <c r="DV165" s="19">
        <v>0</v>
      </c>
      <c r="DW165" s="19">
        <v>0</v>
      </c>
      <c r="DX165" s="19">
        <v>0</v>
      </c>
      <c r="DY165" s="19">
        <v>0</v>
      </c>
      <c r="DZ165" s="19">
        <v>0</v>
      </c>
      <c r="EA165" s="19">
        <v>0</v>
      </c>
      <c r="EB165" s="19">
        <v>0</v>
      </c>
      <c r="EC165" s="19">
        <v>0</v>
      </c>
      <c r="ED165" s="19">
        <v>0</v>
      </c>
      <c r="EE165" s="19">
        <v>0</v>
      </c>
      <c r="EF165" s="19">
        <v>0</v>
      </c>
      <c r="EG165" s="19">
        <v>0</v>
      </c>
      <c r="EH165" s="19">
        <v>0</v>
      </c>
      <c r="EN165" s="19">
        <v>2</v>
      </c>
      <c r="EO165" s="20">
        <v>0</v>
      </c>
      <c r="EP165" s="19">
        <v>0</v>
      </c>
      <c r="EQ165" s="19">
        <v>0</v>
      </c>
      <c r="ER165" s="19">
        <v>0</v>
      </c>
      <c r="EV165" s="19">
        <v>0</v>
      </c>
      <c r="EW165" s="19">
        <v>0</v>
      </c>
      <c r="EX165" s="19">
        <v>0</v>
      </c>
      <c r="EY165" s="19">
        <v>0</v>
      </c>
      <c r="EZ165" s="19">
        <v>0</v>
      </c>
      <c r="FA165" s="19">
        <v>1</v>
      </c>
      <c r="FB165" s="19">
        <v>0</v>
      </c>
      <c r="FC165" s="19">
        <v>1</v>
      </c>
      <c r="FD165" s="19">
        <v>0</v>
      </c>
      <c r="FE165" s="19">
        <v>0</v>
      </c>
      <c r="FF165" s="19">
        <v>1</v>
      </c>
      <c r="FG165" s="19">
        <v>1</v>
      </c>
      <c r="FH165" s="19">
        <v>0</v>
      </c>
      <c r="FI165" s="19">
        <v>0</v>
      </c>
      <c r="FJ165" s="19">
        <v>0</v>
      </c>
      <c r="FK165" s="19">
        <v>0</v>
      </c>
      <c r="FO165" s="19">
        <v>0</v>
      </c>
      <c r="FR165" s="19">
        <v>1</v>
      </c>
      <c r="FS165" s="25" t="s">
        <v>582</v>
      </c>
      <c r="FT165" s="25" t="s">
        <v>583</v>
      </c>
      <c r="FU165" s="19">
        <v>2</v>
      </c>
      <c r="FV165" s="20">
        <v>3</v>
      </c>
      <c r="FW165" s="19">
        <v>1</v>
      </c>
      <c r="FX165" s="19">
        <v>1</v>
      </c>
      <c r="FY165" s="19">
        <v>1</v>
      </c>
      <c r="FZ165" s="19">
        <v>1</v>
      </c>
      <c r="GA165" s="19">
        <v>0</v>
      </c>
      <c r="GB165" s="19">
        <v>1</v>
      </c>
      <c r="GC165" s="19">
        <v>0</v>
      </c>
      <c r="GD165" s="19">
        <v>0</v>
      </c>
      <c r="GE165" s="19">
        <v>1</v>
      </c>
      <c r="GF165" s="19">
        <v>0</v>
      </c>
      <c r="GG165" s="19">
        <v>1</v>
      </c>
      <c r="GH165" s="19">
        <v>0</v>
      </c>
      <c r="GI165" s="19">
        <v>1</v>
      </c>
      <c r="GJ165" s="19">
        <v>0</v>
      </c>
      <c r="GK165" s="19">
        <v>1</v>
      </c>
      <c r="GL165" s="19">
        <v>0</v>
      </c>
      <c r="GM165" s="19">
        <v>1</v>
      </c>
      <c r="GN165" s="19">
        <v>0</v>
      </c>
      <c r="GO165" s="19">
        <v>0</v>
      </c>
      <c r="GP165" s="19">
        <v>0</v>
      </c>
      <c r="GQ165" s="19">
        <v>0</v>
      </c>
      <c r="GR165" s="19">
        <v>0</v>
      </c>
      <c r="GS165" s="19">
        <v>0</v>
      </c>
      <c r="GT165" s="19">
        <v>0</v>
      </c>
      <c r="GU165" s="19">
        <v>0</v>
      </c>
      <c r="GV165" s="19">
        <v>4</v>
      </c>
      <c r="GW165" s="19">
        <v>1</v>
      </c>
      <c r="GX165" s="19">
        <v>0</v>
      </c>
      <c r="GY165" s="19">
        <v>2</v>
      </c>
      <c r="GZ165" s="25" t="s">
        <v>47</v>
      </c>
      <c r="HA165" s="19">
        <v>0</v>
      </c>
      <c r="HC165" s="19">
        <v>2</v>
      </c>
      <c r="HD165" s="20" t="b">
        <f t="shared" si="174"/>
        <v>1</v>
      </c>
      <c r="HE165" s="21" t="b">
        <f t="shared" si="175"/>
        <v>0</v>
      </c>
      <c r="HF165" s="21" t="b">
        <f t="shared" si="177"/>
        <v>1</v>
      </c>
      <c r="HG165" s="19" t="b">
        <f t="shared" si="223"/>
        <v>1</v>
      </c>
      <c r="HH165" s="20" t="b">
        <f t="shared" si="224"/>
        <v>0</v>
      </c>
      <c r="HI165" s="19" t="b">
        <f t="shared" si="225"/>
        <v>0</v>
      </c>
      <c r="HJ165" s="19" t="b">
        <f t="shared" si="226"/>
        <v>0</v>
      </c>
      <c r="HK165" s="19" t="b">
        <f t="shared" si="227"/>
        <v>1</v>
      </c>
      <c r="HL165" s="20" t="b">
        <f t="shared" si="228"/>
        <v>1</v>
      </c>
      <c r="HM165" s="19" t="b">
        <f t="shared" si="229"/>
        <v>1</v>
      </c>
      <c r="HN165" s="19" t="b">
        <f t="shared" si="230"/>
        <v>0</v>
      </c>
      <c r="HO165" s="19" t="b">
        <f t="shared" si="231"/>
        <v>0</v>
      </c>
      <c r="HP165" s="19" t="b">
        <f t="shared" si="187"/>
        <v>0</v>
      </c>
      <c r="HQ165" s="19" t="b">
        <f t="shared" si="232"/>
        <v>0</v>
      </c>
      <c r="HR165" s="19" t="b">
        <f t="shared" si="189"/>
        <v>1</v>
      </c>
      <c r="HS165" s="20" t="b">
        <f t="shared" si="233"/>
        <v>0</v>
      </c>
      <c r="HT165" s="19" t="b">
        <f t="shared" si="234"/>
        <v>0</v>
      </c>
      <c r="HU165" s="19" t="b">
        <f t="shared" si="235"/>
        <v>0</v>
      </c>
      <c r="HV165" s="19" t="b">
        <f t="shared" si="236"/>
        <v>0</v>
      </c>
      <c r="HW165" s="19" t="b">
        <f t="shared" si="194"/>
        <v>0</v>
      </c>
      <c r="HX165" s="19" t="b">
        <f t="shared" si="237"/>
        <v>0</v>
      </c>
      <c r="HY165" s="19" t="b">
        <f t="shared" si="238"/>
        <v>0</v>
      </c>
      <c r="HZ165" s="19" t="b">
        <f t="shared" si="197"/>
        <v>0</v>
      </c>
      <c r="IA165" s="20" t="b">
        <f t="shared" si="239"/>
        <v>1</v>
      </c>
      <c r="IB165" s="21" t="b">
        <f t="shared" si="199"/>
        <v>1</v>
      </c>
      <c r="IC165" s="19" t="b">
        <f t="shared" si="240"/>
        <v>0</v>
      </c>
      <c r="ID165" s="19" t="b">
        <f t="shared" si="241"/>
        <v>1</v>
      </c>
      <c r="IE165" s="19" t="b">
        <f t="shared" si="242"/>
        <v>0</v>
      </c>
      <c r="IF165" s="19" t="b">
        <f t="shared" si="203"/>
        <v>1</v>
      </c>
      <c r="IG165" s="19" t="b">
        <f t="shared" si="222"/>
        <v>0</v>
      </c>
      <c r="IH165" s="20">
        <f t="shared" si="243"/>
        <v>0</v>
      </c>
      <c r="II165" s="19">
        <f t="shared" si="244"/>
        <v>0</v>
      </c>
      <c r="IJ165" s="19">
        <f t="shared" si="245"/>
        <v>0</v>
      </c>
      <c r="IK165" s="19">
        <f t="shared" si="246"/>
        <v>0</v>
      </c>
      <c r="IL165" s="19">
        <f t="shared" si="247"/>
        <v>0</v>
      </c>
      <c r="IM165" s="19">
        <f t="shared" si="248"/>
        <v>0</v>
      </c>
      <c r="IN165" s="19">
        <f t="shared" si="249"/>
        <v>0</v>
      </c>
      <c r="IO165" s="19">
        <f t="shared" si="250"/>
        <v>0</v>
      </c>
      <c r="IP165" s="19">
        <f t="shared" si="251"/>
        <v>0</v>
      </c>
      <c r="IQ165" s="19">
        <f t="shared" si="252"/>
        <v>0</v>
      </c>
      <c r="IR165" s="19">
        <f t="shared" si="253"/>
        <v>0</v>
      </c>
      <c r="IS165" s="19">
        <f t="shared" si="254"/>
        <v>0</v>
      </c>
      <c r="IT165" s="19">
        <f t="shared" si="255"/>
        <v>0</v>
      </c>
      <c r="IU165" s="19">
        <f t="shared" si="256"/>
        <v>0</v>
      </c>
      <c r="IV165" s="19">
        <f t="shared" si="257"/>
        <v>15</v>
      </c>
      <c r="IW165" s="19">
        <f t="shared" si="258"/>
        <v>0</v>
      </c>
      <c r="IX165" s="19">
        <f t="shared" si="221"/>
        <v>15</v>
      </c>
      <c r="IY165" s="22">
        <f t="shared" si="220"/>
        <v>0.1076923076923077</v>
      </c>
    </row>
    <row r="166" spans="1:259" x14ac:dyDescent="0.25">
      <c r="A166" s="18" t="b">
        <f t="shared" si="176"/>
        <v>1</v>
      </c>
      <c r="B166" s="19" t="s">
        <v>851</v>
      </c>
      <c r="C166" s="20" t="s">
        <v>953</v>
      </c>
      <c r="G166" s="19">
        <v>1986.6</v>
      </c>
      <c r="H166" s="19">
        <v>100</v>
      </c>
      <c r="I166" s="19">
        <v>1</v>
      </c>
      <c r="J166" s="19">
        <v>1</v>
      </c>
      <c r="K166" s="19">
        <v>0</v>
      </c>
      <c r="L166" s="19">
        <v>0</v>
      </c>
      <c r="M166" s="19">
        <v>0</v>
      </c>
      <c r="N166" s="19">
        <v>1</v>
      </c>
      <c r="O166" s="19">
        <v>1</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I166" s="19">
        <v>0</v>
      </c>
      <c r="AK166" s="19">
        <v>0</v>
      </c>
      <c r="AL166" s="25" t="s">
        <v>741</v>
      </c>
      <c r="AN166" s="19">
        <v>0</v>
      </c>
      <c r="AO166" s="19">
        <v>0</v>
      </c>
      <c r="AP166" s="19">
        <v>0</v>
      </c>
      <c r="AQ166" s="19">
        <v>0</v>
      </c>
      <c r="AR166" s="19">
        <v>0</v>
      </c>
      <c r="AS166" s="19">
        <v>0</v>
      </c>
      <c r="AT166" s="19">
        <v>0</v>
      </c>
      <c r="AU166" s="19">
        <v>0</v>
      </c>
      <c r="AV166" s="19">
        <v>0</v>
      </c>
      <c r="AW166" s="19">
        <v>0</v>
      </c>
      <c r="AX166" s="19">
        <v>0</v>
      </c>
      <c r="AY166" s="19">
        <v>0</v>
      </c>
      <c r="AZ166" s="19">
        <v>0</v>
      </c>
      <c r="BA166" s="19">
        <v>0</v>
      </c>
      <c r="BB166" s="19">
        <v>0</v>
      </c>
      <c r="BC166" s="19">
        <v>0</v>
      </c>
      <c r="BD166" s="19">
        <v>0</v>
      </c>
      <c r="BE166" s="19">
        <v>0</v>
      </c>
      <c r="BF166" s="19">
        <v>0</v>
      </c>
      <c r="BL166" s="19">
        <v>2</v>
      </c>
      <c r="BM166" s="20">
        <v>1</v>
      </c>
      <c r="BN166" s="19">
        <v>1</v>
      </c>
      <c r="BO166" s="19">
        <v>1</v>
      </c>
      <c r="BP166" s="19">
        <v>0</v>
      </c>
      <c r="BQ166" s="19">
        <v>0</v>
      </c>
      <c r="BR166" s="19">
        <v>10</v>
      </c>
      <c r="BS166" s="19">
        <v>2</v>
      </c>
      <c r="BT166" s="19">
        <v>2</v>
      </c>
      <c r="BU166" s="19">
        <v>2</v>
      </c>
      <c r="BV166" s="19">
        <v>0</v>
      </c>
      <c r="BW166" s="19">
        <v>0</v>
      </c>
      <c r="BX166" s="19">
        <v>0</v>
      </c>
      <c r="BY166" s="19">
        <v>0</v>
      </c>
      <c r="BZ166" s="19">
        <v>0</v>
      </c>
      <c r="CA166" s="19">
        <v>0</v>
      </c>
      <c r="CB166" s="19">
        <v>0</v>
      </c>
      <c r="CC166" s="25" t="s">
        <v>47</v>
      </c>
      <c r="CD166" s="19">
        <v>2</v>
      </c>
      <c r="CE166" s="20">
        <v>1</v>
      </c>
      <c r="CI166" s="19">
        <v>1986.9</v>
      </c>
      <c r="CJ166" s="19">
        <v>90</v>
      </c>
      <c r="CK166" s="19">
        <v>1</v>
      </c>
      <c r="CL166" s="19">
        <v>1</v>
      </c>
      <c r="CM166" s="19">
        <v>0</v>
      </c>
      <c r="CN166" s="19">
        <v>0</v>
      </c>
      <c r="CO166" s="19">
        <v>0</v>
      </c>
      <c r="CP166" s="19">
        <v>1</v>
      </c>
      <c r="CQ166" s="19">
        <v>1</v>
      </c>
      <c r="CR166" s="19">
        <v>0</v>
      </c>
      <c r="CS166" s="19">
        <v>0</v>
      </c>
      <c r="CT166" s="19">
        <v>0</v>
      </c>
      <c r="CU166" s="19">
        <v>0</v>
      </c>
      <c r="CV166" s="19">
        <v>0</v>
      </c>
      <c r="CW166" s="19">
        <v>0</v>
      </c>
      <c r="CX166" s="19">
        <v>0</v>
      </c>
      <c r="CY166" s="19">
        <v>0</v>
      </c>
      <c r="CZ166" s="19">
        <v>0</v>
      </c>
      <c r="DA166" s="19">
        <v>0</v>
      </c>
      <c r="DB166" s="19">
        <v>0</v>
      </c>
      <c r="DC166" s="19">
        <v>0</v>
      </c>
      <c r="DD166" s="19">
        <v>0</v>
      </c>
      <c r="DE166" s="19">
        <v>0</v>
      </c>
      <c r="DF166" s="19">
        <v>0</v>
      </c>
      <c r="DG166" s="19">
        <v>0</v>
      </c>
      <c r="DH166" s="19">
        <v>0</v>
      </c>
      <c r="DI166" s="19">
        <v>0</v>
      </c>
      <c r="DK166" s="19">
        <v>1</v>
      </c>
      <c r="DL166" s="19">
        <v>36</v>
      </c>
      <c r="DM166" s="19">
        <v>1</v>
      </c>
      <c r="DN166" s="25" t="s">
        <v>47</v>
      </c>
      <c r="DP166" s="19">
        <v>0</v>
      </c>
      <c r="DQ166" s="19">
        <v>0</v>
      </c>
      <c r="DR166" s="19">
        <v>0</v>
      </c>
      <c r="DS166" s="19">
        <v>0</v>
      </c>
      <c r="DT166" s="19">
        <v>0</v>
      </c>
      <c r="DU166" s="19">
        <v>0</v>
      </c>
      <c r="DV166" s="19">
        <v>0</v>
      </c>
      <c r="DW166" s="19">
        <v>0</v>
      </c>
      <c r="DX166" s="19">
        <v>0</v>
      </c>
      <c r="DY166" s="19">
        <v>0</v>
      </c>
      <c r="DZ166" s="19">
        <v>0</v>
      </c>
      <c r="EA166" s="19">
        <v>0</v>
      </c>
      <c r="EB166" s="19">
        <v>0</v>
      </c>
      <c r="EC166" s="19">
        <v>0</v>
      </c>
      <c r="ED166" s="19">
        <v>0</v>
      </c>
      <c r="EE166" s="19">
        <v>0</v>
      </c>
      <c r="EF166" s="19">
        <v>0</v>
      </c>
      <c r="EG166" s="19">
        <v>0</v>
      </c>
      <c r="EH166" s="19">
        <v>0</v>
      </c>
      <c r="EN166" s="19">
        <v>2</v>
      </c>
      <c r="EO166" s="20">
        <v>1</v>
      </c>
      <c r="EP166" s="19">
        <v>1</v>
      </c>
      <c r="EQ166" s="19">
        <v>0</v>
      </c>
      <c r="ER166" s="19">
        <v>1</v>
      </c>
      <c r="ES166" s="19">
        <v>0</v>
      </c>
      <c r="ET166" s="19">
        <v>1</v>
      </c>
      <c r="EU166" s="19">
        <v>1</v>
      </c>
      <c r="EV166" s="19">
        <v>1</v>
      </c>
      <c r="EW166" s="19">
        <v>0</v>
      </c>
      <c r="EX166" s="19">
        <v>1</v>
      </c>
      <c r="EY166" s="19">
        <v>0</v>
      </c>
      <c r="EZ166" s="19">
        <v>0</v>
      </c>
      <c r="FA166" s="19">
        <v>0</v>
      </c>
      <c r="FB166" s="19">
        <v>0</v>
      </c>
      <c r="FC166" s="19">
        <v>0</v>
      </c>
      <c r="FD166" s="19">
        <v>0</v>
      </c>
      <c r="FE166" s="19">
        <v>0</v>
      </c>
      <c r="FF166" s="19">
        <v>0</v>
      </c>
      <c r="FG166" s="19">
        <v>0</v>
      </c>
      <c r="FH166" s="19">
        <v>0</v>
      </c>
      <c r="FI166" s="19">
        <v>0</v>
      </c>
      <c r="FJ166" s="19">
        <v>0</v>
      </c>
      <c r="FK166" s="19">
        <v>0</v>
      </c>
      <c r="FO166" s="19">
        <v>1</v>
      </c>
      <c r="FP166" s="19">
        <v>2</v>
      </c>
      <c r="FQ166" s="19">
        <v>2</v>
      </c>
      <c r="FR166" s="19">
        <v>1</v>
      </c>
      <c r="FS166" s="25" t="s">
        <v>584</v>
      </c>
      <c r="FT166" s="25" t="s">
        <v>47</v>
      </c>
      <c r="FU166" s="19">
        <v>2</v>
      </c>
      <c r="FV166" s="20">
        <v>3</v>
      </c>
      <c r="FW166" s="19">
        <v>1</v>
      </c>
      <c r="FX166" s="19">
        <v>3</v>
      </c>
      <c r="GA166" s="19">
        <v>0</v>
      </c>
      <c r="GB166" s="19">
        <v>1</v>
      </c>
      <c r="GC166" s="19">
        <v>0</v>
      </c>
      <c r="GD166" s="19">
        <v>1</v>
      </c>
      <c r="GE166" s="19">
        <v>1</v>
      </c>
      <c r="GF166" s="19">
        <v>1</v>
      </c>
      <c r="GG166" s="19">
        <v>1</v>
      </c>
      <c r="GH166" s="19">
        <v>0</v>
      </c>
      <c r="GI166" s="19">
        <v>0</v>
      </c>
      <c r="GJ166" s="19">
        <v>0</v>
      </c>
      <c r="GK166" s="19">
        <v>1</v>
      </c>
      <c r="GL166" s="19">
        <v>0</v>
      </c>
      <c r="GM166" s="19">
        <v>0</v>
      </c>
      <c r="GN166" s="19">
        <v>0</v>
      </c>
      <c r="GO166" s="19">
        <v>0</v>
      </c>
      <c r="GP166" s="19">
        <v>0</v>
      </c>
      <c r="GQ166" s="19">
        <v>1</v>
      </c>
      <c r="GR166" s="19">
        <v>0</v>
      </c>
      <c r="GS166" s="19">
        <v>0</v>
      </c>
      <c r="GT166" s="19">
        <v>0</v>
      </c>
      <c r="GU166" s="19">
        <v>0</v>
      </c>
      <c r="GV166" s="19">
        <v>2</v>
      </c>
      <c r="GW166" s="19">
        <v>1</v>
      </c>
      <c r="GX166" s="19">
        <v>1</v>
      </c>
      <c r="GY166" s="19">
        <v>4</v>
      </c>
      <c r="GZ166" s="25" t="s">
        <v>585</v>
      </c>
      <c r="HA166" s="19">
        <v>0</v>
      </c>
      <c r="HC166" s="19">
        <v>2</v>
      </c>
      <c r="HD166" s="20" t="b">
        <f t="shared" si="174"/>
        <v>1</v>
      </c>
      <c r="HE166" s="21" t="b">
        <f t="shared" si="175"/>
        <v>0</v>
      </c>
      <c r="HF166" s="21" t="b">
        <f t="shared" si="177"/>
        <v>1</v>
      </c>
      <c r="HG166" s="19" t="b">
        <f t="shared" si="223"/>
        <v>1</v>
      </c>
      <c r="HH166" s="20" t="b">
        <f t="shared" si="224"/>
        <v>1</v>
      </c>
      <c r="HI166" s="19" t="b">
        <f t="shared" si="225"/>
        <v>0</v>
      </c>
      <c r="HJ166" s="19" t="b">
        <f t="shared" si="226"/>
        <v>0</v>
      </c>
      <c r="HK166" s="19" t="b">
        <f t="shared" si="227"/>
        <v>0</v>
      </c>
      <c r="HL166" s="20" t="b">
        <f t="shared" si="228"/>
        <v>1</v>
      </c>
      <c r="HM166" s="19" t="b">
        <f t="shared" si="229"/>
        <v>0</v>
      </c>
      <c r="HN166" s="19" t="b">
        <f t="shared" si="230"/>
        <v>0</v>
      </c>
      <c r="HO166" s="19" t="b">
        <f t="shared" si="231"/>
        <v>1</v>
      </c>
      <c r="HP166" s="19" t="b">
        <f t="shared" si="187"/>
        <v>1</v>
      </c>
      <c r="HQ166" s="19" t="b">
        <f t="shared" si="232"/>
        <v>0</v>
      </c>
      <c r="HR166" s="19" t="b">
        <f t="shared" si="189"/>
        <v>1</v>
      </c>
      <c r="HS166" s="20" t="b">
        <f t="shared" si="233"/>
        <v>0</v>
      </c>
      <c r="HT166" s="19" t="b">
        <f t="shared" si="234"/>
        <v>0</v>
      </c>
      <c r="HU166" s="19" t="b">
        <f t="shared" si="235"/>
        <v>0</v>
      </c>
      <c r="HV166" s="19" t="b">
        <f t="shared" si="236"/>
        <v>0</v>
      </c>
      <c r="HW166" s="19" t="b">
        <f t="shared" si="194"/>
        <v>0</v>
      </c>
      <c r="HX166" s="19" t="b">
        <f t="shared" si="237"/>
        <v>0</v>
      </c>
      <c r="HY166" s="19" t="b">
        <f t="shared" si="238"/>
        <v>0</v>
      </c>
      <c r="HZ166" s="19" t="b">
        <f t="shared" si="197"/>
        <v>0</v>
      </c>
      <c r="IA166" s="20" t="b">
        <f t="shared" si="239"/>
        <v>0</v>
      </c>
      <c r="IB166" s="21" t="b">
        <f t="shared" si="199"/>
        <v>1</v>
      </c>
      <c r="IC166" s="19" t="b">
        <f t="shared" si="240"/>
        <v>1</v>
      </c>
      <c r="ID166" s="19" t="b">
        <f t="shared" si="241"/>
        <v>0</v>
      </c>
      <c r="IE166" s="19" t="b">
        <f t="shared" si="242"/>
        <v>0</v>
      </c>
      <c r="IF166" s="19" t="b">
        <f t="shared" si="203"/>
        <v>0</v>
      </c>
      <c r="IG166" s="19" t="b">
        <f t="shared" si="222"/>
        <v>1</v>
      </c>
      <c r="IH166" s="20">
        <f t="shared" si="243"/>
        <v>0</v>
      </c>
      <c r="II166" s="19">
        <f t="shared" si="244"/>
        <v>0</v>
      </c>
      <c r="IJ166" s="19">
        <f t="shared" si="245"/>
        <v>0</v>
      </c>
      <c r="IK166" s="19">
        <f t="shared" si="246"/>
        <v>0</v>
      </c>
      <c r="IL166" s="19">
        <f t="shared" si="247"/>
        <v>0</v>
      </c>
      <c r="IM166" s="19">
        <f t="shared" si="248"/>
        <v>0</v>
      </c>
      <c r="IN166" s="19">
        <f t="shared" si="249"/>
        <v>0</v>
      </c>
      <c r="IO166" s="19">
        <f t="shared" si="250"/>
        <v>8</v>
      </c>
      <c r="IP166" s="19">
        <f t="shared" si="251"/>
        <v>0</v>
      </c>
      <c r="IQ166" s="19">
        <f t="shared" si="252"/>
        <v>0</v>
      </c>
      <c r="IR166" s="19">
        <f t="shared" si="253"/>
        <v>0</v>
      </c>
      <c r="IS166" s="19">
        <f t="shared" si="254"/>
        <v>0</v>
      </c>
      <c r="IT166" s="19">
        <f t="shared" si="255"/>
        <v>0</v>
      </c>
      <c r="IU166" s="19">
        <f t="shared" si="256"/>
        <v>0</v>
      </c>
      <c r="IV166" s="19">
        <f t="shared" si="257"/>
        <v>0</v>
      </c>
      <c r="IW166" s="19">
        <f t="shared" si="258"/>
        <v>0</v>
      </c>
      <c r="IX166" s="19">
        <f t="shared" si="221"/>
        <v>8</v>
      </c>
      <c r="IY166" s="22">
        <f t="shared" si="220"/>
        <v>0.36363636363636365</v>
      </c>
    </row>
    <row r="167" spans="1:259" x14ac:dyDescent="0.25">
      <c r="A167" s="18" t="b">
        <f t="shared" si="176"/>
        <v>1</v>
      </c>
      <c r="B167" s="19" t="s">
        <v>851</v>
      </c>
      <c r="C167" s="20" t="s">
        <v>954</v>
      </c>
      <c r="G167" s="19">
        <v>1986.3</v>
      </c>
      <c r="H167" s="19">
        <v>50</v>
      </c>
      <c r="I167" s="19">
        <v>1</v>
      </c>
      <c r="J167" s="19">
        <v>0</v>
      </c>
      <c r="K167" s="19">
        <v>0</v>
      </c>
      <c r="L167" s="19">
        <v>1</v>
      </c>
      <c r="M167" s="19">
        <v>0</v>
      </c>
      <c r="N167" s="19">
        <v>1</v>
      </c>
      <c r="O167" s="19">
        <v>1</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I167" s="19">
        <v>1</v>
      </c>
      <c r="AJ167" s="19">
        <v>66</v>
      </c>
      <c r="AK167" s="19">
        <v>0</v>
      </c>
      <c r="AL167" s="25" t="s">
        <v>742</v>
      </c>
      <c r="AN167" s="19">
        <v>0</v>
      </c>
      <c r="AO167" s="19">
        <v>0</v>
      </c>
      <c r="AP167" s="19">
        <v>0</v>
      </c>
      <c r="AQ167" s="19">
        <v>0</v>
      </c>
      <c r="AR167" s="19">
        <v>0</v>
      </c>
      <c r="AS167" s="19">
        <v>0</v>
      </c>
      <c r="AT167" s="19">
        <v>0</v>
      </c>
      <c r="AU167" s="19">
        <v>0</v>
      </c>
      <c r="AV167" s="19">
        <v>0</v>
      </c>
      <c r="AW167" s="19">
        <v>0</v>
      </c>
      <c r="AX167" s="19">
        <v>0</v>
      </c>
      <c r="AY167" s="19">
        <v>0</v>
      </c>
      <c r="AZ167" s="19">
        <v>0</v>
      </c>
      <c r="BA167" s="19">
        <v>0</v>
      </c>
      <c r="BB167" s="19">
        <v>0</v>
      </c>
      <c r="BC167" s="19">
        <v>0</v>
      </c>
      <c r="BD167" s="19">
        <v>0</v>
      </c>
      <c r="BE167" s="19">
        <v>0</v>
      </c>
      <c r="BF167" s="19">
        <v>0</v>
      </c>
      <c r="BL167" s="19">
        <v>2</v>
      </c>
      <c r="BM167" s="20">
        <v>1</v>
      </c>
      <c r="BN167" s="19">
        <v>1</v>
      </c>
      <c r="BO167" s="19">
        <v>1</v>
      </c>
      <c r="BP167" s="19">
        <v>0</v>
      </c>
      <c r="BQ167" s="19">
        <v>0</v>
      </c>
      <c r="BR167" s="19">
        <v>3</v>
      </c>
      <c r="BS167" s="19">
        <v>2</v>
      </c>
      <c r="BT167" s="19">
        <v>2</v>
      </c>
      <c r="BU167" s="19">
        <v>2</v>
      </c>
      <c r="BV167" s="19">
        <v>0</v>
      </c>
      <c r="BW167" s="19">
        <v>0</v>
      </c>
      <c r="BX167" s="19">
        <v>0</v>
      </c>
      <c r="BY167" s="19">
        <v>0</v>
      </c>
      <c r="BZ167" s="19">
        <v>0</v>
      </c>
      <c r="CA167" s="19">
        <v>0</v>
      </c>
      <c r="CB167" s="19">
        <v>0</v>
      </c>
      <c r="CC167" s="25" t="s">
        <v>47</v>
      </c>
      <c r="CD167" s="19">
        <v>2</v>
      </c>
      <c r="CE167" s="20">
        <v>1</v>
      </c>
      <c r="CI167" s="19">
        <v>1986.9</v>
      </c>
      <c r="CJ167" s="19">
        <v>50</v>
      </c>
      <c r="CK167" s="19">
        <v>1</v>
      </c>
      <c r="CL167" s="19">
        <v>0</v>
      </c>
      <c r="CM167" s="19">
        <v>0</v>
      </c>
      <c r="CN167" s="19">
        <v>0</v>
      </c>
      <c r="CO167" s="19">
        <v>0</v>
      </c>
      <c r="CP167" s="19">
        <v>0</v>
      </c>
      <c r="CR167" s="19">
        <v>0</v>
      </c>
      <c r="CS167" s="19">
        <v>0</v>
      </c>
      <c r="CT167" s="19">
        <v>0</v>
      </c>
      <c r="CU167" s="19">
        <v>0</v>
      </c>
      <c r="CV167" s="19">
        <v>0</v>
      </c>
      <c r="CW167" s="19">
        <v>0</v>
      </c>
      <c r="CX167" s="19">
        <v>0</v>
      </c>
      <c r="CY167" s="19">
        <v>0</v>
      </c>
      <c r="CZ167" s="19">
        <v>0</v>
      </c>
      <c r="DA167" s="19">
        <v>0</v>
      </c>
      <c r="DB167" s="19">
        <v>0</v>
      </c>
      <c r="DC167" s="19">
        <v>0</v>
      </c>
      <c r="DD167" s="19">
        <v>0</v>
      </c>
      <c r="DE167" s="19">
        <v>0</v>
      </c>
      <c r="DF167" s="19">
        <v>0</v>
      </c>
      <c r="DG167" s="19">
        <v>0</v>
      </c>
      <c r="DH167" s="19">
        <v>0</v>
      </c>
      <c r="DI167" s="19">
        <v>0</v>
      </c>
      <c r="DO167" s="19">
        <v>1</v>
      </c>
      <c r="DP167" s="19">
        <v>0</v>
      </c>
      <c r="DQ167" s="19">
        <v>0</v>
      </c>
      <c r="DR167" s="19">
        <v>0</v>
      </c>
      <c r="DS167" s="19">
        <v>0</v>
      </c>
      <c r="DT167" s="19">
        <v>0</v>
      </c>
      <c r="DU167" s="19">
        <v>0</v>
      </c>
      <c r="DV167" s="19">
        <v>0</v>
      </c>
      <c r="DW167" s="19">
        <v>0</v>
      </c>
      <c r="DX167" s="19">
        <v>0</v>
      </c>
      <c r="DY167" s="19">
        <v>0</v>
      </c>
      <c r="DZ167" s="19">
        <v>0</v>
      </c>
      <c r="EA167" s="19">
        <v>0</v>
      </c>
      <c r="EB167" s="19">
        <v>0</v>
      </c>
      <c r="EC167" s="19">
        <v>0</v>
      </c>
      <c r="ED167" s="19">
        <v>0</v>
      </c>
      <c r="EE167" s="19">
        <v>0</v>
      </c>
      <c r="EF167" s="19">
        <v>0</v>
      </c>
      <c r="EG167" s="19">
        <v>0</v>
      </c>
      <c r="EH167" s="19">
        <v>1</v>
      </c>
      <c r="EI167" s="19" t="s">
        <v>743</v>
      </c>
      <c r="EJ167" s="19">
        <v>1</v>
      </c>
      <c r="EK167" s="19">
        <v>7</v>
      </c>
      <c r="EL167" s="19">
        <v>1</v>
      </c>
      <c r="EM167" s="25" t="s">
        <v>744</v>
      </c>
      <c r="EN167" s="19">
        <v>2</v>
      </c>
      <c r="EO167" s="20">
        <v>0</v>
      </c>
      <c r="EP167" s="19">
        <v>0</v>
      </c>
      <c r="EQ167" s="19">
        <v>0</v>
      </c>
      <c r="ER167" s="19">
        <v>0</v>
      </c>
      <c r="EV167" s="19">
        <v>0</v>
      </c>
      <c r="EW167" s="19">
        <v>0</v>
      </c>
      <c r="EX167" s="19">
        <v>0</v>
      </c>
      <c r="EY167" s="19">
        <v>0</v>
      </c>
      <c r="EZ167" s="19">
        <v>0</v>
      </c>
      <c r="FA167" s="19">
        <v>0</v>
      </c>
      <c r="FB167" s="19">
        <v>0</v>
      </c>
      <c r="FC167" s="19">
        <v>0</v>
      </c>
      <c r="FD167" s="19">
        <v>0</v>
      </c>
      <c r="FE167" s="19">
        <v>0</v>
      </c>
      <c r="FF167" s="19">
        <v>1</v>
      </c>
      <c r="FG167" s="19">
        <v>1</v>
      </c>
      <c r="FH167" s="19">
        <v>0</v>
      </c>
      <c r="FI167" s="19">
        <v>0</v>
      </c>
      <c r="FJ167" s="19">
        <v>0</v>
      </c>
      <c r="FK167" s="19">
        <v>0</v>
      </c>
      <c r="FO167" s="19">
        <v>0</v>
      </c>
      <c r="FR167" s="19">
        <v>1</v>
      </c>
      <c r="FS167" s="25" t="s">
        <v>586</v>
      </c>
      <c r="FT167" s="25" t="s">
        <v>35</v>
      </c>
      <c r="FU167" s="19">
        <v>2</v>
      </c>
      <c r="FV167" s="20">
        <v>3</v>
      </c>
      <c r="FW167" s="19">
        <v>1</v>
      </c>
      <c r="FX167" s="19">
        <v>1</v>
      </c>
      <c r="FY167" s="19">
        <v>1</v>
      </c>
      <c r="FZ167" s="19">
        <v>1</v>
      </c>
      <c r="GA167" s="19">
        <v>0</v>
      </c>
      <c r="GB167" s="19">
        <v>1</v>
      </c>
      <c r="GC167" s="19">
        <v>1</v>
      </c>
      <c r="GD167" s="19">
        <v>0</v>
      </c>
      <c r="GE167" s="19">
        <v>1</v>
      </c>
      <c r="GF167" s="19">
        <v>1</v>
      </c>
      <c r="GG167" s="19">
        <v>1</v>
      </c>
      <c r="GH167" s="19">
        <v>0</v>
      </c>
      <c r="GI167" s="19">
        <v>1</v>
      </c>
      <c r="GJ167" s="19">
        <v>0</v>
      </c>
      <c r="GK167" s="19">
        <v>1</v>
      </c>
      <c r="GL167" s="19">
        <v>0</v>
      </c>
      <c r="GM167" s="19">
        <v>0</v>
      </c>
      <c r="GN167" s="19">
        <v>0</v>
      </c>
      <c r="GO167" s="19">
        <v>0</v>
      </c>
      <c r="GP167" s="19">
        <v>0</v>
      </c>
      <c r="GQ167" s="19">
        <v>0</v>
      </c>
      <c r="GR167" s="19">
        <v>0</v>
      </c>
      <c r="GS167" s="19">
        <v>0</v>
      </c>
      <c r="GT167" s="19">
        <v>0</v>
      </c>
      <c r="GU167" s="19">
        <v>1</v>
      </c>
      <c r="GV167" s="19">
        <v>3</v>
      </c>
      <c r="GW167" s="19">
        <v>1</v>
      </c>
      <c r="GX167" s="19">
        <v>1</v>
      </c>
      <c r="GY167" s="19">
        <v>1</v>
      </c>
      <c r="GZ167" s="25" t="s">
        <v>587</v>
      </c>
      <c r="HA167" s="19">
        <v>0</v>
      </c>
      <c r="HC167" s="19">
        <v>2</v>
      </c>
      <c r="HD167" s="20" t="b">
        <f t="shared" si="174"/>
        <v>1</v>
      </c>
      <c r="HE167" s="21" t="b">
        <f t="shared" si="175"/>
        <v>0</v>
      </c>
      <c r="HF167" s="21" t="b">
        <f t="shared" si="177"/>
        <v>1</v>
      </c>
      <c r="HG167" s="19" t="b">
        <f t="shared" si="223"/>
        <v>1</v>
      </c>
      <c r="HH167" s="20" t="b">
        <f t="shared" si="224"/>
        <v>0</v>
      </c>
      <c r="HI167" s="19" t="b">
        <f t="shared" si="225"/>
        <v>0</v>
      </c>
      <c r="HJ167" s="19" t="b">
        <f t="shared" si="226"/>
        <v>0</v>
      </c>
      <c r="HK167" s="19" t="b">
        <f t="shared" si="227"/>
        <v>0</v>
      </c>
      <c r="HL167" s="20" t="b">
        <f t="shared" si="228"/>
        <v>0</v>
      </c>
      <c r="HM167" s="19" t="b">
        <f t="shared" si="229"/>
        <v>0</v>
      </c>
      <c r="HN167" s="19" t="b">
        <f t="shared" si="230"/>
        <v>0</v>
      </c>
      <c r="HO167" s="19" t="b">
        <f t="shared" si="231"/>
        <v>0</v>
      </c>
      <c r="HP167" s="19" t="b">
        <f t="shared" si="187"/>
        <v>0</v>
      </c>
      <c r="HQ167" s="19" t="b">
        <f t="shared" si="232"/>
        <v>0</v>
      </c>
      <c r="HR167" s="19" t="b">
        <f t="shared" si="189"/>
        <v>0</v>
      </c>
      <c r="HS167" s="20" t="b">
        <f t="shared" si="233"/>
        <v>1</v>
      </c>
      <c r="HT167" s="19" t="b">
        <f t="shared" si="234"/>
        <v>0</v>
      </c>
      <c r="HU167" s="19" t="b">
        <f t="shared" si="235"/>
        <v>0</v>
      </c>
      <c r="HV167" s="19" t="b">
        <f t="shared" si="236"/>
        <v>0</v>
      </c>
      <c r="HW167" s="19" t="b">
        <f t="shared" si="194"/>
        <v>0</v>
      </c>
      <c r="HX167" s="19" t="b">
        <f t="shared" si="237"/>
        <v>1</v>
      </c>
      <c r="HY167" s="19" t="b">
        <f t="shared" si="238"/>
        <v>1</v>
      </c>
      <c r="HZ167" s="19" t="b">
        <f t="shared" si="197"/>
        <v>1</v>
      </c>
      <c r="IA167" s="20" t="b">
        <f t="shared" si="239"/>
        <v>1</v>
      </c>
      <c r="IB167" s="21" t="b">
        <f t="shared" si="199"/>
        <v>1</v>
      </c>
      <c r="IC167" s="19" t="b">
        <f t="shared" si="240"/>
        <v>0</v>
      </c>
      <c r="ID167" s="19" t="b">
        <f t="shared" si="241"/>
        <v>0</v>
      </c>
      <c r="IE167" s="19" t="b">
        <f t="shared" si="242"/>
        <v>0</v>
      </c>
      <c r="IF167" s="19" t="b">
        <f t="shared" si="203"/>
        <v>0</v>
      </c>
      <c r="IG167" s="19" t="b">
        <f t="shared" si="222"/>
        <v>0</v>
      </c>
      <c r="IH167" s="20">
        <f t="shared" si="243"/>
        <v>0</v>
      </c>
      <c r="II167" s="19">
        <f t="shared" si="244"/>
        <v>0</v>
      </c>
      <c r="IJ167" s="19">
        <f t="shared" si="245"/>
        <v>0</v>
      </c>
      <c r="IK167" s="19">
        <f t="shared" si="246"/>
        <v>0</v>
      </c>
      <c r="IL167" s="19">
        <f t="shared" si="247"/>
        <v>0</v>
      </c>
      <c r="IM167" s="19">
        <f t="shared" si="248"/>
        <v>0</v>
      </c>
      <c r="IN167" s="19">
        <f t="shared" si="249"/>
        <v>0</v>
      </c>
      <c r="IO167" s="19">
        <f t="shared" si="250"/>
        <v>0</v>
      </c>
      <c r="IP167" s="19">
        <f t="shared" si="251"/>
        <v>0</v>
      </c>
      <c r="IQ167" s="19">
        <f t="shared" si="252"/>
        <v>0</v>
      </c>
      <c r="IR167" s="19">
        <f t="shared" si="253"/>
        <v>0</v>
      </c>
      <c r="IS167" s="19">
        <f t="shared" si="254"/>
        <v>0</v>
      </c>
      <c r="IT167" s="19">
        <f t="shared" si="255"/>
        <v>0</v>
      </c>
      <c r="IU167" s="19">
        <f t="shared" si="256"/>
        <v>0</v>
      </c>
      <c r="IV167" s="19">
        <f t="shared" si="257"/>
        <v>0</v>
      </c>
      <c r="IW167" s="19">
        <f t="shared" si="258"/>
        <v>16</v>
      </c>
      <c r="IX167" s="19">
        <f t="shared" si="221"/>
        <v>16</v>
      </c>
      <c r="IY167" s="22">
        <f t="shared" si="220"/>
        <v>7.43801652892562E-2</v>
      </c>
    </row>
    <row r="168" spans="1:259" x14ac:dyDescent="0.25">
      <c r="A168" s="18" t="b">
        <f t="shared" si="176"/>
        <v>1</v>
      </c>
      <c r="B168" s="19" t="s">
        <v>851</v>
      </c>
      <c r="C168" s="20" t="s">
        <v>955</v>
      </c>
      <c r="G168" s="19">
        <v>1986.3</v>
      </c>
      <c r="H168" s="19">
        <v>10</v>
      </c>
      <c r="I168" s="19">
        <v>0</v>
      </c>
      <c r="J168" s="19">
        <v>0</v>
      </c>
      <c r="K168" s="19">
        <v>0</v>
      </c>
      <c r="L168" s="19">
        <v>0</v>
      </c>
      <c r="M168" s="19">
        <v>1</v>
      </c>
      <c r="N168" s="19">
        <v>1</v>
      </c>
      <c r="O168" s="19">
        <v>0</v>
      </c>
      <c r="P168" s="19">
        <v>1</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I168" s="19">
        <v>1</v>
      </c>
      <c r="AJ168" s="19">
        <v>11</v>
      </c>
      <c r="AK168" s="19">
        <v>0</v>
      </c>
      <c r="AL168" s="25" t="s">
        <v>745</v>
      </c>
      <c r="AN168" s="19">
        <v>0</v>
      </c>
      <c r="AO168" s="19">
        <v>0</v>
      </c>
      <c r="AP168" s="19">
        <v>0</v>
      </c>
      <c r="AQ168" s="19">
        <v>0</v>
      </c>
      <c r="AR168" s="19">
        <v>0</v>
      </c>
      <c r="AS168" s="19">
        <v>0</v>
      </c>
      <c r="AT168" s="19">
        <v>0</v>
      </c>
      <c r="AU168" s="19">
        <v>0</v>
      </c>
      <c r="AV168" s="19">
        <v>0</v>
      </c>
      <c r="AW168" s="19">
        <v>0</v>
      </c>
      <c r="AX168" s="19">
        <v>0</v>
      </c>
      <c r="AY168" s="19">
        <v>0</v>
      </c>
      <c r="AZ168" s="19">
        <v>0</v>
      </c>
      <c r="BA168" s="19">
        <v>0</v>
      </c>
      <c r="BB168" s="19">
        <v>0</v>
      </c>
      <c r="BC168" s="19">
        <v>0</v>
      </c>
      <c r="BD168" s="19">
        <v>0</v>
      </c>
      <c r="BE168" s="19">
        <v>0</v>
      </c>
      <c r="BF168" s="19">
        <v>0</v>
      </c>
      <c r="BL168" s="19">
        <v>2</v>
      </c>
      <c r="BM168" s="20">
        <v>1</v>
      </c>
      <c r="BN168" s="19">
        <v>1</v>
      </c>
      <c r="BO168" s="19">
        <v>1</v>
      </c>
      <c r="BP168" s="19">
        <v>0</v>
      </c>
      <c r="BQ168" s="19">
        <v>0</v>
      </c>
      <c r="BR168" s="19">
        <v>2</v>
      </c>
      <c r="BS168" s="19">
        <v>1</v>
      </c>
      <c r="BT168" s="19">
        <v>3</v>
      </c>
      <c r="BU168" s="19">
        <v>3</v>
      </c>
      <c r="BV168" s="19">
        <v>0</v>
      </c>
      <c r="BW168" s="19">
        <v>0</v>
      </c>
      <c r="BX168" s="19">
        <v>0</v>
      </c>
      <c r="BY168" s="19">
        <v>0</v>
      </c>
      <c r="BZ168" s="19">
        <v>0</v>
      </c>
      <c r="CA168" s="19">
        <v>1</v>
      </c>
      <c r="CB168" s="19">
        <v>0</v>
      </c>
      <c r="CC168" s="25" t="s">
        <v>47</v>
      </c>
      <c r="CD168" s="19">
        <v>2</v>
      </c>
      <c r="CE168" s="20">
        <v>1</v>
      </c>
      <c r="CI168" s="19">
        <v>1986.9</v>
      </c>
      <c r="CJ168" s="19">
        <v>7</v>
      </c>
      <c r="CK168" s="19">
        <v>0</v>
      </c>
      <c r="CL168" s="19">
        <v>0</v>
      </c>
      <c r="CM168" s="19">
        <v>0</v>
      </c>
      <c r="CN168" s="19">
        <v>0</v>
      </c>
      <c r="CO168" s="19">
        <v>1</v>
      </c>
      <c r="CP168" s="19">
        <v>1</v>
      </c>
      <c r="CQ168" s="19">
        <v>0</v>
      </c>
      <c r="CR168" s="19">
        <v>1</v>
      </c>
      <c r="CS168" s="19">
        <v>0</v>
      </c>
      <c r="CT168" s="19">
        <v>0</v>
      </c>
      <c r="CU168" s="19">
        <v>0</v>
      </c>
      <c r="CV168" s="19">
        <v>0</v>
      </c>
      <c r="CW168" s="19">
        <v>0</v>
      </c>
      <c r="CX168" s="19">
        <v>0</v>
      </c>
      <c r="CY168" s="19">
        <v>0</v>
      </c>
      <c r="CZ168" s="19">
        <v>0</v>
      </c>
      <c r="DA168" s="19">
        <v>0</v>
      </c>
      <c r="DB168" s="19">
        <v>0</v>
      </c>
      <c r="DC168" s="19">
        <v>0</v>
      </c>
      <c r="DD168" s="19">
        <v>0</v>
      </c>
      <c r="DE168" s="19">
        <v>0</v>
      </c>
      <c r="DF168" s="19">
        <v>0</v>
      </c>
      <c r="DG168" s="19">
        <v>0</v>
      </c>
      <c r="DH168" s="19">
        <v>0</v>
      </c>
      <c r="DI168" s="19">
        <v>0</v>
      </c>
      <c r="DK168" s="19">
        <v>1</v>
      </c>
      <c r="DL168" s="19">
        <v>11</v>
      </c>
      <c r="DM168" s="19">
        <v>1</v>
      </c>
      <c r="DN168" s="25" t="s">
        <v>47</v>
      </c>
      <c r="DP168" s="19">
        <v>0</v>
      </c>
      <c r="DQ168" s="19">
        <v>0</v>
      </c>
      <c r="DR168" s="19">
        <v>0</v>
      </c>
      <c r="DS168" s="19">
        <v>0</v>
      </c>
      <c r="DT168" s="19">
        <v>0</v>
      </c>
      <c r="DU168" s="19">
        <v>0</v>
      </c>
      <c r="DV168" s="19">
        <v>0</v>
      </c>
      <c r="DW168" s="19">
        <v>0</v>
      </c>
      <c r="DX168" s="19">
        <v>0</v>
      </c>
      <c r="DY168" s="19">
        <v>0</v>
      </c>
      <c r="DZ168" s="19">
        <v>0</v>
      </c>
      <c r="EA168" s="19">
        <v>0</v>
      </c>
      <c r="EB168" s="19">
        <v>0</v>
      </c>
      <c r="EC168" s="19">
        <v>0</v>
      </c>
      <c r="ED168" s="19">
        <v>0</v>
      </c>
      <c r="EE168" s="19">
        <v>0</v>
      </c>
      <c r="EF168" s="19">
        <v>0</v>
      </c>
      <c r="EG168" s="19">
        <v>0</v>
      </c>
      <c r="EH168" s="19">
        <v>0</v>
      </c>
      <c r="EN168" s="19">
        <v>2</v>
      </c>
      <c r="EO168" s="20">
        <v>0</v>
      </c>
      <c r="EP168" s="19">
        <v>0</v>
      </c>
      <c r="EQ168" s="19">
        <v>0</v>
      </c>
      <c r="ER168" s="19">
        <v>0</v>
      </c>
      <c r="EV168" s="19">
        <v>0</v>
      </c>
      <c r="EW168" s="19">
        <v>0</v>
      </c>
      <c r="EX168" s="19">
        <v>0</v>
      </c>
      <c r="EY168" s="19">
        <v>0</v>
      </c>
      <c r="EZ168" s="19">
        <v>0</v>
      </c>
      <c r="FA168" s="19">
        <v>1</v>
      </c>
      <c r="FB168" s="19">
        <v>0</v>
      </c>
      <c r="FC168" s="19">
        <v>0</v>
      </c>
      <c r="FD168" s="19">
        <v>1</v>
      </c>
      <c r="FE168" s="19">
        <v>0</v>
      </c>
      <c r="FF168" s="19">
        <v>0</v>
      </c>
      <c r="FG168" s="19">
        <v>0</v>
      </c>
      <c r="FH168" s="19">
        <v>0</v>
      </c>
      <c r="FI168" s="19">
        <v>0</v>
      </c>
      <c r="FJ168" s="19">
        <v>0</v>
      </c>
      <c r="FK168" s="19">
        <v>0</v>
      </c>
      <c r="FO168" s="19">
        <v>0</v>
      </c>
      <c r="FR168" s="19">
        <v>0</v>
      </c>
      <c r="FT168" s="25" t="s">
        <v>588</v>
      </c>
      <c r="FU168" s="19">
        <v>2</v>
      </c>
      <c r="FV168" s="20">
        <v>1</v>
      </c>
      <c r="GB168" s="19">
        <v>1</v>
      </c>
      <c r="GC168" s="19">
        <v>0</v>
      </c>
      <c r="GD168" s="19">
        <v>0</v>
      </c>
      <c r="GE168" s="19">
        <v>1</v>
      </c>
      <c r="GF168" s="19">
        <v>0</v>
      </c>
      <c r="GG168" s="19">
        <v>1</v>
      </c>
      <c r="GH168" s="19">
        <v>1</v>
      </c>
      <c r="GI168" s="19">
        <v>0</v>
      </c>
      <c r="GJ168" s="19">
        <v>0</v>
      </c>
      <c r="GK168" s="19">
        <v>0</v>
      </c>
      <c r="GL168" s="19">
        <v>0</v>
      </c>
      <c r="GM168" s="19">
        <v>0</v>
      </c>
      <c r="GN168" s="19">
        <v>0</v>
      </c>
      <c r="GO168" s="19">
        <v>0</v>
      </c>
      <c r="GP168" s="19">
        <v>0</v>
      </c>
      <c r="GQ168" s="19">
        <v>0</v>
      </c>
      <c r="GR168" s="19">
        <v>0</v>
      </c>
      <c r="GS168" s="19">
        <v>0</v>
      </c>
      <c r="GT168" s="19">
        <v>0</v>
      </c>
      <c r="GU168" s="19">
        <v>1</v>
      </c>
      <c r="GV168" s="19">
        <v>5</v>
      </c>
      <c r="GW168" s="19">
        <v>1</v>
      </c>
      <c r="GX168" s="19">
        <v>0</v>
      </c>
      <c r="GY168" s="19">
        <v>1</v>
      </c>
      <c r="GZ168" s="25" t="s">
        <v>589</v>
      </c>
      <c r="HA168" s="19">
        <v>0</v>
      </c>
      <c r="HC168" s="19">
        <v>2</v>
      </c>
      <c r="HD168" s="20" t="b">
        <f t="shared" si="174"/>
        <v>1</v>
      </c>
      <c r="HE168" s="21" t="b">
        <f t="shared" si="175"/>
        <v>0</v>
      </c>
      <c r="HF168" s="21" t="b">
        <f t="shared" si="177"/>
        <v>1</v>
      </c>
      <c r="HG168" s="19" t="b">
        <f t="shared" si="223"/>
        <v>1</v>
      </c>
      <c r="HH168" s="20" t="b">
        <f t="shared" si="224"/>
        <v>0</v>
      </c>
      <c r="HI168" s="19" t="b">
        <f t="shared" si="225"/>
        <v>0</v>
      </c>
      <c r="HJ168" s="19" t="b">
        <f t="shared" si="226"/>
        <v>0</v>
      </c>
      <c r="HK168" s="19" t="b">
        <f t="shared" si="227"/>
        <v>1</v>
      </c>
      <c r="HL168" s="20" t="b">
        <f t="shared" si="228"/>
        <v>1</v>
      </c>
      <c r="HM168" s="19" t="b">
        <f t="shared" si="229"/>
        <v>0</v>
      </c>
      <c r="HN168" s="19" t="b">
        <f t="shared" si="230"/>
        <v>0</v>
      </c>
      <c r="HO168" s="19" t="b">
        <f t="shared" si="231"/>
        <v>0</v>
      </c>
      <c r="HP168" s="19" t="b">
        <f t="shared" si="187"/>
        <v>0</v>
      </c>
      <c r="HQ168" s="19" t="b">
        <f t="shared" si="232"/>
        <v>1</v>
      </c>
      <c r="HR168" s="19" t="b">
        <f t="shared" si="189"/>
        <v>0</v>
      </c>
      <c r="HS168" s="20" t="b">
        <f t="shared" si="233"/>
        <v>0</v>
      </c>
      <c r="HT168" s="19" t="b">
        <f t="shared" si="234"/>
        <v>0</v>
      </c>
      <c r="HU168" s="19" t="b">
        <f t="shared" si="235"/>
        <v>0</v>
      </c>
      <c r="HV168" s="19" t="b">
        <f t="shared" si="236"/>
        <v>0</v>
      </c>
      <c r="HW168" s="19" t="b">
        <f t="shared" si="194"/>
        <v>0</v>
      </c>
      <c r="HX168" s="19" t="b">
        <f t="shared" si="237"/>
        <v>0</v>
      </c>
      <c r="HY168" s="19" t="b">
        <f t="shared" si="238"/>
        <v>0</v>
      </c>
      <c r="HZ168" s="19" t="b">
        <f t="shared" si="197"/>
        <v>0</v>
      </c>
      <c r="IA168" s="20" t="b">
        <f t="shared" si="239"/>
        <v>0</v>
      </c>
      <c r="IB168" s="21" t="b">
        <f t="shared" si="199"/>
        <v>0</v>
      </c>
      <c r="IC168" s="19" t="b">
        <f t="shared" si="240"/>
        <v>1</v>
      </c>
      <c r="ID168" s="19" t="b">
        <f t="shared" si="241"/>
        <v>0</v>
      </c>
      <c r="IE168" s="19" t="b">
        <f t="shared" si="242"/>
        <v>0</v>
      </c>
      <c r="IF168" s="19" t="b">
        <f t="shared" si="203"/>
        <v>0</v>
      </c>
      <c r="IG168" s="19" t="b">
        <f t="shared" si="222"/>
        <v>1</v>
      </c>
      <c r="IH168" s="20">
        <f t="shared" si="243"/>
        <v>0</v>
      </c>
      <c r="II168" s="19">
        <f t="shared" si="244"/>
        <v>0</v>
      </c>
      <c r="IJ168" s="19">
        <f t="shared" si="245"/>
        <v>0</v>
      </c>
      <c r="IK168" s="19">
        <f t="shared" si="246"/>
        <v>0</v>
      </c>
      <c r="IL168" s="19">
        <f t="shared" si="247"/>
        <v>0</v>
      </c>
      <c r="IM168" s="19">
        <f t="shared" si="248"/>
        <v>0</v>
      </c>
      <c r="IN168" s="19">
        <f t="shared" si="249"/>
        <v>0</v>
      </c>
      <c r="IO168" s="19">
        <f t="shared" si="250"/>
        <v>0</v>
      </c>
      <c r="IP168" s="19">
        <f t="shared" si="251"/>
        <v>0</v>
      </c>
      <c r="IQ168" s="19">
        <f t="shared" si="252"/>
        <v>0</v>
      </c>
      <c r="IR168" s="19">
        <f t="shared" si="253"/>
        <v>0</v>
      </c>
      <c r="IS168" s="19">
        <f t="shared" si="254"/>
        <v>0</v>
      </c>
      <c r="IT168" s="19">
        <f t="shared" si="255"/>
        <v>0</v>
      </c>
      <c r="IU168" s="19">
        <f t="shared" si="256"/>
        <v>0</v>
      </c>
      <c r="IV168" s="19">
        <f t="shared" si="257"/>
        <v>15</v>
      </c>
      <c r="IW168" s="19">
        <f t="shared" si="258"/>
        <v>0</v>
      </c>
      <c r="IX168" s="19">
        <f t="shared" si="221"/>
        <v>15</v>
      </c>
      <c r="IY168" s="22">
        <f t="shared" si="220"/>
        <v>0.1076923076923077</v>
      </c>
    </row>
    <row r="169" spans="1:259" x14ac:dyDescent="0.25">
      <c r="A169" s="18" t="b">
        <f t="shared" si="176"/>
        <v>1</v>
      </c>
      <c r="B169" s="19" t="s">
        <v>851</v>
      </c>
      <c r="C169" s="20" t="s">
        <v>956</v>
      </c>
      <c r="G169" s="19">
        <v>1986.3</v>
      </c>
      <c r="H169" s="19">
        <v>20</v>
      </c>
      <c r="I169" s="19">
        <v>1</v>
      </c>
      <c r="J169" s="19">
        <v>0</v>
      </c>
      <c r="K169" s="19">
        <v>0</v>
      </c>
      <c r="L169" s="19">
        <v>1</v>
      </c>
      <c r="M169" s="19">
        <v>1</v>
      </c>
      <c r="N169" s="19">
        <v>1</v>
      </c>
      <c r="O169" s="19">
        <v>1</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I169" s="19">
        <v>0</v>
      </c>
      <c r="AK169" s="19">
        <v>0</v>
      </c>
      <c r="AL169" s="25" t="s">
        <v>47</v>
      </c>
      <c r="AN169" s="19">
        <v>0</v>
      </c>
      <c r="AO169" s="19">
        <v>0</v>
      </c>
      <c r="AP169" s="19">
        <v>0</v>
      </c>
      <c r="AQ169" s="19">
        <v>0</v>
      </c>
      <c r="AR169" s="19">
        <v>0</v>
      </c>
      <c r="AS169" s="19">
        <v>0</v>
      </c>
      <c r="AT169" s="19">
        <v>0</v>
      </c>
      <c r="AU169" s="19">
        <v>0</v>
      </c>
      <c r="AV169" s="19">
        <v>0</v>
      </c>
      <c r="AW169" s="19">
        <v>0</v>
      </c>
      <c r="AX169" s="19">
        <v>0</v>
      </c>
      <c r="AY169" s="19">
        <v>0</v>
      </c>
      <c r="AZ169" s="19">
        <v>0</v>
      </c>
      <c r="BA169" s="19">
        <v>0</v>
      </c>
      <c r="BB169" s="19">
        <v>0</v>
      </c>
      <c r="BC169" s="19">
        <v>0</v>
      </c>
      <c r="BD169" s="19">
        <v>0</v>
      </c>
      <c r="BE169" s="19">
        <v>0</v>
      </c>
      <c r="BF169" s="19">
        <v>0</v>
      </c>
      <c r="BL169" s="19">
        <v>2</v>
      </c>
      <c r="BM169" s="20">
        <v>1</v>
      </c>
      <c r="BN169" s="19">
        <v>1</v>
      </c>
      <c r="BO169" s="19">
        <v>1</v>
      </c>
      <c r="BP169" s="19">
        <v>0</v>
      </c>
      <c r="BQ169" s="19">
        <v>0</v>
      </c>
      <c r="BR169" s="19">
        <v>5</v>
      </c>
      <c r="BS169" s="19">
        <v>1</v>
      </c>
      <c r="BT169" s="19">
        <v>2</v>
      </c>
      <c r="BU169" s="19">
        <v>1</v>
      </c>
      <c r="BV169" s="19">
        <v>0</v>
      </c>
      <c r="BW169" s="19">
        <v>0</v>
      </c>
      <c r="BX169" s="19">
        <v>0</v>
      </c>
      <c r="BY169" s="19">
        <v>0</v>
      </c>
      <c r="BZ169" s="19">
        <v>0</v>
      </c>
      <c r="CA169" s="19">
        <v>0</v>
      </c>
      <c r="CB169" s="19">
        <v>0</v>
      </c>
      <c r="CC169" s="25" t="s">
        <v>47</v>
      </c>
      <c r="CD169" s="19">
        <v>2</v>
      </c>
      <c r="CE169" s="20">
        <v>1</v>
      </c>
      <c r="CI169" s="19">
        <v>1986.9</v>
      </c>
      <c r="CJ169" s="19">
        <v>25</v>
      </c>
      <c r="CK169" s="19">
        <v>1</v>
      </c>
      <c r="CL169" s="19">
        <v>0</v>
      </c>
      <c r="CM169" s="19">
        <v>0</v>
      </c>
      <c r="CN169" s="19">
        <v>1</v>
      </c>
      <c r="CO169" s="19">
        <v>1</v>
      </c>
      <c r="CP169" s="19">
        <v>1</v>
      </c>
      <c r="CQ169" s="19">
        <v>1</v>
      </c>
      <c r="CR169" s="19">
        <v>0</v>
      </c>
      <c r="CS169" s="19">
        <v>0</v>
      </c>
      <c r="CT169" s="19">
        <v>0</v>
      </c>
      <c r="CU169" s="19">
        <v>0</v>
      </c>
      <c r="CV169" s="19">
        <v>0</v>
      </c>
      <c r="CW169" s="19">
        <v>0</v>
      </c>
      <c r="CX169" s="19">
        <v>0</v>
      </c>
      <c r="CY169" s="19">
        <v>0</v>
      </c>
      <c r="CZ169" s="19">
        <v>0</v>
      </c>
      <c r="DA169" s="19">
        <v>0</v>
      </c>
      <c r="DB169" s="19">
        <v>0</v>
      </c>
      <c r="DC169" s="19">
        <v>0</v>
      </c>
      <c r="DD169" s="19">
        <v>0</v>
      </c>
      <c r="DE169" s="19">
        <v>0</v>
      </c>
      <c r="DF169" s="19">
        <v>0</v>
      </c>
      <c r="DG169" s="19">
        <v>0</v>
      </c>
      <c r="DH169" s="19">
        <v>0</v>
      </c>
      <c r="DI169" s="19">
        <v>0</v>
      </c>
      <c r="DK169" s="19">
        <v>1</v>
      </c>
      <c r="DL169" s="19">
        <v>23</v>
      </c>
      <c r="DM169" s="19">
        <v>1</v>
      </c>
      <c r="DN169" s="25" t="s">
        <v>47</v>
      </c>
      <c r="DP169" s="19">
        <v>0</v>
      </c>
      <c r="DQ169" s="19">
        <v>0</v>
      </c>
      <c r="DR169" s="19">
        <v>0</v>
      </c>
      <c r="DS169" s="19">
        <v>0</v>
      </c>
      <c r="DT169" s="19">
        <v>0</v>
      </c>
      <c r="DU169" s="19">
        <v>0</v>
      </c>
      <c r="DV169" s="19">
        <v>0</v>
      </c>
      <c r="DW169" s="19">
        <v>0</v>
      </c>
      <c r="DX169" s="19">
        <v>0</v>
      </c>
      <c r="DY169" s="19">
        <v>0</v>
      </c>
      <c r="DZ169" s="19">
        <v>0</v>
      </c>
      <c r="EA169" s="19">
        <v>0</v>
      </c>
      <c r="EB169" s="19">
        <v>0</v>
      </c>
      <c r="EC169" s="19">
        <v>0</v>
      </c>
      <c r="ED169" s="19">
        <v>0</v>
      </c>
      <c r="EE169" s="19">
        <v>0</v>
      </c>
      <c r="EF169" s="19">
        <v>0</v>
      </c>
      <c r="EG169" s="19">
        <v>0</v>
      </c>
      <c r="EH169" s="19">
        <v>0</v>
      </c>
      <c r="EN169" s="19">
        <v>2</v>
      </c>
      <c r="EO169" s="20">
        <v>0</v>
      </c>
      <c r="EP169" s="19">
        <v>0</v>
      </c>
      <c r="EQ169" s="19">
        <v>0</v>
      </c>
      <c r="ER169" s="19">
        <v>0</v>
      </c>
      <c r="EV169" s="19">
        <v>1</v>
      </c>
      <c r="EW169" s="19">
        <v>0</v>
      </c>
      <c r="EX169" s="19">
        <v>0</v>
      </c>
      <c r="EY169" s="19">
        <v>0</v>
      </c>
      <c r="EZ169" s="19">
        <v>0</v>
      </c>
      <c r="FA169" s="19">
        <v>1</v>
      </c>
      <c r="FB169" s="19">
        <v>0</v>
      </c>
      <c r="FC169" s="19">
        <v>1</v>
      </c>
      <c r="FD169" s="19">
        <v>0</v>
      </c>
      <c r="FE169" s="19">
        <v>1</v>
      </c>
      <c r="FF169" s="19">
        <v>1</v>
      </c>
      <c r="FG169" s="19">
        <v>0</v>
      </c>
      <c r="FH169" s="19">
        <v>1</v>
      </c>
      <c r="FI169" s="19">
        <v>0</v>
      </c>
      <c r="FJ169" s="19">
        <v>1</v>
      </c>
      <c r="FK169" s="19">
        <v>0</v>
      </c>
      <c r="FO169" s="19">
        <v>0</v>
      </c>
      <c r="FR169" s="19">
        <v>0</v>
      </c>
      <c r="FT169" s="25" t="s">
        <v>47</v>
      </c>
      <c r="FU169" s="19">
        <v>2</v>
      </c>
      <c r="FV169" s="20">
        <v>3</v>
      </c>
      <c r="FW169" s="19">
        <v>1</v>
      </c>
      <c r="FX169" s="19">
        <v>1</v>
      </c>
      <c r="FY169" s="19">
        <v>1</v>
      </c>
      <c r="FZ169" s="19">
        <v>1</v>
      </c>
      <c r="GA169" s="19">
        <v>0</v>
      </c>
      <c r="GB169" s="19">
        <v>1</v>
      </c>
      <c r="GC169" s="19">
        <v>0</v>
      </c>
      <c r="GD169" s="19">
        <v>0</v>
      </c>
      <c r="GE169" s="19">
        <v>1</v>
      </c>
      <c r="GF169" s="19">
        <v>1</v>
      </c>
      <c r="GG169" s="19">
        <v>1</v>
      </c>
      <c r="GH169" s="19">
        <v>1</v>
      </c>
      <c r="GI169" s="19">
        <v>1</v>
      </c>
      <c r="GJ169" s="19">
        <v>0</v>
      </c>
      <c r="GK169" s="19">
        <v>1</v>
      </c>
      <c r="GL169" s="19">
        <v>0</v>
      </c>
      <c r="GM169" s="19">
        <v>0</v>
      </c>
      <c r="GN169" s="19">
        <v>0</v>
      </c>
      <c r="GO169" s="19">
        <v>0</v>
      </c>
      <c r="GP169" s="19">
        <v>0</v>
      </c>
      <c r="GQ169" s="19">
        <v>0</v>
      </c>
      <c r="GR169" s="19">
        <v>0</v>
      </c>
      <c r="GS169" s="19">
        <v>0</v>
      </c>
      <c r="GT169" s="19">
        <v>0</v>
      </c>
      <c r="GU169" s="19">
        <v>1</v>
      </c>
      <c r="GV169" s="19">
        <v>4</v>
      </c>
      <c r="GW169" s="19">
        <v>1</v>
      </c>
      <c r="GX169" s="19">
        <v>1</v>
      </c>
      <c r="GY169" s="19">
        <v>3</v>
      </c>
      <c r="GZ169" s="25" t="s">
        <v>590</v>
      </c>
      <c r="HA169" s="19">
        <v>0</v>
      </c>
      <c r="HC169" s="19">
        <v>2</v>
      </c>
      <c r="HD169" s="20" t="b">
        <f t="shared" si="174"/>
        <v>1</v>
      </c>
      <c r="HE169" s="21" t="b">
        <f t="shared" si="175"/>
        <v>0</v>
      </c>
      <c r="HF169" s="21" t="b">
        <f t="shared" si="177"/>
        <v>1</v>
      </c>
      <c r="HG169" s="19" t="b">
        <f t="shared" si="223"/>
        <v>0</v>
      </c>
      <c r="HH169" s="20" t="b">
        <f t="shared" si="224"/>
        <v>0</v>
      </c>
      <c r="HI169" s="19" t="b">
        <f t="shared" si="225"/>
        <v>0</v>
      </c>
      <c r="HJ169" s="19" t="b">
        <f t="shared" si="226"/>
        <v>1</v>
      </c>
      <c r="HK169" s="19" t="b">
        <f t="shared" si="227"/>
        <v>1</v>
      </c>
      <c r="HL169" s="20" t="b">
        <f t="shared" si="228"/>
        <v>1</v>
      </c>
      <c r="HM169" s="19" t="b">
        <f t="shared" si="229"/>
        <v>1</v>
      </c>
      <c r="HN169" s="19" t="b">
        <f t="shared" si="230"/>
        <v>0</v>
      </c>
      <c r="HO169" s="19" t="b">
        <f t="shared" si="231"/>
        <v>0</v>
      </c>
      <c r="HP169" s="19" t="b">
        <f t="shared" si="187"/>
        <v>0</v>
      </c>
      <c r="HQ169" s="19" t="b">
        <f t="shared" si="232"/>
        <v>0</v>
      </c>
      <c r="HR169" s="19" t="b">
        <f t="shared" si="189"/>
        <v>1</v>
      </c>
      <c r="HS169" s="20" t="b">
        <f t="shared" si="233"/>
        <v>0</v>
      </c>
      <c r="HT169" s="19" t="b">
        <f t="shared" si="234"/>
        <v>0</v>
      </c>
      <c r="HU169" s="19" t="b">
        <f t="shared" si="235"/>
        <v>0</v>
      </c>
      <c r="HV169" s="19" t="b">
        <f t="shared" si="236"/>
        <v>0</v>
      </c>
      <c r="HW169" s="19" t="b">
        <f t="shared" si="194"/>
        <v>0</v>
      </c>
      <c r="HX169" s="19" t="b">
        <f t="shared" si="237"/>
        <v>0</v>
      </c>
      <c r="HY169" s="19" t="b">
        <f t="shared" si="238"/>
        <v>0</v>
      </c>
      <c r="HZ169" s="19" t="b">
        <f t="shared" si="197"/>
        <v>0</v>
      </c>
      <c r="IA169" s="20" t="b">
        <f t="shared" si="239"/>
        <v>1</v>
      </c>
      <c r="IB169" s="21" t="b">
        <f t="shared" si="199"/>
        <v>1</v>
      </c>
      <c r="IC169" s="19" t="b">
        <f t="shared" si="240"/>
        <v>0</v>
      </c>
      <c r="ID169" s="19" t="b">
        <f t="shared" si="241"/>
        <v>0</v>
      </c>
      <c r="IE169" s="19" t="b">
        <f t="shared" si="242"/>
        <v>0</v>
      </c>
      <c r="IF169" s="19" t="b">
        <f t="shared" si="203"/>
        <v>0</v>
      </c>
      <c r="IG169" s="19" t="b">
        <f t="shared" si="222"/>
        <v>0</v>
      </c>
      <c r="IH169" s="20">
        <f t="shared" si="243"/>
        <v>0</v>
      </c>
      <c r="II169" s="19">
        <f t="shared" si="244"/>
        <v>0</v>
      </c>
      <c r="IJ169" s="19">
        <f t="shared" si="245"/>
        <v>0</v>
      </c>
      <c r="IK169" s="19">
        <f t="shared" si="246"/>
        <v>0</v>
      </c>
      <c r="IL169" s="19">
        <f t="shared" si="247"/>
        <v>0</v>
      </c>
      <c r="IM169" s="19">
        <f t="shared" si="248"/>
        <v>0</v>
      </c>
      <c r="IN169" s="19">
        <f t="shared" si="249"/>
        <v>0</v>
      </c>
      <c r="IO169" s="19">
        <f t="shared" si="250"/>
        <v>0</v>
      </c>
      <c r="IP169" s="19">
        <f t="shared" si="251"/>
        <v>0</v>
      </c>
      <c r="IQ169" s="19">
        <f t="shared" si="252"/>
        <v>0</v>
      </c>
      <c r="IR169" s="19">
        <f t="shared" si="253"/>
        <v>0</v>
      </c>
      <c r="IS169" s="19">
        <f t="shared" si="254"/>
        <v>0</v>
      </c>
      <c r="IT169" s="19">
        <f t="shared" si="255"/>
        <v>13</v>
      </c>
      <c r="IU169" s="19">
        <f t="shared" si="256"/>
        <v>0</v>
      </c>
      <c r="IV169" s="19">
        <f t="shared" si="257"/>
        <v>0</v>
      </c>
      <c r="IW169" s="19">
        <f t="shared" si="258"/>
        <v>0</v>
      </c>
      <c r="IX169" s="19">
        <f t="shared" si="221"/>
        <v>13</v>
      </c>
      <c r="IY169" s="22">
        <f t="shared" si="220"/>
        <v>0.23076923076923078</v>
      </c>
    </row>
    <row r="170" spans="1:259" x14ac:dyDescent="0.25">
      <c r="A170" s="18" t="b">
        <f t="shared" si="176"/>
        <v>1</v>
      </c>
      <c r="B170" s="19" t="s">
        <v>851</v>
      </c>
      <c r="C170" s="20" t="s">
        <v>957</v>
      </c>
      <c r="G170" s="19">
        <v>1986.1</v>
      </c>
      <c r="H170" s="19">
        <v>100</v>
      </c>
      <c r="I170" s="19">
        <v>1</v>
      </c>
      <c r="J170" s="19">
        <v>0</v>
      </c>
      <c r="K170" s="19">
        <v>1</v>
      </c>
      <c r="L170" s="19">
        <v>0</v>
      </c>
      <c r="M170" s="19">
        <v>0</v>
      </c>
      <c r="N170" s="19">
        <v>1</v>
      </c>
      <c r="O170" s="19">
        <v>1</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I170" s="19">
        <v>0</v>
      </c>
      <c r="AK170" s="19">
        <v>0</v>
      </c>
      <c r="AL170" s="25" t="s">
        <v>47</v>
      </c>
      <c r="AN170" s="19">
        <v>0</v>
      </c>
      <c r="AO170" s="19">
        <v>0</v>
      </c>
      <c r="AP170" s="19">
        <v>0</v>
      </c>
      <c r="AQ170" s="19">
        <v>0</v>
      </c>
      <c r="AR170" s="19">
        <v>0</v>
      </c>
      <c r="AS170" s="19">
        <v>0</v>
      </c>
      <c r="AT170" s="19">
        <v>0</v>
      </c>
      <c r="AU170" s="19">
        <v>0</v>
      </c>
      <c r="AV170" s="19">
        <v>0</v>
      </c>
      <c r="AW170" s="19">
        <v>0</v>
      </c>
      <c r="AX170" s="19">
        <v>0</v>
      </c>
      <c r="AY170" s="19">
        <v>0</v>
      </c>
      <c r="AZ170" s="19">
        <v>0</v>
      </c>
      <c r="BA170" s="19">
        <v>0</v>
      </c>
      <c r="BB170" s="19">
        <v>0</v>
      </c>
      <c r="BC170" s="19">
        <v>0</v>
      </c>
      <c r="BD170" s="19">
        <v>0</v>
      </c>
      <c r="BE170" s="19">
        <v>0</v>
      </c>
      <c r="BF170" s="19">
        <v>0</v>
      </c>
      <c r="BL170" s="19">
        <v>2</v>
      </c>
      <c r="BM170" s="20">
        <v>1</v>
      </c>
      <c r="BN170" s="19">
        <v>1</v>
      </c>
      <c r="BO170" s="19">
        <v>1</v>
      </c>
      <c r="BP170" s="19">
        <v>0</v>
      </c>
      <c r="BQ170" s="19">
        <v>0</v>
      </c>
      <c r="BR170" s="19">
        <v>25</v>
      </c>
      <c r="BS170" s="19">
        <v>1</v>
      </c>
      <c r="BT170" s="19">
        <v>2</v>
      </c>
      <c r="BU170" s="19">
        <v>2</v>
      </c>
      <c r="BV170" s="19">
        <v>0</v>
      </c>
      <c r="BW170" s="19">
        <v>0</v>
      </c>
      <c r="BX170" s="19">
        <v>0</v>
      </c>
      <c r="BY170" s="19">
        <v>0</v>
      </c>
      <c r="BZ170" s="19">
        <v>0</v>
      </c>
      <c r="CA170" s="19">
        <v>0</v>
      </c>
      <c r="CB170" s="19">
        <v>0</v>
      </c>
      <c r="CC170" s="25" t="s">
        <v>47</v>
      </c>
      <c r="CD170" s="19">
        <v>2</v>
      </c>
      <c r="CE170" s="20">
        <v>1</v>
      </c>
      <c r="CI170" s="19">
        <v>1986.9</v>
      </c>
      <c r="CJ170" s="19">
        <v>100</v>
      </c>
      <c r="CK170" s="19">
        <v>1</v>
      </c>
      <c r="CL170" s="19">
        <v>0</v>
      </c>
      <c r="CM170" s="19">
        <v>1</v>
      </c>
      <c r="CN170" s="19">
        <v>0</v>
      </c>
      <c r="CO170" s="19">
        <v>0</v>
      </c>
      <c r="CP170" s="19">
        <v>1</v>
      </c>
      <c r="CQ170" s="19">
        <v>1</v>
      </c>
      <c r="CR170" s="19">
        <v>0</v>
      </c>
      <c r="CS170" s="19">
        <v>0</v>
      </c>
      <c r="CT170" s="19">
        <v>0</v>
      </c>
      <c r="CU170" s="19">
        <v>0</v>
      </c>
      <c r="CV170" s="19">
        <v>0</v>
      </c>
      <c r="CW170" s="19">
        <v>0</v>
      </c>
      <c r="CX170" s="19">
        <v>0</v>
      </c>
      <c r="CY170" s="19">
        <v>0</v>
      </c>
      <c r="CZ170" s="19">
        <v>0</v>
      </c>
      <c r="DA170" s="19">
        <v>0</v>
      </c>
      <c r="DB170" s="19">
        <v>0</v>
      </c>
      <c r="DC170" s="19">
        <v>0</v>
      </c>
      <c r="DD170" s="19">
        <v>0</v>
      </c>
      <c r="DE170" s="19">
        <v>0</v>
      </c>
      <c r="DF170" s="19">
        <v>0</v>
      </c>
      <c r="DG170" s="19">
        <v>0</v>
      </c>
      <c r="DH170" s="19">
        <v>0</v>
      </c>
      <c r="DI170" s="19">
        <v>0</v>
      </c>
      <c r="DK170" s="19">
        <v>1</v>
      </c>
      <c r="DL170" s="19">
        <v>64</v>
      </c>
      <c r="DM170" s="19">
        <v>1</v>
      </c>
      <c r="DN170" s="25" t="s">
        <v>746</v>
      </c>
      <c r="DP170" s="19">
        <v>0</v>
      </c>
      <c r="DQ170" s="19">
        <v>0</v>
      </c>
      <c r="DR170" s="19">
        <v>0</v>
      </c>
      <c r="DS170" s="19">
        <v>0</v>
      </c>
      <c r="DT170" s="19">
        <v>0</v>
      </c>
      <c r="DU170" s="19">
        <v>0</v>
      </c>
      <c r="DV170" s="19">
        <v>0</v>
      </c>
      <c r="DW170" s="19">
        <v>0</v>
      </c>
      <c r="DX170" s="19">
        <v>0</v>
      </c>
      <c r="DY170" s="19">
        <v>0</v>
      </c>
      <c r="DZ170" s="19">
        <v>0</v>
      </c>
      <c r="EA170" s="19">
        <v>0</v>
      </c>
      <c r="EB170" s="19">
        <v>0</v>
      </c>
      <c r="EC170" s="19">
        <v>0</v>
      </c>
      <c r="ED170" s="19">
        <v>0</v>
      </c>
      <c r="EE170" s="19">
        <v>0</v>
      </c>
      <c r="EF170" s="19">
        <v>0</v>
      </c>
      <c r="EG170" s="19">
        <v>0</v>
      </c>
      <c r="EH170" s="19">
        <v>0</v>
      </c>
      <c r="EN170" s="19">
        <v>2</v>
      </c>
      <c r="EO170" s="20">
        <v>0</v>
      </c>
      <c r="EP170" s="19">
        <v>0</v>
      </c>
      <c r="EQ170" s="19">
        <v>0</v>
      </c>
      <c r="ER170" s="19">
        <v>0</v>
      </c>
      <c r="EV170" s="19">
        <v>0</v>
      </c>
      <c r="EW170" s="19">
        <v>1</v>
      </c>
      <c r="EX170" s="19">
        <v>1</v>
      </c>
      <c r="EY170" s="19">
        <v>0</v>
      </c>
      <c r="EZ170" s="19">
        <v>0</v>
      </c>
      <c r="FA170" s="19">
        <v>0</v>
      </c>
      <c r="FB170" s="19">
        <v>0</v>
      </c>
      <c r="FC170" s="19">
        <v>0</v>
      </c>
      <c r="FD170" s="19">
        <v>0</v>
      </c>
      <c r="FE170" s="19">
        <v>0</v>
      </c>
      <c r="FF170" s="19">
        <v>0</v>
      </c>
      <c r="FG170" s="19">
        <v>0</v>
      </c>
      <c r="FH170" s="19">
        <v>0</v>
      </c>
      <c r="FI170" s="19">
        <v>0</v>
      </c>
      <c r="FJ170" s="19">
        <v>0</v>
      </c>
      <c r="FK170" s="19">
        <v>1</v>
      </c>
      <c r="FL170" s="19">
        <v>1</v>
      </c>
      <c r="FM170" s="19">
        <v>0</v>
      </c>
      <c r="FN170" s="19">
        <v>1</v>
      </c>
      <c r="FO170" s="19">
        <v>0</v>
      </c>
      <c r="FR170" s="19">
        <v>0</v>
      </c>
      <c r="FT170" s="25" t="s">
        <v>591</v>
      </c>
      <c r="FU170" s="19">
        <v>2</v>
      </c>
      <c r="FV170" s="20">
        <v>3</v>
      </c>
      <c r="FW170" s="19">
        <v>1</v>
      </c>
      <c r="FX170" s="19">
        <v>1</v>
      </c>
      <c r="FY170" s="19">
        <v>1</v>
      </c>
      <c r="FZ170" s="19">
        <v>1</v>
      </c>
      <c r="GA170" s="19">
        <v>1</v>
      </c>
      <c r="GB170" s="19">
        <v>1</v>
      </c>
      <c r="GC170" s="19">
        <v>1</v>
      </c>
      <c r="GD170" s="19">
        <v>1</v>
      </c>
      <c r="GE170" s="19">
        <v>1</v>
      </c>
      <c r="GF170" s="19">
        <v>1</v>
      </c>
      <c r="GG170" s="19">
        <v>1</v>
      </c>
      <c r="GH170" s="19">
        <v>1</v>
      </c>
      <c r="GI170" s="19">
        <v>1</v>
      </c>
      <c r="GJ170" s="19">
        <v>0</v>
      </c>
      <c r="GK170" s="19">
        <v>1</v>
      </c>
      <c r="GL170" s="19">
        <v>0</v>
      </c>
      <c r="GM170" s="19">
        <v>0</v>
      </c>
      <c r="GN170" s="19">
        <v>0</v>
      </c>
      <c r="GO170" s="19">
        <v>0</v>
      </c>
      <c r="GP170" s="19">
        <v>0</v>
      </c>
      <c r="GQ170" s="19">
        <v>1</v>
      </c>
      <c r="GR170" s="19">
        <v>0</v>
      </c>
      <c r="GS170" s="19">
        <v>0</v>
      </c>
      <c r="GT170" s="19">
        <v>0</v>
      </c>
      <c r="GU170" s="19">
        <v>0</v>
      </c>
      <c r="GV170" s="19">
        <v>1</v>
      </c>
      <c r="GW170" s="19">
        <v>1</v>
      </c>
      <c r="GX170" s="19">
        <v>1</v>
      </c>
      <c r="GY170" s="19">
        <v>2</v>
      </c>
      <c r="GZ170" s="25" t="s">
        <v>47</v>
      </c>
      <c r="HA170" s="19">
        <v>0</v>
      </c>
      <c r="HC170" s="19">
        <v>2</v>
      </c>
      <c r="HD170" s="20" t="b">
        <f t="shared" si="174"/>
        <v>1</v>
      </c>
      <c r="HE170" s="21" t="b">
        <f t="shared" si="175"/>
        <v>0</v>
      </c>
      <c r="HF170" s="21" t="b">
        <f t="shared" si="177"/>
        <v>1</v>
      </c>
      <c r="HG170" s="19" t="b">
        <f t="shared" si="223"/>
        <v>1</v>
      </c>
      <c r="HH170" s="20" t="b">
        <f t="shared" si="224"/>
        <v>0</v>
      </c>
      <c r="HI170" s="19" t="b">
        <f t="shared" si="225"/>
        <v>1</v>
      </c>
      <c r="HJ170" s="19" t="b">
        <f t="shared" si="226"/>
        <v>0</v>
      </c>
      <c r="HK170" s="19" t="b">
        <f t="shared" si="227"/>
        <v>0</v>
      </c>
      <c r="HL170" s="20" t="b">
        <f t="shared" si="228"/>
        <v>1</v>
      </c>
      <c r="HM170" s="19" t="b">
        <f t="shared" si="229"/>
        <v>1</v>
      </c>
      <c r="HN170" s="19" t="b">
        <f t="shared" si="230"/>
        <v>0</v>
      </c>
      <c r="HO170" s="19" t="b">
        <f t="shared" si="231"/>
        <v>0</v>
      </c>
      <c r="HP170" s="19" t="b">
        <f t="shared" si="187"/>
        <v>0</v>
      </c>
      <c r="HQ170" s="19" t="b">
        <f t="shared" si="232"/>
        <v>0</v>
      </c>
      <c r="HR170" s="19" t="b">
        <f t="shared" si="189"/>
        <v>1</v>
      </c>
      <c r="HS170" s="20" t="b">
        <f t="shared" si="233"/>
        <v>0</v>
      </c>
      <c r="HT170" s="19" t="b">
        <f t="shared" si="234"/>
        <v>0</v>
      </c>
      <c r="HU170" s="19" t="b">
        <f t="shared" si="235"/>
        <v>0</v>
      </c>
      <c r="HV170" s="19" t="b">
        <f t="shared" si="236"/>
        <v>0</v>
      </c>
      <c r="HW170" s="19" t="b">
        <f t="shared" si="194"/>
        <v>0</v>
      </c>
      <c r="HX170" s="19" t="b">
        <f t="shared" si="237"/>
        <v>0</v>
      </c>
      <c r="HY170" s="19" t="b">
        <f t="shared" si="238"/>
        <v>0</v>
      </c>
      <c r="HZ170" s="19" t="b">
        <f t="shared" si="197"/>
        <v>0</v>
      </c>
      <c r="IA170" s="20" t="b">
        <f t="shared" si="239"/>
        <v>1</v>
      </c>
      <c r="IB170" s="21" t="b">
        <f t="shared" si="199"/>
        <v>1</v>
      </c>
      <c r="IC170" s="19" t="b">
        <f t="shared" si="240"/>
        <v>0</v>
      </c>
      <c r="ID170" s="19" t="b">
        <f t="shared" si="241"/>
        <v>0</v>
      </c>
      <c r="IE170" s="19" t="b">
        <f t="shared" si="242"/>
        <v>0</v>
      </c>
      <c r="IF170" s="19" t="b">
        <f t="shared" si="203"/>
        <v>0</v>
      </c>
      <c r="IG170" s="19" t="b">
        <f t="shared" si="222"/>
        <v>0</v>
      </c>
      <c r="IH170" s="20">
        <f t="shared" si="243"/>
        <v>0</v>
      </c>
      <c r="II170" s="19">
        <f t="shared" si="244"/>
        <v>0</v>
      </c>
      <c r="IJ170" s="19">
        <f t="shared" si="245"/>
        <v>0</v>
      </c>
      <c r="IK170" s="19">
        <f t="shared" si="246"/>
        <v>0</v>
      </c>
      <c r="IL170" s="19">
        <f t="shared" si="247"/>
        <v>0</v>
      </c>
      <c r="IM170" s="19">
        <f t="shared" si="248"/>
        <v>0</v>
      </c>
      <c r="IN170" s="19">
        <f t="shared" si="249"/>
        <v>0</v>
      </c>
      <c r="IO170" s="19">
        <f t="shared" si="250"/>
        <v>0</v>
      </c>
      <c r="IP170" s="19">
        <f t="shared" si="251"/>
        <v>0</v>
      </c>
      <c r="IQ170" s="19">
        <f t="shared" si="252"/>
        <v>0</v>
      </c>
      <c r="IR170" s="19">
        <f t="shared" si="253"/>
        <v>0</v>
      </c>
      <c r="IS170" s="19">
        <f t="shared" si="254"/>
        <v>12</v>
      </c>
      <c r="IT170" s="19">
        <f t="shared" si="255"/>
        <v>0</v>
      </c>
      <c r="IU170" s="19">
        <f t="shared" si="256"/>
        <v>0</v>
      </c>
      <c r="IV170" s="19">
        <f t="shared" si="257"/>
        <v>0</v>
      </c>
      <c r="IW170" s="19">
        <f t="shared" si="258"/>
        <v>0</v>
      </c>
      <c r="IX170" s="19">
        <f t="shared" si="221"/>
        <v>12</v>
      </c>
      <c r="IY170" s="22">
        <f t="shared" si="220"/>
        <v>0.63636363636363635</v>
      </c>
    </row>
    <row r="171" spans="1:259" x14ac:dyDescent="0.25">
      <c r="A171" s="18" t="b">
        <f t="shared" si="176"/>
        <v>1</v>
      </c>
      <c r="B171" s="19" t="s">
        <v>851</v>
      </c>
      <c r="C171" s="20" t="s">
        <v>958</v>
      </c>
      <c r="G171" s="19">
        <v>1986.3</v>
      </c>
      <c r="H171" s="19">
        <v>10</v>
      </c>
      <c r="I171" s="19">
        <v>1</v>
      </c>
      <c r="J171" s="19">
        <v>0</v>
      </c>
      <c r="K171" s="19">
        <v>0</v>
      </c>
      <c r="L171" s="19">
        <v>0</v>
      </c>
      <c r="M171" s="19">
        <v>1</v>
      </c>
      <c r="N171" s="19">
        <v>1</v>
      </c>
      <c r="O171" s="19">
        <v>1</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0</v>
      </c>
      <c r="AG171" s="19">
        <v>0</v>
      </c>
      <c r="AI171" s="19">
        <v>1</v>
      </c>
      <c r="AJ171" s="19">
        <v>85</v>
      </c>
      <c r="AK171" s="19">
        <v>1</v>
      </c>
      <c r="AL171" s="25" t="s">
        <v>747</v>
      </c>
      <c r="AN171" s="19">
        <v>0</v>
      </c>
      <c r="AO171" s="19">
        <v>0</v>
      </c>
      <c r="AP171" s="19">
        <v>0</v>
      </c>
      <c r="AQ171" s="19">
        <v>0</v>
      </c>
      <c r="AR171" s="19">
        <v>0</v>
      </c>
      <c r="AS171" s="19">
        <v>0</v>
      </c>
      <c r="AT171" s="19">
        <v>0</v>
      </c>
      <c r="AU171" s="19">
        <v>0</v>
      </c>
      <c r="AV171" s="19">
        <v>0</v>
      </c>
      <c r="AW171" s="19">
        <v>0</v>
      </c>
      <c r="AX171" s="19">
        <v>0</v>
      </c>
      <c r="AY171" s="19">
        <v>0</v>
      </c>
      <c r="AZ171" s="19">
        <v>0</v>
      </c>
      <c r="BA171" s="19">
        <v>0</v>
      </c>
      <c r="BB171" s="19">
        <v>0</v>
      </c>
      <c r="BC171" s="19">
        <v>0</v>
      </c>
      <c r="BD171" s="19">
        <v>0</v>
      </c>
      <c r="BE171" s="19">
        <v>0</v>
      </c>
      <c r="BF171" s="19">
        <v>0</v>
      </c>
      <c r="BL171" s="19">
        <v>2</v>
      </c>
      <c r="BM171" s="20">
        <v>1</v>
      </c>
      <c r="BN171" s="19">
        <v>1</v>
      </c>
      <c r="BO171" s="19">
        <v>1</v>
      </c>
      <c r="BP171" s="19">
        <v>0</v>
      </c>
      <c r="BQ171" s="19">
        <v>0</v>
      </c>
      <c r="BR171" s="19">
        <v>4</v>
      </c>
      <c r="BS171" s="19">
        <v>2</v>
      </c>
      <c r="BT171" s="19">
        <v>2</v>
      </c>
      <c r="BU171" s="19">
        <v>3</v>
      </c>
      <c r="BV171" s="19">
        <v>0</v>
      </c>
      <c r="BW171" s="19">
        <v>0</v>
      </c>
      <c r="BX171" s="19">
        <v>0</v>
      </c>
      <c r="BY171" s="19">
        <v>0</v>
      </c>
      <c r="BZ171" s="19">
        <v>0</v>
      </c>
      <c r="CA171" s="19">
        <v>0</v>
      </c>
      <c r="CB171" s="19">
        <v>1</v>
      </c>
      <c r="CC171" s="25" t="s">
        <v>47</v>
      </c>
      <c r="CD171" s="19">
        <v>2</v>
      </c>
      <c r="CE171" s="20">
        <v>1</v>
      </c>
      <c r="CI171" s="19">
        <v>1986.9</v>
      </c>
      <c r="CJ171" s="19">
        <v>10</v>
      </c>
      <c r="CK171" s="19">
        <v>1</v>
      </c>
      <c r="CL171" s="19">
        <v>0</v>
      </c>
      <c r="CM171" s="19">
        <v>0</v>
      </c>
      <c r="CN171" s="19">
        <v>0</v>
      </c>
      <c r="CO171" s="19">
        <v>1</v>
      </c>
      <c r="CP171" s="19">
        <v>1</v>
      </c>
      <c r="CQ171" s="19">
        <v>1</v>
      </c>
      <c r="CR171" s="19">
        <v>0</v>
      </c>
      <c r="CS171" s="19">
        <v>0</v>
      </c>
      <c r="CT171" s="19">
        <v>0</v>
      </c>
      <c r="CU171" s="19">
        <v>0</v>
      </c>
      <c r="CV171" s="19">
        <v>0</v>
      </c>
      <c r="CW171" s="19">
        <v>0</v>
      </c>
      <c r="CX171" s="19">
        <v>0</v>
      </c>
      <c r="CY171" s="19">
        <v>0</v>
      </c>
      <c r="CZ171" s="19">
        <v>0</v>
      </c>
      <c r="DA171" s="19">
        <v>0</v>
      </c>
      <c r="DB171" s="19">
        <v>0</v>
      </c>
      <c r="DC171" s="19">
        <v>0</v>
      </c>
      <c r="DD171" s="19">
        <v>0</v>
      </c>
      <c r="DE171" s="19">
        <v>0</v>
      </c>
      <c r="DF171" s="19">
        <v>0</v>
      </c>
      <c r="DG171" s="19">
        <v>0</v>
      </c>
      <c r="DH171" s="19">
        <v>0</v>
      </c>
      <c r="DI171" s="19">
        <v>0</v>
      </c>
      <c r="DK171" s="19">
        <v>1</v>
      </c>
      <c r="DL171" s="19">
        <v>11</v>
      </c>
      <c r="DM171" s="19">
        <v>1</v>
      </c>
      <c r="DN171" s="25" t="s">
        <v>748</v>
      </c>
      <c r="DP171" s="19">
        <v>0</v>
      </c>
      <c r="DQ171" s="19">
        <v>0</v>
      </c>
      <c r="DR171" s="19">
        <v>0</v>
      </c>
      <c r="DS171" s="19">
        <v>0</v>
      </c>
      <c r="DT171" s="19">
        <v>0</v>
      </c>
      <c r="DU171" s="19">
        <v>0</v>
      </c>
      <c r="DV171" s="19">
        <v>0</v>
      </c>
      <c r="DW171" s="19">
        <v>0</v>
      </c>
      <c r="DX171" s="19">
        <v>0</v>
      </c>
      <c r="DY171" s="19">
        <v>0</v>
      </c>
      <c r="DZ171" s="19">
        <v>0</v>
      </c>
      <c r="EA171" s="19">
        <v>0</v>
      </c>
      <c r="EB171" s="19">
        <v>0</v>
      </c>
      <c r="EC171" s="19">
        <v>0</v>
      </c>
      <c r="ED171" s="19">
        <v>0</v>
      </c>
      <c r="EE171" s="19">
        <v>0</v>
      </c>
      <c r="EF171" s="19">
        <v>0</v>
      </c>
      <c r="EG171" s="19">
        <v>0</v>
      </c>
      <c r="EH171" s="19">
        <v>0</v>
      </c>
      <c r="EN171" s="19">
        <v>2</v>
      </c>
      <c r="EO171" s="20">
        <v>0</v>
      </c>
      <c r="EP171" s="19">
        <v>0</v>
      </c>
      <c r="EQ171" s="19">
        <v>0</v>
      </c>
      <c r="ER171" s="19">
        <v>0</v>
      </c>
      <c r="EV171" s="19">
        <v>1</v>
      </c>
      <c r="EW171" s="19">
        <v>0</v>
      </c>
      <c r="EX171" s="19">
        <v>0</v>
      </c>
      <c r="EY171" s="19">
        <v>0</v>
      </c>
      <c r="EZ171" s="19">
        <v>0</v>
      </c>
      <c r="FA171" s="19">
        <v>1</v>
      </c>
      <c r="FB171" s="19">
        <v>0</v>
      </c>
      <c r="FC171" s="19">
        <v>0</v>
      </c>
      <c r="FD171" s="19">
        <v>1</v>
      </c>
      <c r="FE171" s="19">
        <v>0</v>
      </c>
      <c r="FF171" s="19">
        <v>1</v>
      </c>
      <c r="FG171" s="19">
        <v>1</v>
      </c>
      <c r="FH171" s="19">
        <v>0</v>
      </c>
      <c r="FI171" s="19">
        <v>0</v>
      </c>
      <c r="FJ171" s="19">
        <v>0</v>
      </c>
      <c r="FK171" s="19">
        <v>0</v>
      </c>
      <c r="FO171" s="19">
        <v>0</v>
      </c>
      <c r="FR171" s="19">
        <v>0</v>
      </c>
      <c r="FT171" s="25" t="s">
        <v>47</v>
      </c>
      <c r="FU171" s="19">
        <v>2</v>
      </c>
      <c r="FV171" s="20">
        <v>3</v>
      </c>
      <c r="FW171" s="19">
        <v>1</v>
      </c>
      <c r="FX171" s="19">
        <v>1</v>
      </c>
      <c r="FY171" s="19">
        <v>1</v>
      </c>
      <c r="FZ171" s="19">
        <v>1</v>
      </c>
      <c r="GA171" s="19">
        <v>0</v>
      </c>
      <c r="GB171" s="19">
        <v>1</v>
      </c>
      <c r="GC171" s="19">
        <v>0</v>
      </c>
      <c r="GD171" s="19">
        <v>0</v>
      </c>
      <c r="GE171" s="19">
        <v>1</v>
      </c>
      <c r="GF171" s="19">
        <v>1</v>
      </c>
      <c r="GG171" s="19">
        <v>1</v>
      </c>
      <c r="GH171" s="19">
        <v>1</v>
      </c>
      <c r="GI171" s="19">
        <v>1</v>
      </c>
      <c r="GJ171" s="19">
        <v>0</v>
      </c>
      <c r="GK171" s="19">
        <v>1</v>
      </c>
      <c r="GL171" s="19">
        <v>0</v>
      </c>
      <c r="GM171" s="19">
        <v>0</v>
      </c>
      <c r="GN171" s="19">
        <v>0</v>
      </c>
      <c r="GO171" s="19">
        <v>0</v>
      </c>
      <c r="GP171" s="19">
        <v>0</v>
      </c>
      <c r="GQ171" s="19">
        <v>0</v>
      </c>
      <c r="GR171" s="19">
        <v>0</v>
      </c>
      <c r="GS171" s="19">
        <v>0</v>
      </c>
      <c r="GT171" s="19">
        <v>0</v>
      </c>
      <c r="GU171" s="19">
        <v>1</v>
      </c>
      <c r="GV171" s="19">
        <v>4</v>
      </c>
      <c r="GW171" s="19">
        <v>1</v>
      </c>
      <c r="GX171" s="19">
        <v>0</v>
      </c>
      <c r="GY171" s="19">
        <v>2</v>
      </c>
      <c r="GZ171" s="25" t="s">
        <v>47</v>
      </c>
      <c r="HA171" s="19">
        <v>0</v>
      </c>
      <c r="HC171" s="19">
        <v>2</v>
      </c>
      <c r="HD171" s="20" t="b">
        <f t="shared" si="174"/>
        <v>1</v>
      </c>
      <c r="HE171" s="21" t="b">
        <f t="shared" si="175"/>
        <v>0</v>
      </c>
      <c r="HF171" s="21" t="b">
        <f t="shared" si="177"/>
        <v>1</v>
      </c>
      <c r="HG171" s="19" t="b">
        <f t="shared" si="223"/>
        <v>1</v>
      </c>
      <c r="HH171" s="20" t="b">
        <f t="shared" si="224"/>
        <v>0</v>
      </c>
      <c r="HI171" s="19" t="b">
        <f t="shared" si="225"/>
        <v>0</v>
      </c>
      <c r="HJ171" s="19" t="b">
        <f t="shared" si="226"/>
        <v>0</v>
      </c>
      <c r="HK171" s="19" t="b">
        <f t="shared" si="227"/>
        <v>1</v>
      </c>
      <c r="HL171" s="20" t="b">
        <f t="shared" si="228"/>
        <v>1</v>
      </c>
      <c r="HM171" s="19" t="b">
        <f t="shared" si="229"/>
        <v>1</v>
      </c>
      <c r="HN171" s="19" t="b">
        <f t="shared" si="230"/>
        <v>0</v>
      </c>
      <c r="HO171" s="19" t="b">
        <f t="shared" si="231"/>
        <v>0</v>
      </c>
      <c r="HP171" s="19" t="b">
        <f t="shared" si="187"/>
        <v>0</v>
      </c>
      <c r="HQ171" s="19" t="b">
        <f t="shared" si="232"/>
        <v>0</v>
      </c>
      <c r="HR171" s="19" t="b">
        <f t="shared" si="189"/>
        <v>1</v>
      </c>
      <c r="HS171" s="20" t="b">
        <f t="shared" si="233"/>
        <v>0</v>
      </c>
      <c r="HT171" s="19" t="b">
        <f t="shared" si="234"/>
        <v>0</v>
      </c>
      <c r="HU171" s="19" t="b">
        <f t="shared" si="235"/>
        <v>0</v>
      </c>
      <c r="HV171" s="19" t="b">
        <f t="shared" si="236"/>
        <v>0</v>
      </c>
      <c r="HW171" s="19" t="b">
        <f t="shared" si="194"/>
        <v>0</v>
      </c>
      <c r="HX171" s="19" t="b">
        <f t="shared" si="237"/>
        <v>0</v>
      </c>
      <c r="HY171" s="19" t="b">
        <f t="shared" si="238"/>
        <v>0</v>
      </c>
      <c r="HZ171" s="19" t="b">
        <f t="shared" si="197"/>
        <v>0</v>
      </c>
      <c r="IA171" s="20" t="b">
        <f t="shared" si="239"/>
        <v>1</v>
      </c>
      <c r="IB171" s="21" t="b">
        <f t="shared" si="199"/>
        <v>1</v>
      </c>
      <c r="IC171" s="19" t="b">
        <f t="shared" si="240"/>
        <v>0</v>
      </c>
      <c r="ID171" s="19" t="b">
        <f t="shared" si="241"/>
        <v>0</v>
      </c>
      <c r="IE171" s="19" t="b">
        <f t="shared" si="242"/>
        <v>0</v>
      </c>
      <c r="IF171" s="19" t="b">
        <f t="shared" si="203"/>
        <v>0</v>
      </c>
      <c r="IG171" s="19" t="b">
        <f t="shared" si="222"/>
        <v>0</v>
      </c>
      <c r="IH171" s="20">
        <f t="shared" si="243"/>
        <v>0</v>
      </c>
      <c r="II171" s="19">
        <f t="shared" si="244"/>
        <v>0</v>
      </c>
      <c r="IJ171" s="19">
        <f t="shared" si="245"/>
        <v>0</v>
      </c>
      <c r="IK171" s="19">
        <f t="shared" si="246"/>
        <v>0</v>
      </c>
      <c r="IL171" s="19">
        <f t="shared" si="247"/>
        <v>0</v>
      </c>
      <c r="IM171" s="19">
        <f t="shared" si="248"/>
        <v>0</v>
      </c>
      <c r="IN171" s="19">
        <f t="shared" si="249"/>
        <v>0</v>
      </c>
      <c r="IO171" s="19">
        <f t="shared" si="250"/>
        <v>0</v>
      </c>
      <c r="IP171" s="19">
        <f t="shared" si="251"/>
        <v>0</v>
      </c>
      <c r="IQ171" s="19">
        <f t="shared" si="252"/>
        <v>0</v>
      </c>
      <c r="IR171" s="19">
        <f t="shared" si="253"/>
        <v>0</v>
      </c>
      <c r="IS171" s="19">
        <f t="shared" si="254"/>
        <v>0</v>
      </c>
      <c r="IT171" s="19">
        <f t="shared" si="255"/>
        <v>0</v>
      </c>
      <c r="IU171" s="19">
        <f t="shared" si="256"/>
        <v>0</v>
      </c>
      <c r="IV171" s="19">
        <f t="shared" si="257"/>
        <v>15</v>
      </c>
      <c r="IW171" s="19">
        <f t="shared" si="258"/>
        <v>0</v>
      </c>
      <c r="IX171" s="19">
        <f t="shared" si="221"/>
        <v>15</v>
      </c>
      <c r="IY171" s="22">
        <f t="shared" si="220"/>
        <v>0.1076923076923077</v>
      </c>
    </row>
    <row r="172" spans="1:259" x14ac:dyDescent="0.25">
      <c r="A172" s="18" t="b">
        <f t="shared" si="176"/>
        <v>1</v>
      </c>
      <c r="B172" s="19" t="s">
        <v>851</v>
      </c>
      <c r="C172" s="20" t="s">
        <v>959</v>
      </c>
      <c r="G172" s="19">
        <v>1986.3</v>
      </c>
      <c r="H172" s="19">
        <v>10</v>
      </c>
      <c r="I172" s="19">
        <v>1</v>
      </c>
      <c r="J172" s="19">
        <v>0</v>
      </c>
      <c r="K172" s="19">
        <v>0</v>
      </c>
      <c r="L172" s="19">
        <v>0</v>
      </c>
      <c r="M172" s="19">
        <v>1</v>
      </c>
      <c r="N172" s="19">
        <v>1</v>
      </c>
      <c r="O172" s="19">
        <v>1</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19">
        <v>0</v>
      </c>
      <c r="AI172" s="19">
        <v>1</v>
      </c>
      <c r="AJ172" s="19">
        <v>50</v>
      </c>
      <c r="AK172" s="19">
        <v>1</v>
      </c>
      <c r="AL172" s="25" t="s">
        <v>47</v>
      </c>
      <c r="AN172" s="19">
        <v>0</v>
      </c>
      <c r="AO172" s="19">
        <v>0</v>
      </c>
      <c r="AP172" s="19">
        <v>0</v>
      </c>
      <c r="AQ172" s="19">
        <v>0</v>
      </c>
      <c r="AR172" s="19">
        <v>0</v>
      </c>
      <c r="AS172" s="19">
        <v>0</v>
      </c>
      <c r="AT172" s="19">
        <v>0</v>
      </c>
      <c r="AU172" s="19">
        <v>0</v>
      </c>
      <c r="AV172" s="19">
        <v>0</v>
      </c>
      <c r="AW172" s="19">
        <v>0</v>
      </c>
      <c r="AX172" s="19">
        <v>0</v>
      </c>
      <c r="AY172" s="19">
        <v>0</v>
      </c>
      <c r="AZ172" s="19">
        <v>0</v>
      </c>
      <c r="BA172" s="19">
        <v>0</v>
      </c>
      <c r="BB172" s="19">
        <v>0</v>
      </c>
      <c r="BC172" s="19">
        <v>0</v>
      </c>
      <c r="BD172" s="19">
        <v>0</v>
      </c>
      <c r="BE172" s="19">
        <v>0</v>
      </c>
      <c r="BF172" s="19">
        <v>0</v>
      </c>
      <c r="BL172" s="19">
        <v>2</v>
      </c>
      <c r="BM172" s="20">
        <v>1</v>
      </c>
      <c r="BN172" s="19">
        <v>1</v>
      </c>
      <c r="BO172" s="19">
        <v>1</v>
      </c>
      <c r="BP172" s="19">
        <v>0</v>
      </c>
      <c r="BQ172" s="19">
        <v>0</v>
      </c>
      <c r="BR172" s="19">
        <v>3</v>
      </c>
      <c r="BS172" s="19">
        <v>1</v>
      </c>
      <c r="BT172" s="19">
        <v>2</v>
      </c>
      <c r="BU172" s="19">
        <v>1</v>
      </c>
      <c r="BV172" s="19">
        <v>0</v>
      </c>
      <c r="BW172" s="19">
        <v>0</v>
      </c>
      <c r="BX172" s="19">
        <v>0</v>
      </c>
      <c r="BY172" s="19">
        <v>0</v>
      </c>
      <c r="BZ172" s="19">
        <v>0</v>
      </c>
      <c r="CA172" s="19">
        <v>0</v>
      </c>
      <c r="CB172" s="19">
        <v>0</v>
      </c>
      <c r="CC172" s="25" t="s">
        <v>47</v>
      </c>
      <c r="CD172" s="19">
        <v>2</v>
      </c>
      <c r="CE172" s="20">
        <v>1</v>
      </c>
      <c r="CI172" s="19">
        <v>1986.9</v>
      </c>
      <c r="CJ172" s="19">
        <v>10</v>
      </c>
      <c r="CK172" s="19">
        <v>1</v>
      </c>
      <c r="CL172" s="19">
        <v>0</v>
      </c>
      <c r="CM172" s="19">
        <v>0</v>
      </c>
      <c r="CN172" s="19">
        <v>0</v>
      </c>
      <c r="CO172" s="19">
        <v>1</v>
      </c>
      <c r="CP172" s="19">
        <v>1</v>
      </c>
      <c r="CQ172" s="19">
        <v>1</v>
      </c>
      <c r="CR172" s="19">
        <v>0</v>
      </c>
      <c r="CS172" s="19">
        <v>0</v>
      </c>
      <c r="CT172" s="19">
        <v>0</v>
      </c>
      <c r="CU172" s="19">
        <v>0</v>
      </c>
      <c r="CV172" s="19">
        <v>0</v>
      </c>
      <c r="CW172" s="19">
        <v>0</v>
      </c>
      <c r="CX172" s="19">
        <v>0</v>
      </c>
      <c r="CY172" s="19">
        <v>0</v>
      </c>
      <c r="CZ172" s="19">
        <v>0</v>
      </c>
      <c r="DA172" s="19">
        <v>0</v>
      </c>
      <c r="DB172" s="19">
        <v>0</v>
      </c>
      <c r="DC172" s="19">
        <v>0</v>
      </c>
      <c r="DD172" s="19">
        <v>0</v>
      </c>
      <c r="DE172" s="19">
        <v>0</v>
      </c>
      <c r="DF172" s="19">
        <v>0</v>
      </c>
      <c r="DG172" s="19">
        <v>0</v>
      </c>
      <c r="DH172" s="19">
        <v>0</v>
      </c>
      <c r="DI172" s="19">
        <v>0</v>
      </c>
      <c r="DK172" s="19">
        <v>1</v>
      </c>
      <c r="DL172" s="19">
        <v>11</v>
      </c>
      <c r="DM172" s="19">
        <v>1</v>
      </c>
      <c r="DN172" s="25" t="s">
        <v>749</v>
      </c>
      <c r="DP172" s="19">
        <v>0</v>
      </c>
      <c r="DQ172" s="19">
        <v>0</v>
      </c>
      <c r="DR172" s="19">
        <v>0</v>
      </c>
      <c r="DS172" s="19">
        <v>0</v>
      </c>
      <c r="DT172" s="19">
        <v>0</v>
      </c>
      <c r="DU172" s="19">
        <v>0</v>
      </c>
      <c r="DV172" s="19">
        <v>0</v>
      </c>
      <c r="DW172" s="19">
        <v>0</v>
      </c>
      <c r="DX172" s="19">
        <v>0</v>
      </c>
      <c r="DY172" s="19">
        <v>0</v>
      </c>
      <c r="DZ172" s="19">
        <v>0</v>
      </c>
      <c r="EA172" s="19">
        <v>0</v>
      </c>
      <c r="EB172" s="19">
        <v>0</v>
      </c>
      <c r="EC172" s="19">
        <v>0</v>
      </c>
      <c r="ED172" s="19">
        <v>0</v>
      </c>
      <c r="EE172" s="19">
        <v>0</v>
      </c>
      <c r="EF172" s="19">
        <v>0</v>
      </c>
      <c r="EG172" s="19">
        <v>0</v>
      </c>
      <c r="EH172" s="19">
        <v>0</v>
      </c>
      <c r="EN172" s="19">
        <v>2</v>
      </c>
      <c r="EO172" s="20">
        <v>0</v>
      </c>
      <c r="EP172" s="19">
        <v>0</v>
      </c>
      <c r="EQ172" s="19">
        <v>0</v>
      </c>
      <c r="ER172" s="19">
        <v>0</v>
      </c>
      <c r="EV172" s="19">
        <v>1</v>
      </c>
      <c r="EW172" s="19">
        <v>0</v>
      </c>
      <c r="EX172" s="19">
        <v>0</v>
      </c>
      <c r="EY172" s="19">
        <v>0</v>
      </c>
      <c r="EZ172" s="19">
        <v>0</v>
      </c>
      <c r="FA172" s="19">
        <v>1</v>
      </c>
      <c r="FB172" s="19">
        <v>0</v>
      </c>
      <c r="FC172" s="19">
        <v>1</v>
      </c>
      <c r="FD172" s="19">
        <v>0</v>
      </c>
      <c r="FE172" s="19">
        <v>0</v>
      </c>
      <c r="FF172" s="19">
        <v>1</v>
      </c>
      <c r="FG172" s="19">
        <v>1</v>
      </c>
      <c r="FH172" s="19">
        <v>0</v>
      </c>
      <c r="FI172" s="19">
        <v>0</v>
      </c>
      <c r="FJ172" s="19">
        <v>0</v>
      </c>
      <c r="FK172" s="19">
        <v>0</v>
      </c>
      <c r="FO172" s="19">
        <v>0</v>
      </c>
      <c r="FR172" s="19">
        <v>0</v>
      </c>
      <c r="FT172" s="25" t="s">
        <v>47</v>
      </c>
      <c r="FU172" s="19">
        <v>2</v>
      </c>
      <c r="FV172" s="20">
        <v>3</v>
      </c>
      <c r="FW172" s="19">
        <v>1</v>
      </c>
      <c r="FX172" s="19">
        <v>1</v>
      </c>
      <c r="FY172" s="19">
        <v>1</v>
      </c>
      <c r="FZ172" s="19">
        <v>1</v>
      </c>
      <c r="GA172" s="19">
        <v>0</v>
      </c>
      <c r="GB172" s="19">
        <v>1</v>
      </c>
      <c r="GC172" s="19">
        <v>0</v>
      </c>
      <c r="GD172" s="19">
        <v>0</v>
      </c>
      <c r="GE172" s="19">
        <v>1</v>
      </c>
      <c r="GF172" s="19">
        <v>0</v>
      </c>
      <c r="GG172" s="19">
        <v>1</v>
      </c>
      <c r="GH172" s="19">
        <v>1</v>
      </c>
      <c r="GI172" s="19">
        <v>1</v>
      </c>
      <c r="GJ172" s="19">
        <v>0</v>
      </c>
      <c r="GK172" s="19">
        <v>1</v>
      </c>
      <c r="GL172" s="19">
        <v>0</v>
      </c>
      <c r="GM172" s="19">
        <v>0</v>
      </c>
      <c r="GN172" s="19">
        <v>0</v>
      </c>
      <c r="GO172" s="19">
        <v>0</v>
      </c>
      <c r="GP172" s="19">
        <v>0</v>
      </c>
      <c r="GQ172" s="19">
        <v>0</v>
      </c>
      <c r="GR172" s="19">
        <v>0</v>
      </c>
      <c r="GS172" s="19">
        <v>0</v>
      </c>
      <c r="GT172" s="19">
        <v>0</v>
      </c>
      <c r="GU172" s="19">
        <v>1</v>
      </c>
      <c r="GV172" s="19">
        <v>4</v>
      </c>
      <c r="GW172" s="19">
        <v>1</v>
      </c>
      <c r="GX172" s="19">
        <v>1</v>
      </c>
      <c r="GY172" s="19">
        <v>2</v>
      </c>
      <c r="GZ172" s="25" t="s">
        <v>47</v>
      </c>
      <c r="HA172" s="19">
        <v>0</v>
      </c>
      <c r="HC172" s="19">
        <v>2</v>
      </c>
      <c r="HD172" s="20" t="b">
        <f t="shared" si="174"/>
        <v>1</v>
      </c>
      <c r="HE172" s="21" t="b">
        <f t="shared" si="175"/>
        <v>0</v>
      </c>
      <c r="HF172" s="21" t="b">
        <f t="shared" si="177"/>
        <v>1</v>
      </c>
      <c r="HG172" s="19" t="b">
        <f t="shared" si="223"/>
        <v>0</v>
      </c>
      <c r="HH172" s="20" t="b">
        <f t="shared" si="224"/>
        <v>0</v>
      </c>
      <c r="HI172" s="19" t="b">
        <f t="shared" si="225"/>
        <v>0</v>
      </c>
      <c r="HJ172" s="19" t="b">
        <f t="shared" si="226"/>
        <v>0</v>
      </c>
      <c r="HK172" s="19" t="b">
        <f t="shared" si="227"/>
        <v>1</v>
      </c>
      <c r="HL172" s="20" t="b">
        <f t="shared" si="228"/>
        <v>1</v>
      </c>
      <c r="HM172" s="19" t="b">
        <f t="shared" si="229"/>
        <v>1</v>
      </c>
      <c r="HN172" s="19" t="b">
        <f t="shared" si="230"/>
        <v>0</v>
      </c>
      <c r="HO172" s="19" t="b">
        <f t="shared" si="231"/>
        <v>0</v>
      </c>
      <c r="HP172" s="19" t="b">
        <f t="shared" si="187"/>
        <v>0</v>
      </c>
      <c r="HQ172" s="19" t="b">
        <f t="shared" si="232"/>
        <v>0</v>
      </c>
      <c r="HR172" s="19" t="b">
        <f t="shared" si="189"/>
        <v>1</v>
      </c>
      <c r="HS172" s="20" t="b">
        <f t="shared" si="233"/>
        <v>0</v>
      </c>
      <c r="HT172" s="19" t="b">
        <f t="shared" si="234"/>
        <v>0</v>
      </c>
      <c r="HU172" s="19" t="b">
        <f t="shared" si="235"/>
        <v>0</v>
      </c>
      <c r="HV172" s="19" t="b">
        <f t="shared" si="236"/>
        <v>0</v>
      </c>
      <c r="HW172" s="19" t="b">
        <f t="shared" si="194"/>
        <v>0</v>
      </c>
      <c r="HX172" s="19" t="b">
        <f t="shared" si="237"/>
        <v>0</v>
      </c>
      <c r="HY172" s="19" t="b">
        <f t="shared" si="238"/>
        <v>0</v>
      </c>
      <c r="HZ172" s="19" t="b">
        <f t="shared" si="197"/>
        <v>0</v>
      </c>
      <c r="IA172" s="20" t="b">
        <f t="shared" si="239"/>
        <v>1</v>
      </c>
      <c r="IB172" s="21" t="b">
        <f t="shared" si="199"/>
        <v>1</v>
      </c>
      <c r="IC172" s="19" t="b">
        <f t="shared" si="240"/>
        <v>0</v>
      </c>
      <c r="ID172" s="19" t="b">
        <f t="shared" si="241"/>
        <v>0</v>
      </c>
      <c r="IE172" s="19" t="b">
        <f t="shared" si="242"/>
        <v>0</v>
      </c>
      <c r="IF172" s="19" t="b">
        <f t="shared" si="203"/>
        <v>0</v>
      </c>
      <c r="IG172" s="19" t="b">
        <f t="shared" si="222"/>
        <v>0</v>
      </c>
      <c r="IH172" s="20">
        <f t="shared" si="243"/>
        <v>0</v>
      </c>
      <c r="II172" s="19">
        <f t="shared" si="244"/>
        <v>0</v>
      </c>
      <c r="IJ172" s="19">
        <f t="shared" si="245"/>
        <v>0</v>
      </c>
      <c r="IK172" s="19">
        <f t="shared" si="246"/>
        <v>0</v>
      </c>
      <c r="IL172" s="19">
        <f t="shared" si="247"/>
        <v>0</v>
      </c>
      <c r="IM172" s="19">
        <f t="shared" si="248"/>
        <v>0</v>
      </c>
      <c r="IN172" s="19">
        <f t="shared" si="249"/>
        <v>0</v>
      </c>
      <c r="IO172" s="19">
        <f t="shared" si="250"/>
        <v>0</v>
      </c>
      <c r="IP172" s="19">
        <f t="shared" si="251"/>
        <v>0</v>
      </c>
      <c r="IQ172" s="19">
        <f t="shared" si="252"/>
        <v>0</v>
      </c>
      <c r="IR172" s="19">
        <f t="shared" si="253"/>
        <v>0</v>
      </c>
      <c r="IS172" s="19">
        <f t="shared" si="254"/>
        <v>0</v>
      </c>
      <c r="IT172" s="19">
        <f t="shared" si="255"/>
        <v>0</v>
      </c>
      <c r="IU172" s="19">
        <f t="shared" si="256"/>
        <v>0</v>
      </c>
      <c r="IV172" s="19">
        <f t="shared" si="257"/>
        <v>15</v>
      </c>
      <c r="IW172" s="19">
        <f t="shared" si="258"/>
        <v>0</v>
      </c>
      <c r="IX172" s="19">
        <f t="shared" si="221"/>
        <v>15</v>
      </c>
      <c r="IY172" s="22">
        <f t="shared" si="220"/>
        <v>0.1076923076923077</v>
      </c>
    </row>
    <row r="173" spans="1:259" x14ac:dyDescent="0.25">
      <c r="A173" s="18" t="b">
        <f t="shared" si="176"/>
        <v>1</v>
      </c>
      <c r="B173" s="19" t="s">
        <v>851</v>
      </c>
      <c r="C173" s="20" t="s">
        <v>960</v>
      </c>
      <c r="G173" s="19">
        <v>1986.3</v>
      </c>
      <c r="H173" s="19">
        <v>100</v>
      </c>
      <c r="I173" s="19">
        <v>1</v>
      </c>
      <c r="J173" s="19">
        <v>1</v>
      </c>
      <c r="K173" s="19">
        <v>0</v>
      </c>
      <c r="L173" s="19">
        <v>1</v>
      </c>
      <c r="M173" s="19">
        <v>0</v>
      </c>
      <c r="N173" s="19">
        <v>1</v>
      </c>
      <c r="O173" s="19">
        <v>1</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I173" s="19">
        <v>0</v>
      </c>
      <c r="AK173" s="19">
        <v>0</v>
      </c>
      <c r="AL173" s="25" t="s">
        <v>47</v>
      </c>
      <c r="AN173" s="19">
        <v>0</v>
      </c>
      <c r="AO173" s="19">
        <v>0</v>
      </c>
      <c r="AP173" s="19">
        <v>0</v>
      </c>
      <c r="AQ173" s="19">
        <v>0</v>
      </c>
      <c r="AR173" s="19">
        <v>0</v>
      </c>
      <c r="AS173" s="19">
        <v>0</v>
      </c>
      <c r="AT173" s="19">
        <v>0</v>
      </c>
      <c r="AU173" s="19">
        <v>0</v>
      </c>
      <c r="AV173" s="19">
        <v>0</v>
      </c>
      <c r="AW173" s="19">
        <v>0</v>
      </c>
      <c r="AX173" s="19">
        <v>0</v>
      </c>
      <c r="AY173" s="19">
        <v>0</v>
      </c>
      <c r="AZ173" s="19">
        <v>0</v>
      </c>
      <c r="BA173" s="19">
        <v>0</v>
      </c>
      <c r="BB173" s="19">
        <v>0</v>
      </c>
      <c r="BC173" s="19">
        <v>0</v>
      </c>
      <c r="BD173" s="19">
        <v>0</v>
      </c>
      <c r="BE173" s="19">
        <v>0</v>
      </c>
      <c r="BF173" s="19">
        <v>0</v>
      </c>
      <c r="BL173" s="19">
        <v>2</v>
      </c>
      <c r="BM173" s="20">
        <v>1</v>
      </c>
      <c r="BN173" s="19">
        <v>1</v>
      </c>
      <c r="BO173" s="19">
        <v>1</v>
      </c>
      <c r="BP173" s="19">
        <v>0</v>
      </c>
      <c r="BQ173" s="19">
        <v>0</v>
      </c>
      <c r="BR173" s="19">
        <v>4</v>
      </c>
      <c r="BS173" s="19">
        <v>1</v>
      </c>
      <c r="BT173" s="19">
        <v>2</v>
      </c>
      <c r="BU173" s="19">
        <v>1</v>
      </c>
      <c r="BV173" s="19">
        <v>0</v>
      </c>
      <c r="BW173" s="19">
        <v>0</v>
      </c>
      <c r="BX173" s="19">
        <v>0</v>
      </c>
      <c r="BY173" s="19">
        <v>0</v>
      </c>
      <c r="BZ173" s="19">
        <v>0</v>
      </c>
      <c r="CA173" s="19">
        <v>0</v>
      </c>
      <c r="CB173" s="19">
        <v>0</v>
      </c>
      <c r="CC173" s="25" t="s">
        <v>47</v>
      </c>
      <c r="CD173" s="19">
        <v>2</v>
      </c>
      <c r="CE173" s="20">
        <v>1</v>
      </c>
      <c r="CI173" s="19">
        <v>1986.9</v>
      </c>
      <c r="CJ173" s="19">
        <v>100</v>
      </c>
      <c r="CK173" s="19">
        <v>1</v>
      </c>
      <c r="CL173" s="19">
        <v>1</v>
      </c>
      <c r="CM173" s="19">
        <v>0</v>
      </c>
      <c r="CN173" s="19">
        <v>1</v>
      </c>
      <c r="CO173" s="19">
        <v>0</v>
      </c>
      <c r="CP173" s="19">
        <v>1</v>
      </c>
      <c r="CQ173" s="19">
        <v>1</v>
      </c>
      <c r="CR173" s="19">
        <v>0</v>
      </c>
      <c r="CS173" s="19">
        <v>0</v>
      </c>
      <c r="CT173" s="19">
        <v>0</v>
      </c>
      <c r="CU173" s="19">
        <v>0</v>
      </c>
      <c r="CV173" s="19">
        <v>0</v>
      </c>
      <c r="CW173" s="19">
        <v>0</v>
      </c>
      <c r="CX173" s="19">
        <v>0</v>
      </c>
      <c r="CY173" s="19">
        <v>0</v>
      </c>
      <c r="CZ173" s="19">
        <v>0</v>
      </c>
      <c r="DA173" s="19">
        <v>0</v>
      </c>
      <c r="DB173" s="19">
        <v>0</v>
      </c>
      <c r="DC173" s="19">
        <v>0</v>
      </c>
      <c r="DD173" s="19">
        <v>0</v>
      </c>
      <c r="DE173" s="19">
        <v>0</v>
      </c>
      <c r="DF173" s="19">
        <v>0</v>
      </c>
      <c r="DG173" s="19">
        <v>0</v>
      </c>
      <c r="DH173" s="19">
        <v>0</v>
      </c>
      <c r="DI173" s="19">
        <v>0</v>
      </c>
      <c r="DK173" s="19">
        <v>1</v>
      </c>
      <c r="DL173" s="19">
        <v>77</v>
      </c>
      <c r="DM173" s="19">
        <v>1</v>
      </c>
      <c r="DN173" s="25" t="s">
        <v>47</v>
      </c>
      <c r="DP173" s="19">
        <v>0</v>
      </c>
      <c r="DQ173" s="19">
        <v>0</v>
      </c>
      <c r="DR173" s="19">
        <v>0</v>
      </c>
      <c r="DS173" s="19">
        <v>0</v>
      </c>
      <c r="DT173" s="19">
        <v>0</v>
      </c>
      <c r="DU173" s="19">
        <v>0</v>
      </c>
      <c r="DV173" s="19">
        <v>0</v>
      </c>
      <c r="DW173" s="19">
        <v>0</v>
      </c>
      <c r="DX173" s="19">
        <v>0</v>
      </c>
      <c r="DY173" s="19">
        <v>0</v>
      </c>
      <c r="DZ173" s="19">
        <v>0</v>
      </c>
      <c r="EA173" s="19">
        <v>0</v>
      </c>
      <c r="EB173" s="19">
        <v>0</v>
      </c>
      <c r="EC173" s="19">
        <v>0</v>
      </c>
      <c r="ED173" s="19">
        <v>0</v>
      </c>
      <c r="EE173" s="19">
        <v>0</v>
      </c>
      <c r="EF173" s="19">
        <v>0</v>
      </c>
      <c r="EG173" s="19">
        <v>0</v>
      </c>
      <c r="EH173" s="19">
        <v>0</v>
      </c>
      <c r="EN173" s="19">
        <v>2</v>
      </c>
      <c r="EO173" s="20">
        <v>1</v>
      </c>
      <c r="EP173" s="19">
        <v>1</v>
      </c>
      <c r="EQ173" s="19">
        <v>0</v>
      </c>
      <c r="ER173" s="19">
        <v>1</v>
      </c>
      <c r="ES173" s="19">
        <v>0</v>
      </c>
      <c r="ET173" s="19">
        <v>1</v>
      </c>
      <c r="EU173" s="19">
        <v>1</v>
      </c>
      <c r="EV173" s="19">
        <v>0</v>
      </c>
      <c r="EW173" s="19">
        <v>0</v>
      </c>
      <c r="EX173" s="19">
        <v>0</v>
      </c>
      <c r="EY173" s="19">
        <v>0</v>
      </c>
      <c r="EZ173" s="19">
        <v>0</v>
      </c>
      <c r="FA173" s="19">
        <v>0</v>
      </c>
      <c r="FB173" s="19">
        <v>0</v>
      </c>
      <c r="FC173" s="19">
        <v>0</v>
      </c>
      <c r="FD173" s="19">
        <v>0</v>
      </c>
      <c r="FE173" s="19">
        <v>0</v>
      </c>
      <c r="FF173" s="19">
        <v>1</v>
      </c>
      <c r="FG173" s="19">
        <v>0</v>
      </c>
      <c r="FH173" s="19">
        <v>1</v>
      </c>
      <c r="FI173" s="19">
        <v>0</v>
      </c>
      <c r="FJ173" s="19">
        <v>0</v>
      </c>
      <c r="FK173" s="19">
        <v>0</v>
      </c>
      <c r="FO173" s="19">
        <v>1</v>
      </c>
      <c r="FP173" s="19">
        <v>2</v>
      </c>
      <c r="FQ173" s="19">
        <v>2</v>
      </c>
      <c r="FR173" s="19">
        <v>1</v>
      </c>
      <c r="FS173" s="25" t="s">
        <v>592</v>
      </c>
      <c r="FT173" s="25" t="s">
        <v>593</v>
      </c>
      <c r="FU173" s="19">
        <v>2</v>
      </c>
      <c r="FV173" s="20">
        <v>3</v>
      </c>
      <c r="FW173" s="19">
        <v>1</v>
      </c>
      <c r="FX173" s="19">
        <v>3</v>
      </c>
      <c r="GA173" s="19">
        <v>0</v>
      </c>
      <c r="GB173" s="19">
        <v>1</v>
      </c>
      <c r="GC173" s="19">
        <v>0</v>
      </c>
      <c r="GD173" s="19">
        <v>1</v>
      </c>
      <c r="GE173" s="19">
        <v>1</v>
      </c>
      <c r="GF173" s="19">
        <v>1</v>
      </c>
      <c r="GG173" s="19">
        <v>1</v>
      </c>
      <c r="GH173" s="19">
        <v>1</v>
      </c>
      <c r="GI173" s="19">
        <v>0</v>
      </c>
      <c r="GJ173" s="19">
        <v>0</v>
      </c>
      <c r="GK173" s="19">
        <v>1</v>
      </c>
      <c r="GL173" s="19">
        <v>0</v>
      </c>
      <c r="GM173" s="19">
        <v>0</v>
      </c>
      <c r="GN173" s="19">
        <v>0</v>
      </c>
      <c r="GO173" s="19">
        <v>0</v>
      </c>
      <c r="GP173" s="19">
        <v>0</v>
      </c>
      <c r="GQ173" s="19">
        <v>1</v>
      </c>
      <c r="GR173" s="19">
        <v>0</v>
      </c>
      <c r="GS173" s="19">
        <v>0</v>
      </c>
      <c r="GT173" s="19">
        <v>1</v>
      </c>
      <c r="GU173" s="19">
        <v>0</v>
      </c>
      <c r="GV173" s="19">
        <v>1</v>
      </c>
      <c r="GW173" s="19">
        <v>1</v>
      </c>
      <c r="GX173" s="19">
        <v>1</v>
      </c>
      <c r="GY173" s="19">
        <v>4</v>
      </c>
      <c r="GZ173" s="25" t="s">
        <v>47</v>
      </c>
      <c r="HA173" s="19">
        <v>0</v>
      </c>
      <c r="HC173" s="19">
        <v>2</v>
      </c>
      <c r="HD173" s="20" t="b">
        <f t="shared" si="174"/>
        <v>1</v>
      </c>
      <c r="HE173" s="21" t="b">
        <f t="shared" si="175"/>
        <v>0</v>
      </c>
      <c r="HF173" s="21" t="b">
        <f t="shared" si="177"/>
        <v>1</v>
      </c>
      <c r="HG173" s="19" t="b">
        <f t="shared" si="223"/>
        <v>0</v>
      </c>
      <c r="HH173" s="20" t="b">
        <f t="shared" si="224"/>
        <v>1</v>
      </c>
      <c r="HI173" s="19" t="b">
        <f t="shared" si="225"/>
        <v>0</v>
      </c>
      <c r="HJ173" s="19" t="b">
        <f t="shared" si="226"/>
        <v>1</v>
      </c>
      <c r="HK173" s="19" t="b">
        <f t="shared" si="227"/>
        <v>0</v>
      </c>
      <c r="HL173" s="20" t="b">
        <f t="shared" si="228"/>
        <v>1</v>
      </c>
      <c r="HM173" s="19" t="b">
        <f t="shared" si="229"/>
        <v>0</v>
      </c>
      <c r="HN173" s="19" t="b">
        <f t="shared" si="230"/>
        <v>0</v>
      </c>
      <c r="HO173" s="19" t="b">
        <f t="shared" si="231"/>
        <v>1</v>
      </c>
      <c r="HP173" s="19" t="b">
        <f t="shared" si="187"/>
        <v>1</v>
      </c>
      <c r="HQ173" s="19" t="b">
        <f t="shared" si="232"/>
        <v>0</v>
      </c>
      <c r="HR173" s="19" t="b">
        <f t="shared" si="189"/>
        <v>1</v>
      </c>
      <c r="HS173" s="20" t="b">
        <f t="shared" si="233"/>
        <v>0</v>
      </c>
      <c r="HT173" s="19" t="b">
        <f t="shared" si="234"/>
        <v>0</v>
      </c>
      <c r="HU173" s="19" t="b">
        <f t="shared" si="235"/>
        <v>0</v>
      </c>
      <c r="HV173" s="19" t="b">
        <f t="shared" si="236"/>
        <v>0</v>
      </c>
      <c r="HW173" s="19" t="b">
        <f t="shared" si="194"/>
        <v>0</v>
      </c>
      <c r="HX173" s="19" t="b">
        <f t="shared" si="237"/>
        <v>0</v>
      </c>
      <c r="HY173" s="19" t="b">
        <f t="shared" si="238"/>
        <v>0</v>
      </c>
      <c r="HZ173" s="19" t="b">
        <f t="shared" si="197"/>
        <v>0</v>
      </c>
      <c r="IA173" s="20" t="b">
        <f t="shared" si="239"/>
        <v>0</v>
      </c>
      <c r="IB173" s="21" t="b">
        <f t="shared" si="199"/>
        <v>1</v>
      </c>
      <c r="IC173" s="19" t="b">
        <f t="shared" si="240"/>
        <v>1</v>
      </c>
      <c r="ID173" s="19" t="b">
        <f t="shared" si="241"/>
        <v>0</v>
      </c>
      <c r="IE173" s="19" t="b">
        <f t="shared" si="242"/>
        <v>1</v>
      </c>
      <c r="IF173" s="19" t="b">
        <f t="shared" si="203"/>
        <v>1</v>
      </c>
      <c r="IG173" s="19" t="b">
        <f t="shared" si="222"/>
        <v>0</v>
      </c>
      <c r="IH173" s="20">
        <f t="shared" si="243"/>
        <v>0</v>
      </c>
      <c r="II173" s="19">
        <f t="shared" si="244"/>
        <v>0</v>
      </c>
      <c r="IJ173" s="19">
        <f t="shared" si="245"/>
        <v>0</v>
      </c>
      <c r="IK173" s="19">
        <f t="shared" si="246"/>
        <v>0</v>
      </c>
      <c r="IL173" s="19">
        <f t="shared" si="247"/>
        <v>0</v>
      </c>
      <c r="IM173" s="19">
        <f t="shared" si="248"/>
        <v>6</v>
      </c>
      <c r="IN173" s="19">
        <f t="shared" si="249"/>
        <v>0</v>
      </c>
      <c r="IO173" s="19">
        <f t="shared" si="250"/>
        <v>0</v>
      </c>
      <c r="IP173" s="19">
        <f t="shared" si="251"/>
        <v>0</v>
      </c>
      <c r="IQ173" s="19">
        <f t="shared" si="252"/>
        <v>0</v>
      </c>
      <c r="IR173" s="19">
        <f t="shared" si="253"/>
        <v>0</v>
      </c>
      <c r="IS173" s="19">
        <f t="shared" si="254"/>
        <v>0</v>
      </c>
      <c r="IT173" s="19">
        <f t="shared" si="255"/>
        <v>0</v>
      </c>
      <c r="IU173" s="19">
        <f t="shared" si="256"/>
        <v>0</v>
      </c>
      <c r="IV173" s="19">
        <f t="shared" si="257"/>
        <v>0</v>
      </c>
      <c r="IW173" s="19">
        <f t="shared" si="258"/>
        <v>0</v>
      </c>
      <c r="IX173" s="19">
        <f t="shared" si="221"/>
        <v>6</v>
      </c>
      <c r="IY173" s="22">
        <f t="shared" si="220"/>
        <v>0.765625</v>
      </c>
    </row>
    <row r="174" spans="1:259" x14ac:dyDescent="0.25">
      <c r="A174" s="18" t="b">
        <f t="shared" si="176"/>
        <v>1</v>
      </c>
      <c r="B174" s="19" t="s">
        <v>851</v>
      </c>
      <c r="C174" s="20" t="s">
        <v>961</v>
      </c>
      <c r="G174" s="19">
        <v>1986.17</v>
      </c>
      <c r="H174" s="19">
        <v>5</v>
      </c>
      <c r="I174" s="19">
        <v>0</v>
      </c>
      <c r="J174" s="19">
        <v>0</v>
      </c>
      <c r="K174" s="19">
        <v>0</v>
      </c>
      <c r="L174" s="19">
        <v>0</v>
      </c>
      <c r="M174" s="19">
        <v>0</v>
      </c>
      <c r="N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M174" s="19">
        <v>0</v>
      </c>
      <c r="AN174" s="19">
        <v>0</v>
      </c>
      <c r="AO174" s="19">
        <v>0</v>
      </c>
      <c r="AP174" s="19">
        <v>0</v>
      </c>
      <c r="AQ174" s="19">
        <v>0</v>
      </c>
      <c r="AR174" s="19">
        <v>0</v>
      </c>
      <c r="AS174" s="19">
        <v>0</v>
      </c>
      <c r="AT174" s="19">
        <v>0</v>
      </c>
      <c r="AU174" s="19">
        <v>0</v>
      </c>
      <c r="AV174" s="19">
        <v>0</v>
      </c>
      <c r="AW174" s="19">
        <v>0</v>
      </c>
      <c r="AX174" s="19">
        <v>0</v>
      </c>
      <c r="AY174" s="19">
        <v>0</v>
      </c>
      <c r="AZ174" s="19">
        <v>0</v>
      </c>
      <c r="BA174" s="19">
        <v>0</v>
      </c>
      <c r="BB174" s="19">
        <v>0</v>
      </c>
      <c r="BC174" s="19">
        <v>0</v>
      </c>
      <c r="BD174" s="19">
        <v>0</v>
      </c>
      <c r="BE174" s="19">
        <v>0</v>
      </c>
      <c r="BF174" s="19">
        <v>0</v>
      </c>
      <c r="BH174" s="19">
        <v>0</v>
      </c>
      <c r="BJ174" s="19">
        <v>0</v>
      </c>
      <c r="BK174" s="25" t="s">
        <v>47</v>
      </c>
      <c r="BL174" s="19">
        <v>2</v>
      </c>
      <c r="BM174" s="20">
        <v>1</v>
      </c>
      <c r="BN174" s="19">
        <v>1</v>
      </c>
      <c r="BO174" s="19">
        <v>1</v>
      </c>
      <c r="BP174" s="19">
        <v>0</v>
      </c>
      <c r="BQ174" s="19">
        <v>0</v>
      </c>
      <c r="BR174" s="19">
        <v>2</v>
      </c>
      <c r="BS174" s="19">
        <v>2</v>
      </c>
      <c r="BT174" s="19">
        <v>2</v>
      </c>
      <c r="BU174" s="19">
        <v>1</v>
      </c>
      <c r="BV174" s="19">
        <v>0</v>
      </c>
      <c r="BW174" s="19">
        <v>0</v>
      </c>
      <c r="BX174" s="19">
        <v>0</v>
      </c>
      <c r="BY174" s="19">
        <v>0</v>
      </c>
      <c r="BZ174" s="19">
        <v>0</v>
      </c>
      <c r="CA174" s="19">
        <v>0</v>
      </c>
      <c r="CB174" s="19">
        <v>0</v>
      </c>
      <c r="CC174" s="25" t="s">
        <v>47</v>
      </c>
      <c r="CD174" s="19">
        <v>2</v>
      </c>
      <c r="CE174" s="20">
        <v>0</v>
      </c>
      <c r="CR174" s="19">
        <v>0</v>
      </c>
      <c r="CS174" s="19">
        <v>0</v>
      </c>
      <c r="CT174" s="19">
        <v>0</v>
      </c>
      <c r="CU174" s="19">
        <v>0</v>
      </c>
      <c r="CV174" s="19">
        <v>0</v>
      </c>
      <c r="CW174" s="19">
        <v>0</v>
      </c>
      <c r="CX174" s="19">
        <v>0</v>
      </c>
      <c r="CY174" s="19">
        <v>0</v>
      </c>
      <c r="CZ174" s="19">
        <v>0</v>
      </c>
      <c r="DA174" s="19">
        <v>0</v>
      </c>
      <c r="DB174" s="19">
        <v>0</v>
      </c>
      <c r="DC174" s="19">
        <v>0</v>
      </c>
      <c r="DD174" s="19">
        <v>0</v>
      </c>
      <c r="DE174" s="19">
        <v>0</v>
      </c>
      <c r="DF174" s="19">
        <v>0</v>
      </c>
      <c r="DG174" s="19">
        <v>0</v>
      </c>
      <c r="DH174" s="19">
        <v>0</v>
      </c>
      <c r="DI174" s="19">
        <v>0</v>
      </c>
      <c r="DP174" s="19">
        <v>0</v>
      </c>
      <c r="DQ174" s="19">
        <v>0</v>
      </c>
      <c r="DR174" s="19">
        <v>0</v>
      </c>
      <c r="DS174" s="19">
        <v>0</v>
      </c>
      <c r="DT174" s="19">
        <v>0</v>
      </c>
      <c r="DU174" s="19">
        <v>0</v>
      </c>
      <c r="DV174" s="19">
        <v>0</v>
      </c>
      <c r="DW174" s="19">
        <v>0</v>
      </c>
      <c r="DX174" s="19">
        <v>0</v>
      </c>
      <c r="DY174" s="19">
        <v>0</v>
      </c>
      <c r="DZ174" s="19">
        <v>0</v>
      </c>
      <c r="EA174" s="19">
        <v>0</v>
      </c>
      <c r="EB174" s="19">
        <v>0</v>
      </c>
      <c r="EC174" s="19">
        <v>0</v>
      </c>
      <c r="ED174" s="19">
        <v>0</v>
      </c>
      <c r="EE174" s="19">
        <v>0</v>
      </c>
      <c r="EF174" s="19">
        <v>0</v>
      </c>
      <c r="EG174" s="19">
        <v>0</v>
      </c>
      <c r="EH174" s="19">
        <v>0</v>
      </c>
      <c r="EM174" s="25" t="s">
        <v>47</v>
      </c>
      <c r="EN174" s="19">
        <v>2</v>
      </c>
      <c r="EO174" s="20">
        <v>0</v>
      </c>
      <c r="EP174" s="19">
        <v>0</v>
      </c>
      <c r="EQ174" s="19">
        <v>0</v>
      </c>
      <c r="ER174" s="19">
        <v>0</v>
      </c>
      <c r="EV174" s="19">
        <v>0</v>
      </c>
      <c r="EW174" s="19">
        <v>0</v>
      </c>
      <c r="EX174" s="19">
        <v>0</v>
      </c>
      <c r="EY174" s="19">
        <v>0</v>
      </c>
      <c r="EZ174" s="19">
        <v>0</v>
      </c>
      <c r="FA174" s="19">
        <v>0</v>
      </c>
      <c r="FB174" s="19">
        <v>0</v>
      </c>
      <c r="FC174" s="19">
        <v>0</v>
      </c>
      <c r="FD174" s="19">
        <v>0</v>
      </c>
      <c r="FE174" s="19">
        <v>0</v>
      </c>
      <c r="FF174" s="19">
        <v>0</v>
      </c>
      <c r="FG174" s="19">
        <v>0</v>
      </c>
      <c r="FH174" s="19">
        <v>0</v>
      </c>
      <c r="FI174" s="19">
        <v>0</v>
      </c>
      <c r="FJ174" s="19">
        <v>1</v>
      </c>
      <c r="FK174" s="19">
        <v>0</v>
      </c>
      <c r="FO174" s="19">
        <v>0</v>
      </c>
      <c r="FR174" s="19">
        <v>0</v>
      </c>
      <c r="FT174" s="25" t="s">
        <v>47</v>
      </c>
      <c r="FU174" s="19">
        <v>2</v>
      </c>
      <c r="FV174" s="20">
        <v>1</v>
      </c>
      <c r="GB174" s="19">
        <v>1</v>
      </c>
      <c r="GC174" s="19">
        <v>0</v>
      </c>
      <c r="GD174" s="19">
        <v>0</v>
      </c>
      <c r="GE174" s="19">
        <v>1</v>
      </c>
      <c r="GF174" s="19">
        <v>1</v>
      </c>
      <c r="GG174" s="19">
        <v>1</v>
      </c>
      <c r="GH174" s="19">
        <v>0</v>
      </c>
      <c r="GI174" s="19">
        <v>1</v>
      </c>
      <c r="GJ174" s="19">
        <v>0</v>
      </c>
      <c r="GK174" s="19">
        <v>1</v>
      </c>
      <c r="GL174" s="19">
        <v>0</v>
      </c>
      <c r="GM174" s="19">
        <v>0</v>
      </c>
      <c r="GN174" s="19">
        <v>0</v>
      </c>
      <c r="GO174" s="19">
        <v>0</v>
      </c>
      <c r="GP174" s="19">
        <v>0</v>
      </c>
      <c r="GQ174" s="19">
        <v>0</v>
      </c>
      <c r="GR174" s="19">
        <v>0</v>
      </c>
      <c r="GS174" s="19">
        <v>0</v>
      </c>
      <c r="GT174" s="19">
        <v>0</v>
      </c>
      <c r="GU174" s="19">
        <v>1</v>
      </c>
      <c r="GV174" s="19">
        <v>5</v>
      </c>
      <c r="GW174" s="19">
        <v>0</v>
      </c>
      <c r="GX174" s="19">
        <v>0</v>
      </c>
      <c r="GY174" s="19">
        <v>1</v>
      </c>
      <c r="GZ174" s="25" t="s">
        <v>47</v>
      </c>
      <c r="HA174" s="19">
        <v>0</v>
      </c>
      <c r="HC174" s="19">
        <v>2</v>
      </c>
      <c r="HD174" s="20" t="b">
        <f t="shared" si="174"/>
        <v>1</v>
      </c>
      <c r="HE174" s="21" t="b">
        <f t="shared" si="175"/>
        <v>0</v>
      </c>
      <c r="HF174" s="21" t="b">
        <f t="shared" si="177"/>
        <v>1</v>
      </c>
      <c r="HG174" s="19" t="b">
        <f t="shared" si="223"/>
        <v>0</v>
      </c>
      <c r="HH174" s="20" t="b">
        <f t="shared" si="224"/>
        <v>0</v>
      </c>
      <c r="HI174" s="19" t="b">
        <f t="shared" si="225"/>
        <v>0</v>
      </c>
      <c r="HJ174" s="19" t="b">
        <f t="shared" si="226"/>
        <v>0</v>
      </c>
      <c r="HK174" s="19" t="b">
        <f t="shared" si="227"/>
        <v>0</v>
      </c>
      <c r="HL174" s="20" t="b">
        <f t="shared" si="228"/>
        <v>0</v>
      </c>
      <c r="HM174" s="19" t="b">
        <f t="shared" si="229"/>
        <v>0</v>
      </c>
      <c r="HN174" s="19" t="b">
        <f t="shared" si="230"/>
        <v>0</v>
      </c>
      <c r="HO174" s="19" t="b">
        <f t="shared" si="231"/>
        <v>0</v>
      </c>
      <c r="HP174" s="19" t="b">
        <f t="shared" si="187"/>
        <v>0</v>
      </c>
      <c r="HQ174" s="19" t="b">
        <f t="shared" si="232"/>
        <v>0</v>
      </c>
      <c r="HR174" s="19" t="b">
        <f t="shared" si="189"/>
        <v>0</v>
      </c>
      <c r="HS174" s="20" t="b">
        <f t="shared" si="233"/>
        <v>1</v>
      </c>
      <c r="HT174" s="19" t="b">
        <f t="shared" si="234"/>
        <v>0</v>
      </c>
      <c r="HU174" s="19" t="b">
        <f t="shared" si="235"/>
        <v>0</v>
      </c>
      <c r="HV174" s="19" t="b">
        <f t="shared" si="236"/>
        <v>0</v>
      </c>
      <c r="HW174" s="19" t="b">
        <f t="shared" si="194"/>
        <v>0</v>
      </c>
      <c r="HX174" s="19" t="b">
        <f t="shared" si="237"/>
        <v>1</v>
      </c>
      <c r="HY174" s="19" t="b">
        <f t="shared" si="238"/>
        <v>1</v>
      </c>
      <c r="HZ174" s="19" t="b">
        <f t="shared" si="197"/>
        <v>1</v>
      </c>
      <c r="IA174" s="20" t="b">
        <f t="shared" si="239"/>
        <v>1</v>
      </c>
      <c r="IB174" s="21" t="b">
        <f t="shared" si="199"/>
        <v>1</v>
      </c>
      <c r="IC174" s="19" t="b">
        <f t="shared" si="240"/>
        <v>0</v>
      </c>
      <c r="ID174" s="19" t="b">
        <f t="shared" si="241"/>
        <v>0</v>
      </c>
      <c r="IE174" s="19" t="b">
        <f t="shared" si="242"/>
        <v>0</v>
      </c>
      <c r="IF174" s="19" t="b">
        <f t="shared" si="203"/>
        <v>0</v>
      </c>
      <c r="IG174" s="19" t="b">
        <f t="shared" si="222"/>
        <v>0</v>
      </c>
      <c r="IH174" s="20">
        <f t="shared" si="243"/>
        <v>0</v>
      </c>
      <c r="II174" s="19">
        <f t="shared" si="244"/>
        <v>0</v>
      </c>
      <c r="IJ174" s="19">
        <f t="shared" si="245"/>
        <v>0</v>
      </c>
      <c r="IK174" s="19">
        <f t="shared" si="246"/>
        <v>0</v>
      </c>
      <c r="IL174" s="19">
        <f t="shared" si="247"/>
        <v>0</v>
      </c>
      <c r="IM174" s="19">
        <f t="shared" si="248"/>
        <v>0</v>
      </c>
      <c r="IN174" s="19">
        <f t="shared" si="249"/>
        <v>0</v>
      </c>
      <c r="IO174" s="19">
        <f t="shared" si="250"/>
        <v>0</v>
      </c>
      <c r="IP174" s="19">
        <f t="shared" si="251"/>
        <v>0</v>
      </c>
      <c r="IQ174" s="19">
        <f t="shared" si="252"/>
        <v>0</v>
      </c>
      <c r="IR174" s="19">
        <f t="shared" si="253"/>
        <v>0</v>
      </c>
      <c r="IS174" s="19">
        <f t="shared" si="254"/>
        <v>0</v>
      </c>
      <c r="IT174" s="19">
        <f t="shared" si="255"/>
        <v>0</v>
      </c>
      <c r="IU174" s="19">
        <f t="shared" si="256"/>
        <v>0</v>
      </c>
      <c r="IV174" s="19">
        <f t="shared" si="257"/>
        <v>0</v>
      </c>
      <c r="IW174" s="19">
        <f t="shared" si="258"/>
        <v>16</v>
      </c>
      <c r="IX174" s="19">
        <f t="shared" si="221"/>
        <v>16</v>
      </c>
      <c r="IY174" s="22">
        <f t="shared" si="220"/>
        <v>7.43801652892562E-2</v>
      </c>
    </row>
    <row r="175" spans="1:259" x14ac:dyDescent="0.25">
      <c r="A175" s="18" t="b">
        <f t="shared" si="176"/>
        <v>1</v>
      </c>
      <c r="B175" s="19" t="s">
        <v>851</v>
      </c>
      <c r="C175" s="20" t="s">
        <v>962</v>
      </c>
      <c r="G175" s="19">
        <v>1986.3</v>
      </c>
      <c r="H175" s="19">
        <v>100</v>
      </c>
      <c r="I175" s="19">
        <v>1</v>
      </c>
      <c r="J175" s="19">
        <v>1</v>
      </c>
      <c r="K175" s="19">
        <v>1</v>
      </c>
      <c r="L175" s="19">
        <v>1</v>
      </c>
      <c r="M175" s="19">
        <v>0</v>
      </c>
      <c r="N175" s="19">
        <v>1</v>
      </c>
      <c r="O175" s="19">
        <v>1</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19">
        <v>0</v>
      </c>
      <c r="AI175" s="19">
        <v>1</v>
      </c>
      <c r="AJ175" s="19">
        <v>93</v>
      </c>
      <c r="AK175" s="19">
        <v>0</v>
      </c>
      <c r="AL175" s="25" t="s">
        <v>47</v>
      </c>
      <c r="AN175" s="19">
        <v>0</v>
      </c>
      <c r="AO175" s="19">
        <v>0</v>
      </c>
      <c r="AP175" s="19">
        <v>0</v>
      </c>
      <c r="AQ175" s="19">
        <v>0</v>
      </c>
      <c r="AR175" s="19">
        <v>0</v>
      </c>
      <c r="AS175" s="19">
        <v>0</v>
      </c>
      <c r="AT175" s="19">
        <v>0</v>
      </c>
      <c r="AU175" s="19">
        <v>0</v>
      </c>
      <c r="AV175" s="19">
        <v>0</v>
      </c>
      <c r="AW175" s="19">
        <v>0</v>
      </c>
      <c r="AX175" s="19">
        <v>0</v>
      </c>
      <c r="AY175" s="19">
        <v>0</v>
      </c>
      <c r="AZ175" s="19">
        <v>0</v>
      </c>
      <c r="BA175" s="19">
        <v>0</v>
      </c>
      <c r="BB175" s="19">
        <v>0</v>
      </c>
      <c r="BC175" s="19">
        <v>0</v>
      </c>
      <c r="BD175" s="19">
        <v>0</v>
      </c>
      <c r="BE175" s="19">
        <v>0</v>
      </c>
      <c r="BF175" s="19">
        <v>0</v>
      </c>
      <c r="BL175" s="19">
        <v>2</v>
      </c>
      <c r="BM175" s="20">
        <v>1</v>
      </c>
      <c r="BN175" s="19">
        <v>1</v>
      </c>
      <c r="BO175" s="19">
        <v>1</v>
      </c>
      <c r="BP175" s="19">
        <v>0</v>
      </c>
      <c r="BQ175" s="19">
        <v>0</v>
      </c>
      <c r="BR175" s="19">
        <v>2</v>
      </c>
      <c r="BS175" s="19">
        <v>1</v>
      </c>
      <c r="BT175" s="19">
        <v>2</v>
      </c>
      <c r="BU175" s="19">
        <v>2</v>
      </c>
      <c r="BV175" s="19">
        <v>0</v>
      </c>
      <c r="BW175" s="19">
        <v>0</v>
      </c>
      <c r="BX175" s="19">
        <v>0</v>
      </c>
      <c r="BY175" s="19">
        <v>0</v>
      </c>
      <c r="BZ175" s="19">
        <v>0</v>
      </c>
      <c r="CA175" s="19">
        <v>0</v>
      </c>
      <c r="CB175" s="19">
        <v>0</v>
      </c>
      <c r="CC175" s="25" t="s">
        <v>47</v>
      </c>
      <c r="CD175" s="19">
        <v>2</v>
      </c>
      <c r="CE175" s="20">
        <v>1</v>
      </c>
      <c r="CI175" s="19">
        <v>1986.9</v>
      </c>
      <c r="CJ175" s="19">
        <v>100</v>
      </c>
      <c r="CK175" s="19">
        <v>1</v>
      </c>
      <c r="CL175" s="19">
        <v>1</v>
      </c>
      <c r="CM175" s="19">
        <v>1</v>
      </c>
      <c r="CN175" s="19">
        <v>1</v>
      </c>
      <c r="CO175" s="19">
        <v>0</v>
      </c>
      <c r="CP175" s="19">
        <v>1</v>
      </c>
      <c r="CQ175" s="19">
        <v>1</v>
      </c>
      <c r="CR175" s="19">
        <v>0</v>
      </c>
      <c r="CS175" s="19">
        <v>0</v>
      </c>
      <c r="CT175" s="19">
        <v>0</v>
      </c>
      <c r="CU175" s="19">
        <v>0</v>
      </c>
      <c r="CV175" s="19">
        <v>0</v>
      </c>
      <c r="CW175" s="19">
        <v>0</v>
      </c>
      <c r="CX175" s="19">
        <v>0</v>
      </c>
      <c r="CY175" s="19">
        <v>0</v>
      </c>
      <c r="CZ175" s="19">
        <v>0</v>
      </c>
      <c r="DA175" s="19">
        <v>0</v>
      </c>
      <c r="DB175" s="19">
        <v>0</v>
      </c>
      <c r="DC175" s="19">
        <v>0</v>
      </c>
      <c r="DD175" s="19">
        <v>0</v>
      </c>
      <c r="DE175" s="19">
        <v>0</v>
      </c>
      <c r="DF175" s="19">
        <v>0</v>
      </c>
      <c r="DG175" s="19">
        <v>0</v>
      </c>
      <c r="DH175" s="19">
        <v>0</v>
      </c>
      <c r="DI175" s="19">
        <v>0</v>
      </c>
      <c r="DK175" s="19">
        <v>1</v>
      </c>
      <c r="DL175" s="19">
        <v>93</v>
      </c>
      <c r="DM175" s="19">
        <v>1</v>
      </c>
      <c r="DN175" s="25" t="s">
        <v>47</v>
      </c>
      <c r="DP175" s="19">
        <v>0</v>
      </c>
      <c r="DQ175" s="19">
        <v>0</v>
      </c>
      <c r="DR175" s="19">
        <v>0</v>
      </c>
      <c r="DS175" s="19">
        <v>0</v>
      </c>
      <c r="DT175" s="19">
        <v>0</v>
      </c>
      <c r="DU175" s="19">
        <v>0</v>
      </c>
      <c r="DV175" s="19">
        <v>0</v>
      </c>
      <c r="DW175" s="19">
        <v>0</v>
      </c>
      <c r="DX175" s="19">
        <v>0</v>
      </c>
      <c r="DY175" s="19">
        <v>0</v>
      </c>
      <c r="DZ175" s="19">
        <v>0</v>
      </c>
      <c r="EA175" s="19">
        <v>0</v>
      </c>
      <c r="EB175" s="19">
        <v>0</v>
      </c>
      <c r="EC175" s="19">
        <v>0</v>
      </c>
      <c r="ED175" s="19">
        <v>0</v>
      </c>
      <c r="EE175" s="19">
        <v>0</v>
      </c>
      <c r="EF175" s="19">
        <v>0</v>
      </c>
      <c r="EG175" s="19">
        <v>0</v>
      </c>
      <c r="EH175" s="19">
        <v>0</v>
      </c>
      <c r="EN175" s="19">
        <v>2</v>
      </c>
      <c r="EO175" s="20">
        <v>1</v>
      </c>
      <c r="EP175" s="19">
        <v>0</v>
      </c>
      <c r="EQ175" s="19">
        <v>0</v>
      </c>
      <c r="ER175" s="19">
        <v>0</v>
      </c>
      <c r="EV175" s="19">
        <v>1</v>
      </c>
      <c r="EW175" s="19">
        <v>1</v>
      </c>
      <c r="EX175" s="19">
        <v>1</v>
      </c>
      <c r="EY175" s="19">
        <v>1</v>
      </c>
      <c r="EZ175" s="19">
        <v>0</v>
      </c>
      <c r="FA175" s="19">
        <v>1</v>
      </c>
      <c r="FB175" s="19">
        <v>1</v>
      </c>
      <c r="FC175" s="19">
        <v>0</v>
      </c>
      <c r="FD175" s="19">
        <v>0</v>
      </c>
      <c r="FE175" s="19">
        <v>0</v>
      </c>
      <c r="FF175" s="19">
        <v>1</v>
      </c>
      <c r="FG175" s="19">
        <v>0</v>
      </c>
      <c r="FH175" s="19">
        <v>1</v>
      </c>
      <c r="FI175" s="19">
        <v>0</v>
      </c>
      <c r="FJ175" s="19">
        <v>0</v>
      </c>
      <c r="FK175" s="19">
        <v>0</v>
      </c>
      <c r="FO175" s="19">
        <v>0</v>
      </c>
      <c r="FR175" s="19">
        <v>1</v>
      </c>
      <c r="FS175" s="25" t="s">
        <v>594</v>
      </c>
      <c r="FT175" s="25" t="s">
        <v>47</v>
      </c>
      <c r="FU175" s="19">
        <v>2</v>
      </c>
      <c r="FV175" s="20">
        <v>3</v>
      </c>
      <c r="FW175" s="19">
        <v>1</v>
      </c>
      <c r="FX175" s="19">
        <v>4</v>
      </c>
      <c r="GA175" s="19">
        <v>0</v>
      </c>
      <c r="GB175" s="19">
        <v>1</v>
      </c>
      <c r="GC175" s="19">
        <v>1</v>
      </c>
      <c r="GD175" s="19">
        <v>1</v>
      </c>
      <c r="GE175" s="19">
        <v>1</v>
      </c>
      <c r="GF175" s="19">
        <v>1</v>
      </c>
      <c r="GG175" s="19">
        <v>1</v>
      </c>
      <c r="GH175" s="19">
        <v>1</v>
      </c>
      <c r="GI175" s="19">
        <v>1</v>
      </c>
      <c r="GJ175" s="19">
        <v>0</v>
      </c>
      <c r="GK175" s="19">
        <v>1</v>
      </c>
      <c r="GL175" s="19">
        <v>1</v>
      </c>
      <c r="GM175" s="19">
        <v>1</v>
      </c>
      <c r="GN175" s="19">
        <v>0</v>
      </c>
      <c r="GO175" s="19">
        <v>0</v>
      </c>
      <c r="GP175" s="19">
        <v>0</v>
      </c>
      <c r="GQ175" s="19">
        <v>1</v>
      </c>
      <c r="GR175" s="19">
        <v>0</v>
      </c>
      <c r="GS175" s="19">
        <v>0</v>
      </c>
      <c r="GT175" s="19">
        <v>0</v>
      </c>
      <c r="GU175" s="19">
        <v>0</v>
      </c>
      <c r="GV175" s="19">
        <v>1</v>
      </c>
      <c r="GW175" s="19">
        <v>1</v>
      </c>
      <c r="GX175" s="19">
        <v>1</v>
      </c>
      <c r="GY175" s="19">
        <v>11</v>
      </c>
      <c r="GZ175" s="25" t="s">
        <v>35</v>
      </c>
      <c r="HA175" s="19">
        <v>0</v>
      </c>
      <c r="HC175" s="19">
        <v>2</v>
      </c>
      <c r="HD175" s="20" t="b">
        <f t="shared" si="174"/>
        <v>1</v>
      </c>
      <c r="HE175" s="21" t="b">
        <f t="shared" si="175"/>
        <v>0</v>
      </c>
      <c r="HF175" s="21" t="b">
        <f t="shared" si="177"/>
        <v>1</v>
      </c>
      <c r="HG175" s="19" t="b">
        <f t="shared" si="223"/>
        <v>1</v>
      </c>
      <c r="HH175" s="20" t="b">
        <f t="shared" si="224"/>
        <v>1</v>
      </c>
      <c r="HI175" s="19" t="b">
        <f t="shared" si="225"/>
        <v>1</v>
      </c>
      <c r="HJ175" s="19" t="b">
        <f t="shared" si="226"/>
        <v>1</v>
      </c>
      <c r="HK175" s="19" t="b">
        <f t="shared" si="227"/>
        <v>0</v>
      </c>
      <c r="HL175" s="20" t="b">
        <f t="shared" si="228"/>
        <v>1</v>
      </c>
      <c r="HM175" s="19" t="b">
        <f t="shared" si="229"/>
        <v>1</v>
      </c>
      <c r="HN175" s="19" t="b">
        <f t="shared" si="230"/>
        <v>0</v>
      </c>
      <c r="HO175" s="19" t="b">
        <f t="shared" si="231"/>
        <v>0</v>
      </c>
      <c r="HP175" s="19" t="b">
        <f t="shared" si="187"/>
        <v>0</v>
      </c>
      <c r="HQ175" s="19" t="b">
        <f t="shared" si="232"/>
        <v>0</v>
      </c>
      <c r="HR175" s="19" t="b">
        <f t="shared" si="189"/>
        <v>1</v>
      </c>
      <c r="HS175" s="20" t="b">
        <f t="shared" si="233"/>
        <v>0</v>
      </c>
      <c r="HT175" s="19" t="b">
        <f t="shared" si="234"/>
        <v>0</v>
      </c>
      <c r="HU175" s="19" t="b">
        <f t="shared" si="235"/>
        <v>0</v>
      </c>
      <c r="HV175" s="19" t="b">
        <f t="shared" si="236"/>
        <v>0</v>
      </c>
      <c r="HW175" s="19" t="b">
        <f t="shared" si="194"/>
        <v>0</v>
      </c>
      <c r="HX175" s="19" t="b">
        <f t="shared" si="237"/>
        <v>0</v>
      </c>
      <c r="HY175" s="19" t="b">
        <f t="shared" si="238"/>
        <v>0</v>
      </c>
      <c r="HZ175" s="19" t="b">
        <f t="shared" si="197"/>
        <v>0</v>
      </c>
      <c r="IA175" s="20" t="b">
        <f t="shared" si="239"/>
        <v>1</v>
      </c>
      <c r="IB175" s="21" t="b">
        <f t="shared" si="199"/>
        <v>1</v>
      </c>
      <c r="IC175" s="19" t="b">
        <f t="shared" si="240"/>
        <v>0</v>
      </c>
      <c r="ID175" s="19" t="b">
        <f t="shared" si="241"/>
        <v>1</v>
      </c>
      <c r="IE175" s="19" t="b">
        <f t="shared" si="242"/>
        <v>0</v>
      </c>
      <c r="IF175" s="19" t="b">
        <f t="shared" si="203"/>
        <v>1</v>
      </c>
      <c r="IG175" s="19" t="b">
        <f t="shared" si="222"/>
        <v>0</v>
      </c>
      <c r="IH175" s="20">
        <f t="shared" si="243"/>
        <v>0</v>
      </c>
      <c r="II175" s="19">
        <f t="shared" si="244"/>
        <v>2</v>
      </c>
      <c r="IJ175" s="19">
        <f t="shared" si="245"/>
        <v>0</v>
      </c>
      <c r="IK175" s="19">
        <f t="shared" si="246"/>
        <v>0</v>
      </c>
      <c r="IL175" s="19">
        <f t="shared" si="247"/>
        <v>0</v>
      </c>
      <c r="IM175" s="19">
        <f t="shared" si="248"/>
        <v>0</v>
      </c>
      <c r="IN175" s="19">
        <f t="shared" si="249"/>
        <v>0</v>
      </c>
      <c r="IO175" s="19">
        <f t="shared" si="250"/>
        <v>0</v>
      </c>
      <c r="IP175" s="19">
        <f t="shared" si="251"/>
        <v>0</v>
      </c>
      <c r="IQ175" s="19">
        <f t="shared" si="252"/>
        <v>0</v>
      </c>
      <c r="IR175" s="19">
        <f t="shared" si="253"/>
        <v>0</v>
      </c>
      <c r="IS175" s="19">
        <f t="shared" si="254"/>
        <v>0</v>
      </c>
      <c r="IT175" s="19">
        <f t="shared" si="255"/>
        <v>0</v>
      </c>
      <c r="IU175" s="19">
        <f t="shared" si="256"/>
        <v>0</v>
      </c>
      <c r="IV175" s="19">
        <f t="shared" si="257"/>
        <v>0</v>
      </c>
      <c r="IW175" s="19">
        <f t="shared" si="258"/>
        <v>0</v>
      </c>
      <c r="IX175" s="19">
        <f t="shared" si="221"/>
        <v>2</v>
      </c>
      <c r="IY175" s="22">
        <f t="shared" si="220"/>
        <v>0.92500000000000004</v>
      </c>
    </row>
    <row r="176" spans="1:259" x14ac:dyDescent="0.25">
      <c r="A176" s="18" t="b">
        <f t="shared" si="176"/>
        <v>1</v>
      </c>
      <c r="B176" s="19" t="s">
        <v>851</v>
      </c>
      <c r="C176" s="20" t="s">
        <v>963</v>
      </c>
      <c r="G176" s="19">
        <v>1986.3</v>
      </c>
      <c r="H176" s="19">
        <v>40</v>
      </c>
      <c r="I176" s="19">
        <v>1</v>
      </c>
      <c r="J176" s="19">
        <v>0</v>
      </c>
      <c r="K176" s="19">
        <v>0</v>
      </c>
      <c r="L176" s="19">
        <v>0</v>
      </c>
      <c r="M176" s="19">
        <v>0</v>
      </c>
      <c r="N176" s="19">
        <v>0</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M176" s="19">
        <v>1</v>
      </c>
      <c r="AN176" s="19">
        <v>0</v>
      </c>
      <c r="AO176" s="19">
        <v>0</v>
      </c>
      <c r="AP176" s="19">
        <v>0</v>
      </c>
      <c r="AQ176" s="19">
        <v>1</v>
      </c>
      <c r="AR176" s="19">
        <v>0</v>
      </c>
      <c r="AS176" s="19">
        <v>0</v>
      </c>
      <c r="AT176" s="19">
        <v>0</v>
      </c>
      <c r="AU176" s="19">
        <v>0</v>
      </c>
      <c r="AV176" s="19">
        <v>0</v>
      </c>
      <c r="AW176" s="19">
        <v>0</v>
      </c>
      <c r="AX176" s="19">
        <v>0</v>
      </c>
      <c r="AY176" s="19">
        <v>0</v>
      </c>
      <c r="AZ176" s="19">
        <v>0</v>
      </c>
      <c r="BA176" s="19">
        <v>0</v>
      </c>
      <c r="BB176" s="19">
        <v>0</v>
      </c>
      <c r="BC176" s="19">
        <v>0</v>
      </c>
      <c r="BD176" s="19">
        <v>0</v>
      </c>
      <c r="BE176" s="19">
        <v>0</v>
      </c>
      <c r="BF176" s="19">
        <v>0</v>
      </c>
      <c r="BH176" s="19">
        <v>1</v>
      </c>
      <c r="BI176" s="19">
        <v>7</v>
      </c>
      <c r="BJ176" s="19">
        <v>0</v>
      </c>
      <c r="BK176" s="25" t="s">
        <v>47</v>
      </c>
      <c r="BL176" s="19">
        <v>2</v>
      </c>
      <c r="BM176" s="20">
        <v>1</v>
      </c>
      <c r="BN176" s="19">
        <v>1</v>
      </c>
      <c r="BO176" s="19">
        <v>1</v>
      </c>
      <c r="BP176" s="19">
        <v>0</v>
      </c>
      <c r="BQ176" s="19">
        <v>0</v>
      </c>
      <c r="BR176" s="19">
        <v>2</v>
      </c>
      <c r="BS176" s="19">
        <v>2</v>
      </c>
      <c r="BT176" s="19">
        <v>1</v>
      </c>
      <c r="BU176" s="19">
        <v>2</v>
      </c>
      <c r="BV176" s="19">
        <v>0</v>
      </c>
      <c r="BW176" s="19">
        <v>0</v>
      </c>
      <c r="BX176" s="19">
        <v>0</v>
      </c>
      <c r="BY176" s="19">
        <v>0</v>
      </c>
      <c r="BZ176" s="19">
        <v>0</v>
      </c>
      <c r="CA176" s="19">
        <v>0</v>
      </c>
      <c r="CB176" s="19">
        <v>0</v>
      </c>
      <c r="CC176" s="25" t="s">
        <v>47</v>
      </c>
      <c r="CD176" s="19">
        <v>2</v>
      </c>
      <c r="CE176" s="20">
        <v>1</v>
      </c>
      <c r="CI176" s="19">
        <v>1986.9</v>
      </c>
      <c r="CJ176" s="19">
        <v>15</v>
      </c>
      <c r="CK176" s="19">
        <v>0</v>
      </c>
      <c r="CL176" s="19">
        <v>0</v>
      </c>
      <c r="CM176" s="19">
        <v>0</v>
      </c>
      <c r="CN176" s="19">
        <v>0</v>
      </c>
      <c r="CO176" s="19">
        <v>0</v>
      </c>
      <c r="CP176" s="19">
        <v>0</v>
      </c>
      <c r="CR176" s="19">
        <v>0</v>
      </c>
      <c r="CS176" s="19">
        <v>0</v>
      </c>
      <c r="CT176" s="19">
        <v>0</v>
      </c>
      <c r="CU176" s="19">
        <v>0</v>
      </c>
      <c r="CV176" s="19">
        <v>0</v>
      </c>
      <c r="CW176" s="19">
        <v>0</v>
      </c>
      <c r="CX176" s="19">
        <v>0</v>
      </c>
      <c r="CY176" s="19">
        <v>0</v>
      </c>
      <c r="CZ176" s="19">
        <v>0</v>
      </c>
      <c r="DA176" s="19">
        <v>0</v>
      </c>
      <c r="DB176" s="19">
        <v>0</v>
      </c>
      <c r="DC176" s="19">
        <v>0</v>
      </c>
      <c r="DD176" s="19">
        <v>0</v>
      </c>
      <c r="DE176" s="19">
        <v>0</v>
      </c>
      <c r="DF176" s="19">
        <v>0</v>
      </c>
      <c r="DG176" s="19">
        <v>0</v>
      </c>
      <c r="DH176" s="19">
        <v>0</v>
      </c>
      <c r="DI176" s="19">
        <v>0</v>
      </c>
      <c r="DO176" s="19">
        <v>0</v>
      </c>
      <c r="DP176" s="19">
        <v>0</v>
      </c>
      <c r="DQ176" s="19">
        <v>0</v>
      </c>
      <c r="DR176" s="19">
        <v>0</v>
      </c>
      <c r="DS176" s="19">
        <v>0</v>
      </c>
      <c r="DT176" s="19">
        <v>0</v>
      </c>
      <c r="DU176" s="19">
        <v>0</v>
      </c>
      <c r="DV176" s="19">
        <v>0</v>
      </c>
      <c r="DW176" s="19">
        <v>0</v>
      </c>
      <c r="DX176" s="19">
        <v>0</v>
      </c>
      <c r="DY176" s="19">
        <v>0</v>
      </c>
      <c r="DZ176" s="19">
        <v>0</v>
      </c>
      <c r="EA176" s="19">
        <v>0</v>
      </c>
      <c r="EB176" s="19">
        <v>0</v>
      </c>
      <c r="EC176" s="19">
        <v>0</v>
      </c>
      <c r="ED176" s="19">
        <v>0</v>
      </c>
      <c r="EE176" s="19">
        <v>0</v>
      </c>
      <c r="EF176" s="19">
        <v>0</v>
      </c>
      <c r="EG176" s="19">
        <v>0</v>
      </c>
      <c r="EH176" s="19">
        <v>0</v>
      </c>
      <c r="EJ176" s="19">
        <v>1</v>
      </c>
      <c r="EK176" s="19">
        <v>7</v>
      </c>
      <c r="EL176" s="19">
        <v>1</v>
      </c>
      <c r="EM176" s="25" t="s">
        <v>47</v>
      </c>
      <c r="EN176" s="19">
        <v>2</v>
      </c>
      <c r="EO176" s="20">
        <v>0</v>
      </c>
      <c r="EP176" s="19">
        <v>0</v>
      </c>
      <c r="EQ176" s="19">
        <v>0</v>
      </c>
      <c r="ER176" s="19">
        <v>0</v>
      </c>
      <c r="EV176" s="19">
        <v>0</v>
      </c>
      <c r="EW176" s="19">
        <v>0</v>
      </c>
      <c r="EX176" s="19">
        <v>0</v>
      </c>
      <c r="EY176" s="19">
        <v>0</v>
      </c>
      <c r="EZ176" s="19">
        <v>0</v>
      </c>
      <c r="FA176" s="19">
        <v>0</v>
      </c>
      <c r="FB176" s="19">
        <v>0</v>
      </c>
      <c r="FC176" s="19">
        <v>0</v>
      </c>
      <c r="FD176" s="19">
        <v>0</v>
      </c>
      <c r="FE176" s="19">
        <v>0</v>
      </c>
      <c r="FF176" s="19">
        <v>1</v>
      </c>
      <c r="FG176" s="19">
        <v>1</v>
      </c>
      <c r="FH176" s="19">
        <v>0</v>
      </c>
      <c r="FI176" s="19">
        <v>0</v>
      </c>
      <c r="FJ176" s="19">
        <v>0</v>
      </c>
      <c r="FK176" s="19">
        <v>0</v>
      </c>
      <c r="FO176" s="19">
        <v>0</v>
      </c>
      <c r="FR176" s="19">
        <v>0</v>
      </c>
      <c r="FT176" s="25" t="s">
        <v>595</v>
      </c>
      <c r="FU176" s="19">
        <v>2</v>
      </c>
      <c r="FV176" s="20">
        <v>3</v>
      </c>
      <c r="FW176" s="19">
        <v>1</v>
      </c>
      <c r="FX176" s="19">
        <v>1</v>
      </c>
      <c r="FY176" s="19">
        <v>0</v>
      </c>
      <c r="FZ176" s="19">
        <v>1</v>
      </c>
      <c r="GA176" s="19">
        <v>0</v>
      </c>
      <c r="GB176" s="19">
        <v>1</v>
      </c>
      <c r="GC176" s="19">
        <v>0</v>
      </c>
      <c r="GD176" s="19">
        <v>0</v>
      </c>
      <c r="GE176" s="19">
        <v>1</v>
      </c>
      <c r="GF176" s="19">
        <v>1</v>
      </c>
      <c r="GG176" s="19">
        <v>1</v>
      </c>
      <c r="GH176" s="19">
        <v>1</v>
      </c>
      <c r="GI176" s="19">
        <v>1</v>
      </c>
      <c r="GJ176" s="19">
        <v>0</v>
      </c>
      <c r="GK176" s="19">
        <v>1</v>
      </c>
      <c r="GL176" s="19">
        <v>0</v>
      </c>
      <c r="GM176" s="19">
        <v>0</v>
      </c>
      <c r="GN176" s="19">
        <v>0</v>
      </c>
      <c r="GO176" s="19">
        <v>0</v>
      </c>
      <c r="GP176" s="19">
        <v>0</v>
      </c>
      <c r="GQ176" s="19">
        <v>0</v>
      </c>
      <c r="GR176" s="19">
        <v>0</v>
      </c>
      <c r="GS176" s="19">
        <v>0</v>
      </c>
      <c r="GT176" s="19">
        <v>0</v>
      </c>
      <c r="GU176" s="19">
        <v>1</v>
      </c>
      <c r="GV176" s="19">
        <v>4</v>
      </c>
      <c r="GW176" s="19">
        <v>1</v>
      </c>
      <c r="GX176" s="19">
        <v>1</v>
      </c>
      <c r="GY176" s="19">
        <v>1</v>
      </c>
      <c r="GZ176" s="25" t="s">
        <v>596</v>
      </c>
      <c r="HA176" s="19">
        <v>0</v>
      </c>
      <c r="HC176" s="19">
        <v>2</v>
      </c>
      <c r="HD176" s="20" t="b">
        <f t="shared" si="174"/>
        <v>1</v>
      </c>
      <c r="HE176" s="21" t="b">
        <f t="shared" si="175"/>
        <v>0</v>
      </c>
      <c r="HF176" s="21" t="b">
        <f t="shared" si="177"/>
        <v>1</v>
      </c>
      <c r="HG176" s="19" t="b">
        <f t="shared" si="223"/>
        <v>1</v>
      </c>
      <c r="HH176" s="20" t="b">
        <f t="shared" si="224"/>
        <v>0</v>
      </c>
      <c r="HI176" s="19" t="b">
        <f t="shared" si="225"/>
        <v>0</v>
      </c>
      <c r="HJ176" s="19" t="b">
        <f t="shared" si="226"/>
        <v>0</v>
      </c>
      <c r="HK176" s="19" t="b">
        <f t="shared" si="227"/>
        <v>0</v>
      </c>
      <c r="HL176" s="20" t="b">
        <f t="shared" si="228"/>
        <v>0</v>
      </c>
      <c r="HM176" s="19" t="b">
        <f t="shared" si="229"/>
        <v>0</v>
      </c>
      <c r="HN176" s="19" t="b">
        <f t="shared" si="230"/>
        <v>0</v>
      </c>
      <c r="HO176" s="19" t="b">
        <f t="shared" si="231"/>
        <v>0</v>
      </c>
      <c r="HP176" s="19" t="b">
        <f t="shared" si="187"/>
        <v>0</v>
      </c>
      <c r="HQ176" s="19" t="b">
        <f t="shared" si="232"/>
        <v>0</v>
      </c>
      <c r="HR176" s="19" t="b">
        <f t="shared" si="189"/>
        <v>0</v>
      </c>
      <c r="HS176" s="20" t="b">
        <f t="shared" si="233"/>
        <v>1</v>
      </c>
      <c r="HT176" s="19" t="b">
        <f t="shared" si="234"/>
        <v>0</v>
      </c>
      <c r="HU176" s="19" t="b">
        <f t="shared" si="235"/>
        <v>0</v>
      </c>
      <c r="HV176" s="19" t="b">
        <f t="shared" si="236"/>
        <v>0</v>
      </c>
      <c r="HW176" s="19" t="b">
        <f t="shared" si="194"/>
        <v>0</v>
      </c>
      <c r="HX176" s="19" t="b">
        <f t="shared" si="237"/>
        <v>1</v>
      </c>
      <c r="HY176" s="19" t="b">
        <f t="shared" si="238"/>
        <v>1</v>
      </c>
      <c r="HZ176" s="19" t="b">
        <f t="shared" si="197"/>
        <v>1</v>
      </c>
      <c r="IA176" s="20" t="b">
        <f t="shared" si="239"/>
        <v>1</v>
      </c>
      <c r="IB176" s="21" t="b">
        <f t="shared" si="199"/>
        <v>1</v>
      </c>
      <c r="IC176" s="19" t="b">
        <f t="shared" si="240"/>
        <v>0</v>
      </c>
      <c r="ID176" s="19" t="b">
        <f t="shared" si="241"/>
        <v>0</v>
      </c>
      <c r="IE176" s="19" t="b">
        <f t="shared" si="242"/>
        <v>0</v>
      </c>
      <c r="IF176" s="19" t="b">
        <f t="shared" si="203"/>
        <v>0</v>
      </c>
      <c r="IG176" s="19" t="b">
        <f t="shared" si="222"/>
        <v>0</v>
      </c>
      <c r="IH176" s="20">
        <f t="shared" si="243"/>
        <v>0</v>
      </c>
      <c r="II176" s="19">
        <f t="shared" si="244"/>
        <v>0</v>
      </c>
      <c r="IJ176" s="19">
        <f t="shared" si="245"/>
        <v>0</v>
      </c>
      <c r="IK176" s="19">
        <f t="shared" si="246"/>
        <v>0</v>
      </c>
      <c r="IL176" s="19">
        <f t="shared" si="247"/>
        <v>0</v>
      </c>
      <c r="IM176" s="19">
        <f t="shared" si="248"/>
        <v>0</v>
      </c>
      <c r="IN176" s="19">
        <f t="shared" si="249"/>
        <v>0</v>
      </c>
      <c r="IO176" s="19">
        <f t="shared" si="250"/>
        <v>0</v>
      </c>
      <c r="IP176" s="19">
        <f t="shared" si="251"/>
        <v>0</v>
      </c>
      <c r="IQ176" s="19">
        <f t="shared" si="252"/>
        <v>0</v>
      </c>
      <c r="IR176" s="19">
        <f t="shared" si="253"/>
        <v>0</v>
      </c>
      <c r="IS176" s="19">
        <f t="shared" si="254"/>
        <v>0</v>
      </c>
      <c r="IT176" s="19">
        <f t="shared" si="255"/>
        <v>0</v>
      </c>
      <c r="IU176" s="19">
        <f t="shared" si="256"/>
        <v>0</v>
      </c>
      <c r="IV176" s="19">
        <f t="shared" si="257"/>
        <v>0</v>
      </c>
      <c r="IW176" s="19">
        <f t="shared" si="258"/>
        <v>16</v>
      </c>
      <c r="IX176" s="19">
        <f t="shared" si="221"/>
        <v>16</v>
      </c>
      <c r="IY176" s="22">
        <f t="shared" si="220"/>
        <v>7.43801652892562E-2</v>
      </c>
    </row>
    <row r="177" spans="1:842" x14ac:dyDescent="0.25">
      <c r="A177" s="18" t="b">
        <f t="shared" si="176"/>
        <v>1</v>
      </c>
      <c r="B177" s="19" t="s">
        <v>851</v>
      </c>
      <c r="C177" s="20" t="s">
        <v>964</v>
      </c>
      <c r="G177" s="19">
        <v>1986.17</v>
      </c>
      <c r="H177" s="19">
        <v>95</v>
      </c>
      <c r="I177" s="19">
        <v>1</v>
      </c>
      <c r="J177" s="19">
        <v>0</v>
      </c>
      <c r="K177" s="19">
        <v>0</v>
      </c>
      <c r="L177" s="19">
        <v>1</v>
      </c>
      <c r="M177" s="19">
        <v>0</v>
      </c>
      <c r="N177" s="19">
        <v>1</v>
      </c>
      <c r="O177" s="19">
        <v>1</v>
      </c>
      <c r="P177" s="19">
        <v>0</v>
      </c>
      <c r="Q177" s="19">
        <v>0</v>
      </c>
      <c r="R177" s="19">
        <v>0</v>
      </c>
      <c r="S177" s="19">
        <v>0</v>
      </c>
      <c r="T177" s="19">
        <v>0</v>
      </c>
      <c r="U177" s="19">
        <v>0</v>
      </c>
      <c r="V177" s="19">
        <v>0</v>
      </c>
      <c r="W177" s="19">
        <v>0</v>
      </c>
      <c r="X177" s="19">
        <v>0</v>
      </c>
      <c r="Y177" s="19">
        <v>0</v>
      </c>
      <c r="Z177" s="19">
        <v>0</v>
      </c>
      <c r="AA177" s="19">
        <v>0</v>
      </c>
      <c r="AB177" s="19">
        <v>0</v>
      </c>
      <c r="AC177" s="19">
        <v>0</v>
      </c>
      <c r="AD177" s="19">
        <v>0</v>
      </c>
      <c r="AE177" s="19">
        <v>0</v>
      </c>
      <c r="AF177" s="19">
        <v>0</v>
      </c>
      <c r="AG177" s="19">
        <v>0</v>
      </c>
      <c r="AI177" s="19">
        <v>0</v>
      </c>
      <c r="AK177" s="19">
        <v>0</v>
      </c>
      <c r="AL177" s="25" t="s">
        <v>47</v>
      </c>
      <c r="AN177" s="19">
        <v>0</v>
      </c>
      <c r="AO177" s="19">
        <v>0</v>
      </c>
      <c r="AP177" s="19">
        <v>0</v>
      </c>
      <c r="AQ177" s="19">
        <v>0</v>
      </c>
      <c r="AR177" s="19">
        <v>0</v>
      </c>
      <c r="AS177" s="19">
        <v>0</v>
      </c>
      <c r="AT177" s="19">
        <v>0</v>
      </c>
      <c r="AU177" s="19">
        <v>0</v>
      </c>
      <c r="AV177" s="19">
        <v>0</v>
      </c>
      <c r="AW177" s="19">
        <v>0</v>
      </c>
      <c r="AX177" s="19">
        <v>0</v>
      </c>
      <c r="AY177" s="19">
        <v>0</v>
      </c>
      <c r="AZ177" s="19">
        <v>0</v>
      </c>
      <c r="BA177" s="19">
        <v>0</v>
      </c>
      <c r="BB177" s="19">
        <v>0</v>
      </c>
      <c r="BC177" s="19">
        <v>0</v>
      </c>
      <c r="BD177" s="19">
        <v>0</v>
      </c>
      <c r="BE177" s="19">
        <v>0</v>
      </c>
      <c r="BF177" s="19">
        <v>0</v>
      </c>
      <c r="BL177" s="19">
        <v>2</v>
      </c>
      <c r="BM177" s="20">
        <v>1</v>
      </c>
      <c r="BN177" s="19">
        <v>1</v>
      </c>
      <c r="BO177" s="19">
        <v>1</v>
      </c>
      <c r="BP177" s="19">
        <v>0</v>
      </c>
      <c r="BQ177" s="19">
        <v>0</v>
      </c>
      <c r="BR177" s="19">
        <v>7</v>
      </c>
      <c r="BS177" s="19">
        <v>1</v>
      </c>
      <c r="BT177" s="19">
        <v>2</v>
      </c>
      <c r="BU177" s="19">
        <v>1</v>
      </c>
      <c r="BV177" s="19">
        <v>0</v>
      </c>
      <c r="BW177" s="19">
        <v>0</v>
      </c>
      <c r="BX177" s="19">
        <v>0</v>
      </c>
      <c r="BY177" s="19">
        <v>0</v>
      </c>
      <c r="BZ177" s="19">
        <v>0</v>
      </c>
      <c r="CA177" s="19">
        <v>0</v>
      </c>
      <c r="CB177" s="19">
        <v>0</v>
      </c>
      <c r="CC177" s="25" t="s">
        <v>47</v>
      </c>
      <c r="CD177" s="19">
        <v>2</v>
      </c>
      <c r="CE177" s="20">
        <v>1</v>
      </c>
      <c r="CI177" s="19">
        <v>1986.9</v>
      </c>
      <c r="CJ177" s="19">
        <v>100</v>
      </c>
      <c r="CK177" s="19">
        <v>1</v>
      </c>
      <c r="CL177" s="19">
        <v>0</v>
      </c>
      <c r="CM177" s="19">
        <v>0</v>
      </c>
      <c r="CN177" s="19">
        <v>1</v>
      </c>
      <c r="CO177" s="19">
        <v>0</v>
      </c>
      <c r="CP177" s="19">
        <v>1</v>
      </c>
      <c r="CQ177" s="19">
        <v>1</v>
      </c>
      <c r="CR177" s="19">
        <v>0</v>
      </c>
      <c r="CS177" s="19">
        <v>0</v>
      </c>
      <c r="CT177" s="19">
        <v>0</v>
      </c>
      <c r="CU177" s="19">
        <v>0</v>
      </c>
      <c r="CV177" s="19">
        <v>0</v>
      </c>
      <c r="CW177" s="19">
        <v>0</v>
      </c>
      <c r="CX177" s="19">
        <v>0</v>
      </c>
      <c r="CY177" s="19">
        <v>0</v>
      </c>
      <c r="CZ177" s="19">
        <v>0</v>
      </c>
      <c r="DA177" s="19">
        <v>0</v>
      </c>
      <c r="DB177" s="19">
        <v>0</v>
      </c>
      <c r="DC177" s="19">
        <v>0</v>
      </c>
      <c r="DD177" s="19">
        <v>0</v>
      </c>
      <c r="DE177" s="19">
        <v>0</v>
      </c>
      <c r="DF177" s="19">
        <v>0</v>
      </c>
      <c r="DG177" s="19">
        <v>0</v>
      </c>
      <c r="DH177" s="19">
        <v>0</v>
      </c>
      <c r="DI177" s="19">
        <v>0</v>
      </c>
      <c r="DK177" s="19">
        <v>1</v>
      </c>
      <c r="DL177" s="19">
        <v>66</v>
      </c>
      <c r="DM177" s="19">
        <v>1</v>
      </c>
      <c r="DN177" s="25" t="s">
        <v>47</v>
      </c>
      <c r="DP177" s="19">
        <v>0</v>
      </c>
      <c r="DQ177" s="19">
        <v>0</v>
      </c>
      <c r="DR177" s="19">
        <v>0</v>
      </c>
      <c r="DS177" s="19">
        <v>0</v>
      </c>
      <c r="DT177" s="19">
        <v>0</v>
      </c>
      <c r="DU177" s="19">
        <v>0</v>
      </c>
      <c r="DV177" s="19">
        <v>0</v>
      </c>
      <c r="DW177" s="19">
        <v>0</v>
      </c>
      <c r="DX177" s="19">
        <v>0</v>
      </c>
      <c r="DY177" s="19">
        <v>0</v>
      </c>
      <c r="DZ177" s="19">
        <v>0</v>
      </c>
      <c r="EA177" s="19">
        <v>0</v>
      </c>
      <c r="EB177" s="19">
        <v>0</v>
      </c>
      <c r="EC177" s="19">
        <v>0</v>
      </c>
      <c r="ED177" s="19">
        <v>0</v>
      </c>
      <c r="EE177" s="19">
        <v>0</v>
      </c>
      <c r="EF177" s="19">
        <v>0</v>
      </c>
      <c r="EG177" s="19">
        <v>0</v>
      </c>
      <c r="EH177" s="19">
        <v>0</v>
      </c>
      <c r="EN177" s="19">
        <v>2</v>
      </c>
      <c r="EO177" s="20">
        <v>0</v>
      </c>
      <c r="EP177" s="19">
        <v>0</v>
      </c>
      <c r="EQ177" s="19">
        <v>1</v>
      </c>
      <c r="ER177" s="19">
        <v>1</v>
      </c>
      <c r="ES177" s="19">
        <v>0</v>
      </c>
      <c r="ET177" s="19">
        <v>1</v>
      </c>
      <c r="EU177" s="19">
        <v>0</v>
      </c>
      <c r="EV177" s="19">
        <v>0</v>
      </c>
      <c r="EW177" s="19">
        <v>0</v>
      </c>
      <c r="EX177" s="19">
        <v>0</v>
      </c>
      <c r="EY177" s="19">
        <v>0</v>
      </c>
      <c r="EZ177" s="19">
        <v>0</v>
      </c>
      <c r="FA177" s="19">
        <v>0</v>
      </c>
      <c r="FB177" s="19">
        <v>0</v>
      </c>
      <c r="FC177" s="19">
        <v>0</v>
      </c>
      <c r="FD177" s="19">
        <v>0</v>
      </c>
      <c r="FE177" s="19">
        <v>0</v>
      </c>
      <c r="FF177" s="19">
        <v>1</v>
      </c>
      <c r="FG177" s="19">
        <v>0</v>
      </c>
      <c r="FH177" s="19">
        <v>1</v>
      </c>
      <c r="FI177" s="19">
        <v>0</v>
      </c>
      <c r="FJ177" s="19">
        <v>0</v>
      </c>
      <c r="FK177" s="19">
        <v>1</v>
      </c>
      <c r="FL177" s="19">
        <v>1</v>
      </c>
      <c r="FM177" s="19">
        <v>1</v>
      </c>
      <c r="FN177" s="19">
        <v>1</v>
      </c>
      <c r="FO177" s="19">
        <v>1</v>
      </c>
      <c r="FP177" s="19">
        <v>2</v>
      </c>
      <c r="FQ177" s="19">
        <v>2</v>
      </c>
      <c r="FR177" s="19">
        <v>1</v>
      </c>
      <c r="FS177" s="25" t="s">
        <v>597</v>
      </c>
      <c r="FT177" s="25" t="s">
        <v>47</v>
      </c>
      <c r="FU177" s="19">
        <v>2</v>
      </c>
      <c r="FV177" s="20">
        <v>3</v>
      </c>
      <c r="FW177" s="19">
        <v>1</v>
      </c>
      <c r="FX177" s="19">
        <v>3</v>
      </c>
      <c r="GA177" s="19">
        <v>0</v>
      </c>
      <c r="GB177" s="19">
        <v>1</v>
      </c>
      <c r="GC177" s="19">
        <v>1</v>
      </c>
      <c r="GD177" s="19">
        <v>1</v>
      </c>
      <c r="GE177" s="19">
        <v>1</v>
      </c>
      <c r="GF177" s="19">
        <v>1</v>
      </c>
      <c r="GG177" s="19">
        <v>1</v>
      </c>
      <c r="GH177" s="19">
        <v>1</v>
      </c>
      <c r="GI177" s="19">
        <v>1</v>
      </c>
      <c r="GJ177" s="19">
        <v>0</v>
      </c>
      <c r="GK177" s="19">
        <v>1</v>
      </c>
      <c r="GL177" s="19">
        <v>0</v>
      </c>
      <c r="GM177" s="19">
        <v>0</v>
      </c>
      <c r="GN177" s="19">
        <v>0</v>
      </c>
      <c r="GO177" s="19">
        <v>0</v>
      </c>
      <c r="GP177" s="19">
        <v>0</v>
      </c>
      <c r="GQ177" s="19">
        <v>0</v>
      </c>
      <c r="GR177" s="19">
        <v>0</v>
      </c>
      <c r="GS177" s="19">
        <v>0</v>
      </c>
      <c r="GT177" s="19">
        <v>1</v>
      </c>
      <c r="GU177" s="19">
        <v>0</v>
      </c>
      <c r="GV177" s="19">
        <v>1</v>
      </c>
      <c r="GW177" s="19">
        <v>1</v>
      </c>
      <c r="GX177" s="19">
        <v>1</v>
      </c>
      <c r="GY177" s="19">
        <v>6</v>
      </c>
      <c r="GZ177" s="25" t="s">
        <v>598</v>
      </c>
      <c r="HA177" s="19">
        <v>0</v>
      </c>
      <c r="HC177" s="19">
        <v>2</v>
      </c>
      <c r="HD177" s="20" t="b">
        <f t="shared" si="174"/>
        <v>1</v>
      </c>
      <c r="HE177" s="21" t="b">
        <f t="shared" si="175"/>
        <v>0</v>
      </c>
      <c r="HF177" s="21" t="b">
        <f t="shared" si="177"/>
        <v>1</v>
      </c>
      <c r="HG177" s="19" t="b">
        <f t="shared" si="223"/>
        <v>0</v>
      </c>
      <c r="HH177" s="20" t="b">
        <f t="shared" si="224"/>
        <v>0</v>
      </c>
      <c r="HI177" s="19" t="b">
        <f t="shared" si="225"/>
        <v>0</v>
      </c>
      <c r="HJ177" s="19" t="b">
        <f t="shared" si="226"/>
        <v>1</v>
      </c>
      <c r="HK177" s="19" t="b">
        <f t="shared" si="227"/>
        <v>0</v>
      </c>
      <c r="HL177" s="20" t="b">
        <f t="shared" si="228"/>
        <v>1</v>
      </c>
      <c r="HM177" s="19" t="b">
        <f t="shared" si="229"/>
        <v>1</v>
      </c>
      <c r="HN177" s="19" t="b">
        <f t="shared" si="230"/>
        <v>0</v>
      </c>
      <c r="HO177" s="19" t="b">
        <f t="shared" si="231"/>
        <v>0</v>
      </c>
      <c r="HP177" s="19" t="b">
        <f t="shared" si="187"/>
        <v>0</v>
      </c>
      <c r="HQ177" s="19" t="b">
        <f t="shared" si="232"/>
        <v>0</v>
      </c>
      <c r="HR177" s="19" t="b">
        <f t="shared" si="189"/>
        <v>1</v>
      </c>
      <c r="HS177" s="20" t="b">
        <f t="shared" si="233"/>
        <v>0</v>
      </c>
      <c r="HT177" s="19" t="b">
        <f t="shared" si="234"/>
        <v>0</v>
      </c>
      <c r="HU177" s="19" t="b">
        <f t="shared" si="235"/>
        <v>0</v>
      </c>
      <c r="HV177" s="19" t="b">
        <f t="shared" si="236"/>
        <v>0</v>
      </c>
      <c r="HW177" s="19" t="b">
        <f t="shared" si="194"/>
        <v>0</v>
      </c>
      <c r="HX177" s="19" t="b">
        <f t="shared" si="237"/>
        <v>0</v>
      </c>
      <c r="HY177" s="19" t="b">
        <f t="shared" si="238"/>
        <v>0</v>
      </c>
      <c r="HZ177" s="19" t="b">
        <f t="shared" si="197"/>
        <v>0</v>
      </c>
      <c r="IA177" s="20" t="b">
        <f t="shared" si="239"/>
        <v>1</v>
      </c>
      <c r="IB177" s="21" t="b">
        <f t="shared" si="199"/>
        <v>1</v>
      </c>
      <c r="IC177" s="19" t="b">
        <f t="shared" si="240"/>
        <v>0</v>
      </c>
      <c r="ID177" s="19" t="b">
        <f t="shared" si="241"/>
        <v>0</v>
      </c>
      <c r="IE177" s="19" t="b">
        <f t="shared" si="242"/>
        <v>1</v>
      </c>
      <c r="IF177" s="19" t="b">
        <f t="shared" si="203"/>
        <v>1</v>
      </c>
      <c r="IG177" s="19" t="b">
        <f t="shared" si="222"/>
        <v>0</v>
      </c>
      <c r="IH177" s="20">
        <f t="shared" si="243"/>
        <v>0</v>
      </c>
      <c r="II177" s="19">
        <f t="shared" si="244"/>
        <v>0</v>
      </c>
      <c r="IJ177" s="19">
        <f t="shared" si="245"/>
        <v>0</v>
      </c>
      <c r="IK177" s="19">
        <f t="shared" si="246"/>
        <v>0</v>
      </c>
      <c r="IL177" s="19">
        <f t="shared" si="247"/>
        <v>0</v>
      </c>
      <c r="IM177" s="19">
        <f t="shared" si="248"/>
        <v>0</v>
      </c>
      <c r="IN177" s="19">
        <f t="shared" si="249"/>
        <v>0</v>
      </c>
      <c r="IO177" s="19">
        <f t="shared" si="250"/>
        <v>0</v>
      </c>
      <c r="IP177" s="19">
        <f t="shared" si="251"/>
        <v>0</v>
      </c>
      <c r="IQ177" s="19">
        <f t="shared" si="252"/>
        <v>0</v>
      </c>
      <c r="IR177" s="19">
        <f t="shared" si="253"/>
        <v>0</v>
      </c>
      <c r="IS177" s="19">
        <f t="shared" si="254"/>
        <v>0</v>
      </c>
      <c r="IT177" s="19">
        <f t="shared" si="255"/>
        <v>0</v>
      </c>
      <c r="IU177" s="19">
        <f t="shared" si="256"/>
        <v>14</v>
      </c>
      <c r="IV177" s="19">
        <f t="shared" si="257"/>
        <v>0</v>
      </c>
      <c r="IW177" s="19">
        <f t="shared" si="258"/>
        <v>0</v>
      </c>
      <c r="IX177" s="19">
        <f t="shared" si="221"/>
        <v>14</v>
      </c>
      <c r="IY177" s="22">
        <f t="shared" si="220"/>
        <v>0.66176470588235292</v>
      </c>
    </row>
    <row r="178" spans="1:842" x14ac:dyDescent="0.25">
      <c r="A178" s="18" t="b">
        <f t="shared" si="176"/>
        <v>1</v>
      </c>
      <c r="B178" s="19" t="s">
        <v>851</v>
      </c>
      <c r="C178" s="20" t="s">
        <v>965</v>
      </c>
      <c r="G178" s="19">
        <v>1986.3</v>
      </c>
      <c r="H178" s="19">
        <v>70</v>
      </c>
      <c r="I178" s="19">
        <v>1</v>
      </c>
      <c r="J178" s="19">
        <v>1</v>
      </c>
      <c r="K178" s="19">
        <v>0</v>
      </c>
      <c r="L178" s="19">
        <v>1</v>
      </c>
      <c r="M178" s="19">
        <v>0</v>
      </c>
      <c r="N178" s="19">
        <v>1</v>
      </c>
      <c r="O178" s="19">
        <v>1</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I178" s="19">
        <v>0</v>
      </c>
      <c r="AK178" s="19">
        <v>0</v>
      </c>
      <c r="AL178" s="25" t="s">
        <v>47</v>
      </c>
      <c r="AN178" s="19">
        <v>0</v>
      </c>
      <c r="AO178" s="19">
        <v>0</v>
      </c>
      <c r="AP178" s="19">
        <v>0</v>
      </c>
      <c r="AQ178" s="19">
        <v>0</v>
      </c>
      <c r="AR178" s="19">
        <v>0</v>
      </c>
      <c r="AS178" s="19">
        <v>0</v>
      </c>
      <c r="AT178" s="19">
        <v>0</v>
      </c>
      <c r="AU178" s="19">
        <v>0</v>
      </c>
      <c r="AV178" s="19">
        <v>0</v>
      </c>
      <c r="AW178" s="19">
        <v>0</v>
      </c>
      <c r="AX178" s="19">
        <v>0</v>
      </c>
      <c r="AY178" s="19">
        <v>0</v>
      </c>
      <c r="AZ178" s="19">
        <v>0</v>
      </c>
      <c r="BA178" s="19">
        <v>0</v>
      </c>
      <c r="BB178" s="19">
        <v>0</v>
      </c>
      <c r="BC178" s="19">
        <v>0</v>
      </c>
      <c r="BD178" s="19">
        <v>0</v>
      </c>
      <c r="BE178" s="19">
        <v>0</v>
      </c>
      <c r="BF178" s="19">
        <v>0</v>
      </c>
      <c r="BL178" s="19">
        <v>2</v>
      </c>
      <c r="BM178" s="20">
        <v>1</v>
      </c>
      <c r="BN178" s="19">
        <v>1</v>
      </c>
      <c r="BO178" s="19">
        <v>1</v>
      </c>
      <c r="BP178" s="19">
        <v>0</v>
      </c>
      <c r="BQ178" s="19">
        <v>0</v>
      </c>
      <c r="BR178" s="19">
        <v>7</v>
      </c>
      <c r="BS178" s="19">
        <v>1</v>
      </c>
      <c r="BT178" s="19">
        <v>2</v>
      </c>
      <c r="BU178" s="19">
        <v>3</v>
      </c>
      <c r="BV178" s="19">
        <v>0</v>
      </c>
      <c r="BW178" s="19">
        <v>0</v>
      </c>
      <c r="BX178" s="19">
        <v>0</v>
      </c>
      <c r="BY178" s="19">
        <v>0</v>
      </c>
      <c r="BZ178" s="19">
        <v>0</v>
      </c>
      <c r="CA178" s="19">
        <v>0</v>
      </c>
      <c r="CB178" s="19">
        <v>1</v>
      </c>
      <c r="CC178" s="25" t="s">
        <v>47</v>
      </c>
      <c r="CD178" s="19">
        <v>2</v>
      </c>
      <c r="CE178" s="20">
        <v>1</v>
      </c>
      <c r="CI178" s="19">
        <v>1986.9</v>
      </c>
      <c r="CJ178" s="19">
        <v>90</v>
      </c>
      <c r="CK178" s="19">
        <v>1</v>
      </c>
      <c r="CL178" s="19">
        <v>1</v>
      </c>
      <c r="CM178" s="19">
        <v>0</v>
      </c>
      <c r="CN178" s="19">
        <v>1</v>
      </c>
      <c r="CO178" s="19">
        <v>0</v>
      </c>
      <c r="CP178" s="19">
        <v>1</v>
      </c>
      <c r="CQ178" s="19">
        <v>1</v>
      </c>
      <c r="CR178" s="19">
        <v>0</v>
      </c>
      <c r="CS178" s="19">
        <v>0</v>
      </c>
      <c r="CT178" s="19">
        <v>0</v>
      </c>
      <c r="CU178" s="19">
        <v>0</v>
      </c>
      <c r="CV178" s="19">
        <v>0</v>
      </c>
      <c r="CW178" s="19">
        <v>0</v>
      </c>
      <c r="CX178" s="19">
        <v>0</v>
      </c>
      <c r="CY178" s="19">
        <v>0</v>
      </c>
      <c r="CZ178" s="19">
        <v>0</v>
      </c>
      <c r="DA178" s="19">
        <v>0</v>
      </c>
      <c r="DB178" s="19">
        <v>0</v>
      </c>
      <c r="DC178" s="19">
        <v>0</v>
      </c>
      <c r="DD178" s="19">
        <v>0</v>
      </c>
      <c r="DE178" s="19">
        <v>0</v>
      </c>
      <c r="DF178" s="19">
        <v>0</v>
      </c>
      <c r="DG178" s="19">
        <v>0</v>
      </c>
      <c r="DH178" s="19">
        <v>0</v>
      </c>
      <c r="DI178" s="19">
        <v>0</v>
      </c>
      <c r="DK178" s="19">
        <v>1</v>
      </c>
      <c r="DL178" s="19">
        <v>77</v>
      </c>
      <c r="DM178" s="19">
        <v>1</v>
      </c>
      <c r="DN178" s="25" t="s">
        <v>47</v>
      </c>
      <c r="DP178" s="19">
        <v>0</v>
      </c>
      <c r="DQ178" s="19">
        <v>0</v>
      </c>
      <c r="DR178" s="19">
        <v>0</v>
      </c>
      <c r="DS178" s="19">
        <v>0</v>
      </c>
      <c r="DT178" s="19">
        <v>0</v>
      </c>
      <c r="DU178" s="19">
        <v>0</v>
      </c>
      <c r="DV178" s="19">
        <v>0</v>
      </c>
      <c r="DW178" s="19">
        <v>0</v>
      </c>
      <c r="DX178" s="19">
        <v>0</v>
      </c>
      <c r="DY178" s="19">
        <v>0</v>
      </c>
      <c r="DZ178" s="19">
        <v>0</v>
      </c>
      <c r="EA178" s="19">
        <v>0</v>
      </c>
      <c r="EB178" s="19">
        <v>0</v>
      </c>
      <c r="EC178" s="19">
        <v>0</v>
      </c>
      <c r="ED178" s="19">
        <v>0</v>
      </c>
      <c r="EE178" s="19">
        <v>0</v>
      </c>
      <c r="EF178" s="19">
        <v>0</v>
      </c>
      <c r="EG178" s="19">
        <v>0</v>
      </c>
      <c r="EH178" s="19">
        <v>0</v>
      </c>
      <c r="EN178" s="19">
        <v>2</v>
      </c>
      <c r="EO178" s="20">
        <v>1</v>
      </c>
      <c r="EP178" s="19">
        <v>0</v>
      </c>
      <c r="EQ178" s="19">
        <v>1</v>
      </c>
      <c r="ER178" s="19">
        <v>1</v>
      </c>
      <c r="ES178" s="19">
        <v>1</v>
      </c>
      <c r="EV178" s="19">
        <v>0</v>
      </c>
      <c r="EW178" s="19">
        <v>0</v>
      </c>
      <c r="EX178" s="19">
        <v>0</v>
      </c>
      <c r="EY178" s="19">
        <v>0</v>
      </c>
      <c r="EZ178" s="19">
        <v>0</v>
      </c>
      <c r="FA178" s="19">
        <v>0</v>
      </c>
      <c r="FB178" s="19">
        <v>0</v>
      </c>
      <c r="FC178" s="19">
        <v>0</v>
      </c>
      <c r="FD178" s="19">
        <v>0</v>
      </c>
      <c r="FE178" s="19">
        <v>0</v>
      </c>
      <c r="FF178" s="19">
        <v>1</v>
      </c>
      <c r="FG178" s="19">
        <v>0</v>
      </c>
      <c r="FH178" s="19">
        <v>1</v>
      </c>
      <c r="FI178" s="19">
        <v>0</v>
      </c>
      <c r="FJ178" s="19">
        <v>0</v>
      </c>
      <c r="FK178" s="19">
        <v>0</v>
      </c>
      <c r="FO178" s="19">
        <v>0</v>
      </c>
      <c r="FR178" s="19">
        <v>0</v>
      </c>
      <c r="FT178" s="25" t="s">
        <v>47</v>
      </c>
      <c r="FU178" s="19">
        <v>2</v>
      </c>
      <c r="FV178" s="20">
        <v>3</v>
      </c>
      <c r="FW178" s="19">
        <v>1</v>
      </c>
      <c r="FX178" s="19">
        <v>1</v>
      </c>
      <c r="FY178" s="19">
        <v>1</v>
      </c>
      <c r="FZ178" s="19">
        <v>1</v>
      </c>
      <c r="GA178" s="19">
        <v>0</v>
      </c>
      <c r="GB178" s="19">
        <v>1</v>
      </c>
      <c r="GC178" s="19">
        <v>1</v>
      </c>
      <c r="GD178" s="19">
        <v>0</v>
      </c>
      <c r="GE178" s="19">
        <v>1</v>
      </c>
      <c r="GF178" s="19">
        <v>1</v>
      </c>
      <c r="GG178" s="19">
        <v>1</v>
      </c>
      <c r="GH178" s="19">
        <v>1</v>
      </c>
      <c r="GI178" s="19">
        <v>1</v>
      </c>
      <c r="GJ178" s="19">
        <v>0</v>
      </c>
      <c r="GK178" s="19">
        <v>1</v>
      </c>
      <c r="GL178" s="19">
        <v>0</v>
      </c>
      <c r="GM178" s="19">
        <v>0</v>
      </c>
      <c r="GN178" s="19">
        <v>0</v>
      </c>
      <c r="GO178" s="19">
        <v>0</v>
      </c>
      <c r="GP178" s="19">
        <v>0</v>
      </c>
      <c r="GQ178" s="19">
        <v>0</v>
      </c>
      <c r="GR178" s="19">
        <v>0</v>
      </c>
      <c r="GS178" s="19">
        <v>0</v>
      </c>
      <c r="GT178" s="19">
        <v>1</v>
      </c>
      <c r="GU178" s="19">
        <v>0</v>
      </c>
      <c r="GV178" s="19">
        <v>1</v>
      </c>
      <c r="GW178" s="19">
        <v>1</v>
      </c>
      <c r="GX178" s="19">
        <v>1</v>
      </c>
      <c r="GY178" s="19">
        <v>1</v>
      </c>
      <c r="GZ178" s="25" t="s">
        <v>47</v>
      </c>
      <c r="HA178" s="19">
        <v>0</v>
      </c>
      <c r="HC178" s="19">
        <v>2</v>
      </c>
      <c r="HD178" s="20" t="b">
        <f t="shared" si="174"/>
        <v>1</v>
      </c>
      <c r="HE178" s="21" t="b">
        <f t="shared" si="175"/>
        <v>0</v>
      </c>
      <c r="HF178" s="21" t="b">
        <f t="shared" si="177"/>
        <v>1</v>
      </c>
      <c r="HG178" s="19" t="b">
        <f t="shared" si="223"/>
        <v>1</v>
      </c>
      <c r="HH178" s="20" t="b">
        <f t="shared" si="224"/>
        <v>1</v>
      </c>
      <c r="HI178" s="19" t="b">
        <f t="shared" si="225"/>
        <v>0</v>
      </c>
      <c r="HJ178" s="19" t="b">
        <f t="shared" si="226"/>
        <v>1</v>
      </c>
      <c r="HK178" s="19" t="b">
        <f t="shared" si="227"/>
        <v>0</v>
      </c>
      <c r="HL178" s="20" t="b">
        <f t="shared" si="228"/>
        <v>1</v>
      </c>
      <c r="HM178" s="19" t="b">
        <f t="shared" si="229"/>
        <v>1</v>
      </c>
      <c r="HN178" s="19" t="b">
        <f t="shared" si="230"/>
        <v>0</v>
      </c>
      <c r="HO178" s="19" t="b">
        <f t="shared" si="231"/>
        <v>0</v>
      </c>
      <c r="HP178" s="19" t="b">
        <f t="shared" si="187"/>
        <v>0</v>
      </c>
      <c r="HQ178" s="19" t="b">
        <f t="shared" si="232"/>
        <v>0</v>
      </c>
      <c r="HR178" s="19" t="b">
        <f t="shared" si="189"/>
        <v>1</v>
      </c>
      <c r="HS178" s="20" t="b">
        <f t="shared" si="233"/>
        <v>0</v>
      </c>
      <c r="HT178" s="19" t="b">
        <f t="shared" si="234"/>
        <v>0</v>
      </c>
      <c r="HU178" s="19" t="b">
        <f t="shared" si="235"/>
        <v>0</v>
      </c>
      <c r="HV178" s="19" t="b">
        <f t="shared" si="236"/>
        <v>0</v>
      </c>
      <c r="HW178" s="19" t="b">
        <f t="shared" si="194"/>
        <v>0</v>
      </c>
      <c r="HX178" s="19" t="b">
        <f t="shared" si="237"/>
        <v>0</v>
      </c>
      <c r="HY178" s="19" t="b">
        <f t="shared" si="238"/>
        <v>0</v>
      </c>
      <c r="HZ178" s="19" t="b">
        <f t="shared" si="197"/>
        <v>0</v>
      </c>
      <c r="IA178" s="20" t="b">
        <f t="shared" si="239"/>
        <v>1</v>
      </c>
      <c r="IB178" s="21" t="b">
        <f t="shared" si="199"/>
        <v>1</v>
      </c>
      <c r="IC178" s="19" t="b">
        <f t="shared" si="240"/>
        <v>0</v>
      </c>
      <c r="ID178" s="19" t="b">
        <f t="shared" si="241"/>
        <v>0</v>
      </c>
      <c r="IE178" s="19" t="b">
        <f t="shared" si="242"/>
        <v>1</v>
      </c>
      <c r="IF178" s="19" t="b">
        <f t="shared" si="203"/>
        <v>1</v>
      </c>
      <c r="IG178" s="19" t="b">
        <f t="shared" si="222"/>
        <v>0</v>
      </c>
      <c r="IH178" s="20">
        <f t="shared" si="243"/>
        <v>0</v>
      </c>
      <c r="II178" s="19">
        <f t="shared" si="244"/>
        <v>0</v>
      </c>
      <c r="IJ178" s="19">
        <f t="shared" si="245"/>
        <v>0</v>
      </c>
      <c r="IK178" s="19">
        <f t="shared" si="246"/>
        <v>0</v>
      </c>
      <c r="IL178" s="19">
        <f t="shared" si="247"/>
        <v>0</v>
      </c>
      <c r="IM178" s="19">
        <f t="shared" si="248"/>
        <v>6</v>
      </c>
      <c r="IN178" s="19">
        <f t="shared" si="249"/>
        <v>0</v>
      </c>
      <c r="IO178" s="19">
        <f t="shared" si="250"/>
        <v>0</v>
      </c>
      <c r="IP178" s="19">
        <f t="shared" si="251"/>
        <v>0</v>
      </c>
      <c r="IQ178" s="19">
        <f t="shared" si="252"/>
        <v>0</v>
      </c>
      <c r="IR178" s="19">
        <f t="shared" si="253"/>
        <v>0</v>
      </c>
      <c r="IS178" s="19">
        <f t="shared" si="254"/>
        <v>0</v>
      </c>
      <c r="IT178" s="19">
        <f t="shared" si="255"/>
        <v>0</v>
      </c>
      <c r="IU178" s="19">
        <f t="shared" si="256"/>
        <v>0</v>
      </c>
      <c r="IV178" s="19">
        <f t="shared" si="257"/>
        <v>0</v>
      </c>
      <c r="IW178" s="19">
        <f t="shared" si="258"/>
        <v>0</v>
      </c>
      <c r="IX178" s="19">
        <f t="shared" si="221"/>
        <v>6</v>
      </c>
      <c r="IY178" s="22">
        <f t="shared" si="220"/>
        <v>0.765625</v>
      </c>
    </row>
    <row r="179" spans="1:842" x14ac:dyDescent="0.25">
      <c r="A179" s="18" t="b">
        <f t="shared" si="176"/>
        <v>1</v>
      </c>
      <c r="B179" s="19" t="s">
        <v>851</v>
      </c>
      <c r="C179" s="20" t="s">
        <v>966</v>
      </c>
      <c r="G179" s="19">
        <v>1986.12</v>
      </c>
      <c r="H179" s="19">
        <v>50</v>
      </c>
      <c r="I179" s="19">
        <v>1</v>
      </c>
      <c r="J179" s="19">
        <v>0</v>
      </c>
      <c r="K179" s="19">
        <v>0</v>
      </c>
      <c r="L179" s="19">
        <v>0</v>
      </c>
      <c r="M179" s="19">
        <v>1</v>
      </c>
      <c r="N179" s="19">
        <v>1</v>
      </c>
      <c r="O179" s="19">
        <v>1</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I179" s="19">
        <v>0</v>
      </c>
      <c r="AK179" s="19">
        <v>0</v>
      </c>
      <c r="AL179" s="25" t="s">
        <v>47</v>
      </c>
      <c r="AN179" s="19">
        <v>0</v>
      </c>
      <c r="AO179" s="19">
        <v>0</v>
      </c>
      <c r="AP179" s="19">
        <v>0</v>
      </c>
      <c r="AQ179" s="19">
        <v>0</v>
      </c>
      <c r="AR179" s="19">
        <v>0</v>
      </c>
      <c r="AS179" s="19">
        <v>0</v>
      </c>
      <c r="AT179" s="19">
        <v>0</v>
      </c>
      <c r="AU179" s="19">
        <v>0</v>
      </c>
      <c r="AV179" s="19">
        <v>0</v>
      </c>
      <c r="AW179" s="19">
        <v>0</v>
      </c>
      <c r="AX179" s="19">
        <v>0</v>
      </c>
      <c r="AY179" s="19">
        <v>0</v>
      </c>
      <c r="AZ179" s="19">
        <v>0</v>
      </c>
      <c r="BA179" s="19">
        <v>0</v>
      </c>
      <c r="BB179" s="19">
        <v>0</v>
      </c>
      <c r="BC179" s="19">
        <v>0</v>
      </c>
      <c r="BD179" s="19">
        <v>0</v>
      </c>
      <c r="BE179" s="19">
        <v>0</v>
      </c>
      <c r="BF179" s="19">
        <v>0</v>
      </c>
      <c r="BL179" s="19">
        <v>2</v>
      </c>
      <c r="BM179" s="20">
        <v>1</v>
      </c>
      <c r="BN179" s="19">
        <v>1</v>
      </c>
      <c r="BO179" s="19">
        <v>1</v>
      </c>
      <c r="BP179" s="19">
        <v>0</v>
      </c>
      <c r="BQ179" s="19">
        <v>0</v>
      </c>
      <c r="BR179" s="19">
        <v>5</v>
      </c>
      <c r="BS179" s="19">
        <v>1</v>
      </c>
      <c r="BT179" s="19">
        <v>2</v>
      </c>
      <c r="BU179" s="19">
        <v>2</v>
      </c>
      <c r="BV179" s="19">
        <v>0</v>
      </c>
      <c r="BW179" s="19">
        <v>0</v>
      </c>
      <c r="BX179" s="19">
        <v>0</v>
      </c>
      <c r="BY179" s="19">
        <v>0</v>
      </c>
      <c r="BZ179" s="19">
        <v>0</v>
      </c>
      <c r="CA179" s="19">
        <v>0</v>
      </c>
      <c r="CB179" s="19">
        <v>0</v>
      </c>
      <c r="CC179" s="25" t="s">
        <v>599</v>
      </c>
      <c r="CD179" s="19">
        <v>2</v>
      </c>
      <c r="CE179" s="20">
        <v>1</v>
      </c>
      <c r="CI179" s="19">
        <v>1986.9</v>
      </c>
      <c r="CJ179" s="19">
        <v>50</v>
      </c>
      <c r="CK179" s="19">
        <v>1</v>
      </c>
      <c r="CL179" s="19">
        <v>0</v>
      </c>
      <c r="CM179" s="19">
        <v>0</v>
      </c>
      <c r="CN179" s="19">
        <v>0</v>
      </c>
      <c r="CO179" s="19">
        <v>1</v>
      </c>
      <c r="CP179" s="19">
        <v>1</v>
      </c>
      <c r="CQ179" s="19">
        <v>1</v>
      </c>
      <c r="CR179" s="19">
        <v>0</v>
      </c>
      <c r="CS179" s="19">
        <v>0</v>
      </c>
      <c r="CT179" s="19">
        <v>0</v>
      </c>
      <c r="CU179" s="19">
        <v>0</v>
      </c>
      <c r="CV179" s="19">
        <v>0</v>
      </c>
      <c r="CW179" s="19">
        <v>0</v>
      </c>
      <c r="CX179" s="19">
        <v>0</v>
      </c>
      <c r="CY179" s="19">
        <v>0</v>
      </c>
      <c r="CZ179" s="19">
        <v>0</v>
      </c>
      <c r="DA179" s="19">
        <v>0</v>
      </c>
      <c r="DB179" s="19">
        <v>0</v>
      </c>
      <c r="DC179" s="19">
        <v>0</v>
      </c>
      <c r="DD179" s="19">
        <v>0</v>
      </c>
      <c r="DE179" s="19">
        <v>0</v>
      </c>
      <c r="DF179" s="19">
        <v>0</v>
      </c>
      <c r="DG179" s="19">
        <v>0</v>
      </c>
      <c r="DH179" s="19">
        <v>0</v>
      </c>
      <c r="DI179" s="19">
        <v>0</v>
      </c>
      <c r="DK179" s="19">
        <v>1</v>
      </c>
      <c r="DL179" s="19">
        <v>11</v>
      </c>
      <c r="DM179" s="19">
        <v>1</v>
      </c>
      <c r="DN179" s="25" t="s">
        <v>47</v>
      </c>
      <c r="DP179" s="19">
        <v>0</v>
      </c>
      <c r="DQ179" s="19">
        <v>0</v>
      </c>
      <c r="DR179" s="19">
        <v>0</v>
      </c>
      <c r="DS179" s="19">
        <v>0</v>
      </c>
      <c r="DT179" s="19">
        <v>0</v>
      </c>
      <c r="DU179" s="19">
        <v>0</v>
      </c>
      <c r="DV179" s="19">
        <v>0</v>
      </c>
      <c r="DW179" s="19">
        <v>0</v>
      </c>
      <c r="DX179" s="19">
        <v>0</v>
      </c>
      <c r="DY179" s="19">
        <v>0</v>
      </c>
      <c r="DZ179" s="19">
        <v>0</v>
      </c>
      <c r="EA179" s="19">
        <v>0</v>
      </c>
      <c r="EB179" s="19">
        <v>0</v>
      </c>
      <c r="EC179" s="19">
        <v>0</v>
      </c>
      <c r="ED179" s="19">
        <v>0</v>
      </c>
      <c r="EE179" s="19">
        <v>0</v>
      </c>
      <c r="EF179" s="19">
        <v>0</v>
      </c>
      <c r="EG179" s="19">
        <v>0</v>
      </c>
      <c r="EH179" s="19">
        <v>0</v>
      </c>
      <c r="EN179" s="19">
        <v>2</v>
      </c>
      <c r="EO179" s="20">
        <v>0</v>
      </c>
      <c r="EP179" s="19">
        <v>0</v>
      </c>
      <c r="EQ179" s="19">
        <v>0</v>
      </c>
      <c r="ER179" s="19">
        <v>0</v>
      </c>
      <c r="EV179" s="19">
        <v>1</v>
      </c>
      <c r="EW179" s="19">
        <v>0</v>
      </c>
      <c r="EX179" s="19">
        <v>0</v>
      </c>
      <c r="EY179" s="19">
        <v>0</v>
      </c>
      <c r="EZ179" s="19">
        <v>0</v>
      </c>
      <c r="FA179" s="19">
        <v>1</v>
      </c>
      <c r="FB179" s="19">
        <v>0</v>
      </c>
      <c r="FC179" s="19">
        <v>0</v>
      </c>
      <c r="FD179" s="19">
        <v>1</v>
      </c>
      <c r="FE179" s="19">
        <v>0</v>
      </c>
      <c r="FF179" s="19">
        <v>0</v>
      </c>
      <c r="FG179" s="19">
        <v>0</v>
      </c>
      <c r="FH179" s="19">
        <v>0</v>
      </c>
      <c r="FI179" s="19">
        <v>0</v>
      </c>
      <c r="FJ179" s="19">
        <v>0</v>
      </c>
      <c r="FK179" s="19">
        <v>0</v>
      </c>
      <c r="FO179" s="19">
        <v>0</v>
      </c>
      <c r="FR179" s="19">
        <v>0</v>
      </c>
      <c r="FT179" s="25" t="s">
        <v>47</v>
      </c>
      <c r="FU179" s="19">
        <v>2</v>
      </c>
      <c r="FV179" s="20">
        <v>3</v>
      </c>
      <c r="FW179" s="19">
        <v>1</v>
      </c>
      <c r="FX179" s="19">
        <v>1</v>
      </c>
      <c r="FY179" s="19">
        <v>1</v>
      </c>
      <c r="FZ179" s="19">
        <v>1</v>
      </c>
      <c r="GA179" s="19">
        <v>0</v>
      </c>
      <c r="GB179" s="19">
        <v>1</v>
      </c>
      <c r="GC179" s="19">
        <v>0</v>
      </c>
      <c r="GD179" s="19">
        <v>0</v>
      </c>
      <c r="GE179" s="19">
        <v>1</v>
      </c>
      <c r="GF179" s="19">
        <v>1</v>
      </c>
      <c r="GG179" s="19">
        <v>1</v>
      </c>
      <c r="GH179" s="19">
        <v>1</v>
      </c>
      <c r="GI179" s="19">
        <v>1</v>
      </c>
      <c r="GJ179" s="19">
        <v>0</v>
      </c>
      <c r="GK179" s="19">
        <v>1</v>
      </c>
      <c r="GL179" s="19">
        <v>0</v>
      </c>
      <c r="GM179" s="19">
        <v>0</v>
      </c>
      <c r="GN179" s="19">
        <v>0</v>
      </c>
      <c r="GO179" s="19">
        <v>0</v>
      </c>
      <c r="GP179" s="19">
        <v>0</v>
      </c>
      <c r="GQ179" s="19">
        <v>0</v>
      </c>
      <c r="GR179" s="19">
        <v>0</v>
      </c>
      <c r="GS179" s="19">
        <v>0</v>
      </c>
      <c r="GT179" s="19">
        <v>0</v>
      </c>
      <c r="GU179" s="19">
        <v>1</v>
      </c>
      <c r="GV179" s="19">
        <v>4</v>
      </c>
      <c r="GW179" s="19">
        <v>1</v>
      </c>
      <c r="GX179" s="19">
        <v>1</v>
      </c>
      <c r="GY179" s="19">
        <v>1</v>
      </c>
      <c r="GZ179" s="25" t="s">
        <v>47</v>
      </c>
      <c r="HA179" s="19">
        <v>0</v>
      </c>
      <c r="HC179" s="19">
        <v>2</v>
      </c>
      <c r="HD179" s="20" t="b">
        <f t="shared" si="174"/>
        <v>1</v>
      </c>
      <c r="HE179" s="21" t="b">
        <f t="shared" si="175"/>
        <v>0</v>
      </c>
      <c r="HF179" s="21" t="b">
        <f t="shared" si="177"/>
        <v>1</v>
      </c>
      <c r="HG179" s="19" t="b">
        <f t="shared" si="223"/>
        <v>1</v>
      </c>
      <c r="HH179" s="20" t="b">
        <f t="shared" si="224"/>
        <v>0</v>
      </c>
      <c r="HI179" s="19" t="b">
        <f t="shared" si="225"/>
        <v>0</v>
      </c>
      <c r="HJ179" s="19" t="b">
        <f t="shared" si="226"/>
        <v>0</v>
      </c>
      <c r="HK179" s="19" t="b">
        <f t="shared" si="227"/>
        <v>1</v>
      </c>
      <c r="HL179" s="20" t="b">
        <f t="shared" si="228"/>
        <v>1</v>
      </c>
      <c r="HM179" s="19" t="b">
        <f t="shared" si="229"/>
        <v>1</v>
      </c>
      <c r="HN179" s="19" t="b">
        <f t="shared" si="230"/>
        <v>0</v>
      </c>
      <c r="HO179" s="19" t="b">
        <f t="shared" si="231"/>
        <v>0</v>
      </c>
      <c r="HP179" s="19" t="b">
        <f t="shared" si="187"/>
        <v>0</v>
      </c>
      <c r="HQ179" s="19" t="b">
        <f t="shared" si="232"/>
        <v>0</v>
      </c>
      <c r="HR179" s="19" t="b">
        <f t="shared" si="189"/>
        <v>1</v>
      </c>
      <c r="HS179" s="20" t="b">
        <f t="shared" si="233"/>
        <v>0</v>
      </c>
      <c r="HT179" s="19" t="b">
        <f t="shared" si="234"/>
        <v>0</v>
      </c>
      <c r="HU179" s="19" t="b">
        <f t="shared" si="235"/>
        <v>0</v>
      </c>
      <c r="HV179" s="19" t="b">
        <f t="shared" si="236"/>
        <v>0</v>
      </c>
      <c r="HW179" s="19" t="b">
        <f t="shared" si="194"/>
        <v>0</v>
      </c>
      <c r="HX179" s="19" t="b">
        <f t="shared" si="237"/>
        <v>0</v>
      </c>
      <c r="HY179" s="19" t="b">
        <f t="shared" si="238"/>
        <v>0</v>
      </c>
      <c r="HZ179" s="19" t="b">
        <f t="shared" si="197"/>
        <v>0</v>
      </c>
      <c r="IA179" s="20" t="b">
        <f t="shared" si="239"/>
        <v>1</v>
      </c>
      <c r="IB179" s="21" t="b">
        <f t="shared" si="199"/>
        <v>1</v>
      </c>
      <c r="IC179" s="19" t="b">
        <f t="shared" si="240"/>
        <v>0</v>
      </c>
      <c r="ID179" s="19" t="b">
        <f t="shared" si="241"/>
        <v>0</v>
      </c>
      <c r="IE179" s="19" t="b">
        <f t="shared" si="242"/>
        <v>0</v>
      </c>
      <c r="IF179" s="19" t="b">
        <f t="shared" si="203"/>
        <v>0</v>
      </c>
      <c r="IG179" s="19" t="b">
        <f t="shared" si="222"/>
        <v>0</v>
      </c>
      <c r="IH179" s="20">
        <f t="shared" si="243"/>
        <v>0</v>
      </c>
      <c r="II179" s="19">
        <f t="shared" si="244"/>
        <v>0</v>
      </c>
      <c r="IJ179" s="19">
        <f t="shared" si="245"/>
        <v>0</v>
      </c>
      <c r="IK179" s="19">
        <f t="shared" si="246"/>
        <v>0</v>
      </c>
      <c r="IL179" s="19">
        <f t="shared" si="247"/>
        <v>0</v>
      </c>
      <c r="IM179" s="19">
        <f t="shared" si="248"/>
        <v>0</v>
      </c>
      <c r="IN179" s="19">
        <f t="shared" si="249"/>
        <v>0</v>
      </c>
      <c r="IO179" s="19">
        <f t="shared" si="250"/>
        <v>0</v>
      </c>
      <c r="IP179" s="19">
        <f t="shared" si="251"/>
        <v>0</v>
      </c>
      <c r="IQ179" s="19">
        <f t="shared" si="252"/>
        <v>0</v>
      </c>
      <c r="IR179" s="19">
        <f t="shared" si="253"/>
        <v>0</v>
      </c>
      <c r="IS179" s="19">
        <f t="shared" si="254"/>
        <v>0</v>
      </c>
      <c r="IT179" s="19">
        <f t="shared" si="255"/>
        <v>0</v>
      </c>
      <c r="IU179" s="19">
        <f t="shared" si="256"/>
        <v>0</v>
      </c>
      <c r="IV179" s="19">
        <f t="shared" si="257"/>
        <v>15</v>
      </c>
      <c r="IW179" s="19">
        <f t="shared" si="258"/>
        <v>0</v>
      </c>
      <c r="IX179" s="19">
        <f t="shared" si="221"/>
        <v>15</v>
      </c>
      <c r="IY179" s="22">
        <f t="shared" si="220"/>
        <v>0.1076923076923077</v>
      </c>
    </row>
    <row r="180" spans="1:842" x14ac:dyDescent="0.25">
      <c r="A180" s="18" t="b">
        <f t="shared" si="176"/>
        <v>1</v>
      </c>
      <c r="B180" s="19" t="s">
        <v>851</v>
      </c>
      <c r="C180" s="20" t="s">
        <v>967</v>
      </c>
      <c r="G180" s="19">
        <v>1986.3</v>
      </c>
      <c r="H180" s="19">
        <v>30</v>
      </c>
      <c r="I180" s="19">
        <v>1</v>
      </c>
      <c r="J180" s="19">
        <v>0</v>
      </c>
      <c r="K180" s="19">
        <v>1</v>
      </c>
      <c r="L180" s="19">
        <v>1</v>
      </c>
      <c r="M180" s="19">
        <v>0</v>
      </c>
      <c r="N180" s="19">
        <v>1</v>
      </c>
      <c r="O180" s="19">
        <v>1</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I180" s="19">
        <v>0</v>
      </c>
      <c r="AK180" s="19">
        <v>0</v>
      </c>
      <c r="AL180" s="25" t="s">
        <v>47</v>
      </c>
      <c r="AN180" s="19">
        <v>0</v>
      </c>
      <c r="AO180" s="19">
        <v>0</v>
      </c>
      <c r="AP180" s="19">
        <v>0</v>
      </c>
      <c r="AQ180" s="19">
        <v>0</v>
      </c>
      <c r="AR180" s="19">
        <v>0</v>
      </c>
      <c r="AS180" s="19">
        <v>0</v>
      </c>
      <c r="AT180" s="19">
        <v>0</v>
      </c>
      <c r="AU180" s="19">
        <v>0</v>
      </c>
      <c r="AV180" s="19">
        <v>0</v>
      </c>
      <c r="AW180" s="19">
        <v>0</v>
      </c>
      <c r="AX180" s="19">
        <v>0</v>
      </c>
      <c r="AY180" s="19">
        <v>0</v>
      </c>
      <c r="AZ180" s="19">
        <v>0</v>
      </c>
      <c r="BA180" s="19">
        <v>0</v>
      </c>
      <c r="BB180" s="19">
        <v>0</v>
      </c>
      <c r="BC180" s="19">
        <v>0</v>
      </c>
      <c r="BD180" s="19">
        <v>0</v>
      </c>
      <c r="BE180" s="19">
        <v>0</v>
      </c>
      <c r="BF180" s="19">
        <v>0</v>
      </c>
      <c r="BL180" s="19">
        <v>2</v>
      </c>
      <c r="BM180" s="20">
        <v>1</v>
      </c>
      <c r="BN180" s="19">
        <v>1</v>
      </c>
      <c r="BO180" s="19">
        <v>1</v>
      </c>
      <c r="BP180" s="19">
        <v>0</v>
      </c>
      <c r="BQ180" s="19">
        <v>0</v>
      </c>
      <c r="BR180" s="19">
        <v>7</v>
      </c>
      <c r="BS180" s="19">
        <v>2</v>
      </c>
      <c r="BT180" s="19">
        <v>1</v>
      </c>
      <c r="BU180" s="19">
        <v>1</v>
      </c>
      <c r="BV180" s="19">
        <v>0</v>
      </c>
      <c r="BW180" s="19">
        <v>0</v>
      </c>
      <c r="BX180" s="19">
        <v>0</v>
      </c>
      <c r="BY180" s="19">
        <v>0</v>
      </c>
      <c r="BZ180" s="19">
        <v>0</v>
      </c>
      <c r="CA180" s="19">
        <v>0</v>
      </c>
      <c r="CB180" s="19">
        <v>0</v>
      </c>
      <c r="CC180" s="25" t="s">
        <v>47</v>
      </c>
      <c r="CD180" s="19">
        <v>2</v>
      </c>
      <c r="CE180" s="20">
        <v>1</v>
      </c>
      <c r="CI180" s="19">
        <v>1986.9</v>
      </c>
      <c r="CJ180" s="19">
        <v>90</v>
      </c>
      <c r="CK180" s="19">
        <v>1</v>
      </c>
      <c r="CL180" s="19">
        <v>0</v>
      </c>
      <c r="CM180" s="19">
        <v>1</v>
      </c>
      <c r="CN180" s="19">
        <v>1</v>
      </c>
      <c r="CO180" s="19">
        <v>0</v>
      </c>
      <c r="CP180" s="19">
        <v>1</v>
      </c>
      <c r="CQ180" s="19">
        <v>1</v>
      </c>
      <c r="CR180" s="19">
        <v>0</v>
      </c>
      <c r="CS180" s="19">
        <v>0</v>
      </c>
      <c r="CT180" s="19">
        <v>0</v>
      </c>
      <c r="CU180" s="19">
        <v>0</v>
      </c>
      <c r="CV180" s="19">
        <v>0</v>
      </c>
      <c r="CW180" s="19">
        <v>0</v>
      </c>
      <c r="CX180" s="19">
        <v>0</v>
      </c>
      <c r="CY180" s="19">
        <v>0</v>
      </c>
      <c r="CZ180" s="19">
        <v>0</v>
      </c>
      <c r="DA180" s="19">
        <v>0</v>
      </c>
      <c r="DB180" s="19">
        <v>0</v>
      </c>
      <c r="DC180" s="19">
        <v>0</v>
      </c>
      <c r="DD180" s="19">
        <v>0</v>
      </c>
      <c r="DE180" s="19">
        <v>0</v>
      </c>
      <c r="DF180" s="19">
        <v>0</v>
      </c>
      <c r="DG180" s="19">
        <v>0</v>
      </c>
      <c r="DH180" s="19">
        <v>0</v>
      </c>
      <c r="DI180" s="19">
        <v>0</v>
      </c>
      <c r="DK180" s="19">
        <v>1</v>
      </c>
      <c r="DL180" s="19">
        <v>66</v>
      </c>
      <c r="DM180" s="19">
        <v>1</v>
      </c>
      <c r="DN180" s="25" t="s">
        <v>47</v>
      </c>
      <c r="DP180" s="19">
        <v>0</v>
      </c>
      <c r="DQ180" s="19">
        <v>0</v>
      </c>
      <c r="DR180" s="19">
        <v>0</v>
      </c>
      <c r="DS180" s="19">
        <v>0</v>
      </c>
      <c r="DT180" s="19">
        <v>0</v>
      </c>
      <c r="DU180" s="19">
        <v>0</v>
      </c>
      <c r="DV180" s="19">
        <v>0</v>
      </c>
      <c r="DW180" s="19">
        <v>0</v>
      </c>
      <c r="DX180" s="19">
        <v>0</v>
      </c>
      <c r="DY180" s="19">
        <v>0</v>
      </c>
      <c r="DZ180" s="19">
        <v>0</v>
      </c>
      <c r="EA180" s="19">
        <v>0</v>
      </c>
      <c r="EB180" s="19">
        <v>0</v>
      </c>
      <c r="EC180" s="19">
        <v>0</v>
      </c>
      <c r="ED180" s="19">
        <v>0</v>
      </c>
      <c r="EE180" s="19">
        <v>0</v>
      </c>
      <c r="EF180" s="19">
        <v>0</v>
      </c>
      <c r="EG180" s="19">
        <v>0</v>
      </c>
      <c r="EH180" s="19">
        <v>0</v>
      </c>
      <c r="EN180" s="19">
        <v>2</v>
      </c>
      <c r="EO180" s="20">
        <v>0</v>
      </c>
      <c r="EP180" s="19">
        <v>0</v>
      </c>
      <c r="EQ180" s="19">
        <v>0</v>
      </c>
      <c r="ER180" s="19">
        <v>0</v>
      </c>
      <c r="EV180" s="19">
        <v>0</v>
      </c>
      <c r="EW180" s="19">
        <v>1</v>
      </c>
      <c r="EX180" s="19">
        <v>0</v>
      </c>
      <c r="EY180" s="19">
        <v>0</v>
      </c>
      <c r="EZ180" s="19">
        <v>0</v>
      </c>
      <c r="FA180" s="19">
        <v>0</v>
      </c>
      <c r="FB180" s="19">
        <v>0</v>
      </c>
      <c r="FC180" s="19">
        <v>0</v>
      </c>
      <c r="FD180" s="19">
        <v>0</v>
      </c>
      <c r="FE180" s="19">
        <v>0</v>
      </c>
      <c r="FF180" s="19">
        <v>1</v>
      </c>
      <c r="FG180" s="19">
        <v>0</v>
      </c>
      <c r="FH180" s="19">
        <v>1</v>
      </c>
      <c r="FI180" s="19">
        <v>0</v>
      </c>
      <c r="FJ180" s="19">
        <v>0</v>
      </c>
      <c r="FK180" s="19">
        <v>0</v>
      </c>
      <c r="FO180" s="19">
        <v>0</v>
      </c>
      <c r="FR180" s="19">
        <v>0</v>
      </c>
      <c r="FT180" s="25" t="s">
        <v>47</v>
      </c>
      <c r="FU180" s="19">
        <v>2</v>
      </c>
      <c r="FV180" s="20">
        <v>3</v>
      </c>
      <c r="FW180" s="19">
        <v>1</v>
      </c>
      <c r="FX180" s="19">
        <v>1</v>
      </c>
      <c r="FY180" s="19">
        <v>0</v>
      </c>
      <c r="FZ180" s="19">
        <v>1</v>
      </c>
      <c r="GA180" s="19">
        <v>0</v>
      </c>
      <c r="GB180" s="19">
        <v>0</v>
      </c>
      <c r="GC180" s="19">
        <v>1</v>
      </c>
      <c r="GD180" s="19">
        <v>0</v>
      </c>
      <c r="GE180" s="19">
        <v>1</v>
      </c>
      <c r="GF180" s="19">
        <v>1</v>
      </c>
      <c r="GG180" s="19">
        <v>1</v>
      </c>
      <c r="GH180" s="19">
        <v>0</v>
      </c>
      <c r="GI180" s="19">
        <v>1</v>
      </c>
      <c r="GJ180" s="19">
        <v>0</v>
      </c>
      <c r="GK180" s="19">
        <v>1</v>
      </c>
      <c r="GL180" s="19">
        <v>0</v>
      </c>
      <c r="GM180" s="19">
        <v>0</v>
      </c>
      <c r="GN180" s="19">
        <v>0</v>
      </c>
      <c r="GO180" s="19">
        <v>0</v>
      </c>
      <c r="GP180" s="19">
        <v>0</v>
      </c>
      <c r="GQ180" s="19">
        <v>0</v>
      </c>
      <c r="GR180" s="19">
        <v>0</v>
      </c>
      <c r="GS180" s="19">
        <v>0</v>
      </c>
      <c r="GT180" s="19">
        <v>0</v>
      </c>
      <c r="GU180" s="19">
        <v>1</v>
      </c>
      <c r="GV180" s="19">
        <v>1</v>
      </c>
      <c r="GW180" s="19">
        <v>1</v>
      </c>
      <c r="GX180" s="19">
        <v>1</v>
      </c>
      <c r="GY180" s="19">
        <v>1</v>
      </c>
      <c r="GZ180" s="25" t="s">
        <v>600</v>
      </c>
      <c r="HA180" s="19">
        <v>0</v>
      </c>
      <c r="HC180" s="19">
        <v>2</v>
      </c>
      <c r="HD180" s="20" t="b">
        <f t="shared" si="174"/>
        <v>1</v>
      </c>
      <c r="HE180" s="21" t="b">
        <f t="shared" si="175"/>
        <v>0</v>
      </c>
      <c r="HF180" s="21" t="b">
        <f t="shared" si="177"/>
        <v>1</v>
      </c>
      <c r="HG180" s="19" t="b">
        <f t="shared" si="223"/>
        <v>1</v>
      </c>
      <c r="HH180" s="20" t="b">
        <f t="shared" si="224"/>
        <v>0</v>
      </c>
      <c r="HI180" s="19" t="b">
        <f t="shared" si="225"/>
        <v>1</v>
      </c>
      <c r="HJ180" s="19" t="b">
        <f t="shared" si="226"/>
        <v>1</v>
      </c>
      <c r="HK180" s="19" t="b">
        <f t="shared" si="227"/>
        <v>0</v>
      </c>
      <c r="HL180" s="20" t="b">
        <f t="shared" si="228"/>
        <v>1</v>
      </c>
      <c r="HM180" s="19" t="b">
        <f t="shared" si="229"/>
        <v>1</v>
      </c>
      <c r="HN180" s="19" t="b">
        <f t="shared" si="230"/>
        <v>0</v>
      </c>
      <c r="HO180" s="19" t="b">
        <f t="shared" si="231"/>
        <v>0</v>
      </c>
      <c r="HP180" s="19" t="b">
        <f t="shared" si="187"/>
        <v>0</v>
      </c>
      <c r="HQ180" s="19" t="b">
        <f t="shared" si="232"/>
        <v>0</v>
      </c>
      <c r="HR180" s="19" t="b">
        <f t="shared" si="189"/>
        <v>1</v>
      </c>
      <c r="HS180" s="20" t="b">
        <f t="shared" si="233"/>
        <v>0</v>
      </c>
      <c r="HT180" s="19" t="b">
        <f t="shared" si="234"/>
        <v>0</v>
      </c>
      <c r="HU180" s="19" t="b">
        <f t="shared" si="235"/>
        <v>0</v>
      </c>
      <c r="HV180" s="19" t="b">
        <f t="shared" si="236"/>
        <v>0</v>
      </c>
      <c r="HW180" s="19" t="b">
        <f t="shared" si="194"/>
        <v>0</v>
      </c>
      <c r="HX180" s="19" t="b">
        <f t="shared" si="237"/>
        <v>0</v>
      </c>
      <c r="HY180" s="19" t="b">
        <f t="shared" si="238"/>
        <v>0</v>
      </c>
      <c r="HZ180" s="19" t="b">
        <f t="shared" si="197"/>
        <v>0</v>
      </c>
      <c r="IA180" s="20" t="b">
        <f t="shared" si="239"/>
        <v>1</v>
      </c>
      <c r="IB180" s="21" t="b">
        <f t="shared" si="199"/>
        <v>1</v>
      </c>
      <c r="IC180" s="19" t="b">
        <f t="shared" si="240"/>
        <v>0</v>
      </c>
      <c r="ID180" s="19" t="b">
        <f t="shared" si="241"/>
        <v>0</v>
      </c>
      <c r="IE180" s="19" t="b">
        <f t="shared" si="242"/>
        <v>0</v>
      </c>
      <c r="IF180" s="19" t="b">
        <f t="shared" si="203"/>
        <v>0</v>
      </c>
      <c r="IG180" s="19" t="b">
        <f t="shared" si="222"/>
        <v>0</v>
      </c>
      <c r="IH180" s="20">
        <f t="shared" si="243"/>
        <v>0</v>
      </c>
      <c r="II180" s="19">
        <f t="shared" si="244"/>
        <v>0</v>
      </c>
      <c r="IJ180" s="19">
        <f t="shared" si="245"/>
        <v>0</v>
      </c>
      <c r="IK180" s="19">
        <f t="shared" si="246"/>
        <v>0</v>
      </c>
      <c r="IL180" s="19">
        <f t="shared" si="247"/>
        <v>0</v>
      </c>
      <c r="IM180" s="19">
        <f t="shared" si="248"/>
        <v>0</v>
      </c>
      <c r="IN180" s="19">
        <f t="shared" si="249"/>
        <v>0</v>
      </c>
      <c r="IO180" s="19">
        <f t="shared" si="250"/>
        <v>0</v>
      </c>
      <c r="IP180" s="19">
        <f t="shared" si="251"/>
        <v>0</v>
      </c>
      <c r="IQ180" s="19">
        <f t="shared" si="252"/>
        <v>10</v>
      </c>
      <c r="IR180" s="19">
        <f t="shared" si="253"/>
        <v>0</v>
      </c>
      <c r="IS180" s="19">
        <f t="shared" si="254"/>
        <v>0</v>
      </c>
      <c r="IT180" s="19">
        <f t="shared" si="255"/>
        <v>0</v>
      </c>
      <c r="IU180" s="19">
        <f t="shared" si="256"/>
        <v>0</v>
      </c>
      <c r="IV180" s="19">
        <f t="shared" si="257"/>
        <v>0</v>
      </c>
      <c r="IW180" s="19">
        <f t="shared" si="258"/>
        <v>0</v>
      </c>
      <c r="IX180" s="19">
        <f t="shared" si="221"/>
        <v>10</v>
      </c>
      <c r="IY180" s="22">
        <f t="shared" si="220"/>
        <v>0.85</v>
      </c>
    </row>
    <row r="181" spans="1:842" x14ac:dyDescent="0.25">
      <c r="A181" s="18" t="b">
        <f t="shared" si="176"/>
        <v>1</v>
      </c>
      <c r="B181" s="19" t="s">
        <v>851</v>
      </c>
      <c r="C181" s="20" t="s">
        <v>968</v>
      </c>
      <c r="G181" s="19">
        <v>1986.3</v>
      </c>
      <c r="H181" s="19">
        <v>10</v>
      </c>
      <c r="I181" s="19">
        <v>1</v>
      </c>
      <c r="J181" s="19">
        <v>0</v>
      </c>
      <c r="K181" s="19">
        <v>0</v>
      </c>
      <c r="L181" s="19">
        <v>0</v>
      </c>
      <c r="M181" s="19">
        <v>0</v>
      </c>
      <c r="N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M181" s="19">
        <v>1</v>
      </c>
      <c r="AN181" s="19">
        <v>0</v>
      </c>
      <c r="AO181" s="19">
        <v>0</v>
      </c>
      <c r="AP181" s="19">
        <v>0</v>
      </c>
      <c r="AQ181" s="19">
        <v>1</v>
      </c>
      <c r="AR181" s="19">
        <v>0</v>
      </c>
      <c r="AS181" s="19">
        <v>0</v>
      </c>
      <c r="AT181" s="19">
        <v>0</v>
      </c>
      <c r="AU181" s="19">
        <v>0</v>
      </c>
      <c r="AV181" s="19">
        <v>0</v>
      </c>
      <c r="AW181" s="19">
        <v>0</v>
      </c>
      <c r="AX181" s="19">
        <v>0</v>
      </c>
      <c r="AY181" s="19">
        <v>0</v>
      </c>
      <c r="AZ181" s="19">
        <v>0</v>
      </c>
      <c r="BA181" s="19">
        <v>0</v>
      </c>
      <c r="BB181" s="19">
        <v>0</v>
      </c>
      <c r="BC181" s="19">
        <v>0</v>
      </c>
      <c r="BD181" s="19">
        <v>0</v>
      </c>
      <c r="BE181" s="19">
        <v>0</v>
      </c>
      <c r="BF181" s="19">
        <v>0</v>
      </c>
      <c r="BH181" s="19">
        <v>1</v>
      </c>
      <c r="BI181" s="19">
        <v>7</v>
      </c>
      <c r="BJ181" s="19">
        <v>0</v>
      </c>
      <c r="BK181" s="25" t="s">
        <v>750</v>
      </c>
      <c r="BL181" s="19">
        <v>2</v>
      </c>
      <c r="BM181" s="20">
        <v>1</v>
      </c>
      <c r="BN181" s="19">
        <v>1</v>
      </c>
      <c r="BO181" s="19">
        <v>1</v>
      </c>
      <c r="BP181" s="19">
        <v>0</v>
      </c>
      <c r="BQ181" s="19">
        <v>0</v>
      </c>
      <c r="BR181" s="19">
        <v>1</v>
      </c>
      <c r="BS181" s="19">
        <v>2</v>
      </c>
      <c r="BT181" s="19">
        <v>2</v>
      </c>
      <c r="BU181" s="19">
        <v>2</v>
      </c>
      <c r="BV181" s="19">
        <v>0</v>
      </c>
      <c r="BW181" s="19">
        <v>0</v>
      </c>
      <c r="BX181" s="19">
        <v>0</v>
      </c>
      <c r="BY181" s="19">
        <v>0</v>
      </c>
      <c r="BZ181" s="19">
        <v>0</v>
      </c>
      <c r="CA181" s="19">
        <v>0</v>
      </c>
      <c r="CB181" s="19">
        <v>0</v>
      </c>
      <c r="CC181" s="25" t="s">
        <v>47</v>
      </c>
      <c r="CD181" s="19">
        <v>2</v>
      </c>
      <c r="CE181" s="20">
        <v>1</v>
      </c>
      <c r="CI181" s="19">
        <v>1986.9</v>
      </c>
      <c r="CJ181" s="19">
        <v>20</v>
      </c>
      <c r="CK181" s="19">
        <v>1</v>
      </c>
      <c r="CL181" s="19">
        <v>0</v>
      </c>
      <c r="CM181" s="19">
        <v>0</v>
      </c>
      <c r="CN181" s="19">
        <v>0</v>
      </c>
      <c r="CO181" s="19">
        <v>0</v>
      </c>
      <c r="CP181" s="19">
        <v>0</v>
      </c>
      <c r="CR181" s="19">
        <v>0</v>
      </c>
      <c r="CS181" s="19">
        <v>0</v>
      </c>
      <c r="CT181" s="19">
        <v>0</v>
      </c>
      <c r="CU181" s="19">
        <v>0</v>
      </c>
      <c r="CV181" s="19">
        <v>0</v>
      </c>
      <c r="CW181" s="19">
        <v>0</v>
      </c>
      <c r="CX181" s="19">
        <v>0</v>
      </c>
      <c r="CY181" s="19">
        <v>0</v>
      </c>
      <c r="CZ181" s="19">
        <v>0</v>
      </c>
      <c r="DA181" s="19">
        <v>0</v>
      </c>
      <c r="DB181" s="19">
        <v>0</v>
      </c>
      <c r="DC181" s="19">
        <v>0</v>
      </c>
      <c r="DD181" s="19">
        <v>0</v>
      </c>
      <c r="DE181" s="19">
        <v>0</v>
      </c>
      <c r="DF181" s="19">
        <v>0</v>
      </c>
      <c r="DG181" s="19">
        <v>0</v>
      </c>
      <c r="DH181" s="19">
        <v>0</v>
      </c>
      <c r="DI181" s="19">
        <v>0</v>
      </c>
      <c r="DO181" s="19">
        <v>1</v>
      </c>
      <c r="DP181" s="19">
        <v>0</v>
      </c>
      <c r="DQ181" s="19">
        <v>0</v>
      </c>
      <c r="DR181" s="19">
        <v>0</v>
      </c>
      <c r="DS181" s="19">
        <v>0</v>
      </c>
      <c r="DT181" s="19">
        <v>0</v>
      </c>
      <c r="DU181" s="19">
        <v>0</v>
      </c>
      <c r="DV181" s="19">
        <v>0</v>
      </c>
      <c r="DW181" s="19">
        <v>0</v>
      </c>
      <c r="DX181" s="19">
        <v>0</v>
      </c>
      <c r="DY181" s="19">
        <v>0</v>
      </c>
      <c r="DZ181" s="19">
        <v>0</v>
      </c>
      <c r="EA181" s="19">
        <v>0</v>
      </c>
      <c r="EB181" s="19">
        <v>0</v>
      </c>
      <c r="EC181" s="19">
        <v>0</v>
      </c>
      <c r="ED181" s="19">
        <v>0</v>
      </c>
      <c r="EE181" s="19">
        <v>0</v>
      </c>
      <c r="EF181" s="19">
        <v>0</v>
      </c>
      <c r="EG181" s="19">
        <v>0</v>
      </c>
      <c r="EH181" s="19">
        <v>1</v>
      </c>
      <c r="EI181" s="19" t="s">
        <v>751</v>
      </c>
      <c r="EJ181" s="19">
        <v>1</v>
      </c>
      <c r="EK181" s="19">
        <v>7</v>
      </c>
      <c r="EL181" s="19">
        <v>1</v>
      </c>
      <c r="EM181" s="25" t="s">
        <v>47</v>
      </c>
      <c r="EN181" s="19">
        <v>2</v>
      </c>
      <c r="EO181" s="20">
        <v>0</v>
      </c>
      <c r="EP181" s="19">
        <v>0</v>
      </c>
      <c r="EQ181" s="19">
        <v>0</v>
      </c>
      <c r="ER181" s="19">
        <v>0</v>
      </c>
      <c r="EV181" s="19">
        <v>0</v>
      </c>
      <c r="EW181" s="19">
        <v>0</v>
      </c>
      <c r="EX181" s="19">
        <v>0</v>
      </c>
      <c r="EY181" s="19">
        <v>0</v>
      </c>
      <c r="EZ181" s="19">
        <v>0</v>
      </c>
      <c r="FA181" s="19">
        <v>1</v>
      </c>
      <c r="FB181" s="19">
        <v>1</v>
      </c>
      <c r="FC181" s="19">
        <v>0</v>
      </c>
      <c r="FD181" s="19">
        <v>0</v>
      </c>
      <c r="FE181" s="19">
        <v>0</v>
      </c>
      <c r="FF181" s="19">
        <v>1</v>
      </c>
      <c r="FG181" s="19">
        <v>1</v>
      </c>
      <c r="FH181" s="19">
        <v>0</v>
      </c>
      <c r="FI181" s="19">
        <v>0</v>
      </c>
      <c r="FJ181" s="19">
        <v>0</v>
      </c>
      <c r="FK181" s="19">
        <v>0</v>
      </c>
      <c r="FO181" s="19">
        <v>0</v>
      </c>
      <c r="FR181" s="19">
        <v>0</v>
      </c>
      <c r="FT181" s="25" t="s">
        <v>47</v>
      </c>
      <c r="FU181" s="19">
        <v>2</v>
      </c>
      <c r="FV181" s="20">
        <v>3</v>
      </c>
      <c r="FW181" s="19">
        <v>1</v>
      </c>
      <c r="FX181" s="19">
        <v>1</v>
      </c>
      <c r="FY181" s="19">
        <v>0</v>
      </c>
      <c r="FZ181" s="19">
        <v>1</v>
      </c>
      <c r="GA181" s="19">
        <v>0</v>
      </c>
      <c r="GB181" s="19">
        <v>1</v>
      </c>
      <c r="GC181" s="19">
        <v>0</v>
      </c>
      <c r="GD181" s="19">
        <v>0</v>
      </c>
      <c r="GE181" s="19">
        <v>1</v>
      </c>
      <c r="GF181" s="19">
        <v>1</v>
      </c>
      <c r="GG181" s="19">
        <v>1</v>
      </c>
      <c r="GH181" s="19">
        <v>1</v>
      </c>
      <c r="GI181" s="19">
        <v>1</v>
      </c>
      <c r="GJ181" s="19">
        <v>0</v>
      </c>
      <c r="GK181" s="19">
        <v>1</v>
      </c>
      <c r="GL181" s="19">
        <v>0</v>
      </c>
      <c r="GM181" s="19">
        <v>0</v>
      </c>
      <c r="GN181" s="19">
        <v>0</v>
      </c>
      <c r="GO181" s="19">
        <v>0</v>
      </c>
      <c r="GP181" s="19">
        <v>0</v>
      </c>
      <c r="GQ181" s="19">
        <v>0</v>
      </c>
      <c r="GR181" s="19">
        <v>0</v>
      </c>
      <c r="GS181" s="19">
        <v>0</v>
      </c>
      <c r="GT181" s="19">
        <v>0</v>
      </c>
      <c r="GU181" s="19">
        <v>1</v>
      </c>
      <c r="GV181" s="19">
        <v>4</v>
      </c>
      <c r="GW181" s="19">
        <v>1</v>
      </c>
      <c r="GX181" s="19">
        <v>1</v>
      </c>
      <c r="GY181" s="19">
        <v>3</v>
      </c>
      <c r="GZ181" s="25" t="s">
        <v>601</v>
      </c>
      <c r="HA181" s="19">
        <v>0</v>
      </c>
      <c r="HC181" s="19">
        <v>2</v>
      </c>
      <c r="HD181" s="20" t="b">
        <f t="shared" si="174"/>
        <v>1</v>
      </c>
      <c r="HE181" s="21" t="b">
        <f t="shared" si="175"/>
        <v>0</v>
      </c>
      <c r="HF181" s="21" t="b">
        <f t="shared" si="177"/>
        <v>1</v>
      </c>
      <c r="HG181" s="19" t="b">
        <f t="shared" si="223"/>
        <v>1</v>
      </c>
      <c r="HH181" s="20" t="b">
        <f t="shared" si="224"/>
        <v>0</v>
      </c>
      <c r="HI181" s="19" t="b">
        <f t="shared" si="225"/>
        <v>0</v>
      </c>
      <c r="HJ181" s="19" t="b">
        <f t="shared" si="226"/>
        <v>0</v>
      </c>
      <c r="HK181" s="19" t="b">
        <f t="shared" si="227"/>
        <v>0</v>
      </c>
      <c r="HL181" s="20" t="b">
        <f t="shared" si="228"/>
        <v>0</v>
      </c>
      <c r="HM181" s="19" t="b">
        <f t="shared" si="229"/>
        <v>0</v>
      </c>
      <c r="HN181" s="19" t="b">
        <f t="shared" si="230"/>
        <v>0</v>
      </c>
      <c r="HO181" s="19" t="b">
        <f t="shared" si="231"/>
        <v>0</v>
      </c>
      <c r="HP181" s="19" t="b">
        <f t="shared" si="187"/>
        <v>0</v>
      </c>
      <c r="HQ181" s="19" t="b">
        <f t="shared" si="232"/>
        <v>0</v>
      </c>
      <c r="HR181" s="19" t="b">
        <f t="shared" si="189"/>
        <v>0</v>
      </c>
      <c r="HS181" s="20" t="b">
        <f t="shared" si="233"/>
        <v>1</v>
      </c>
      <c r="HT181" s="19" t="b">
        <f t="shared" si="234"/>
        <v>0</v>
      </c>
      <c r="HU181" s="19" t="b">
        <f t="shared" si="235"/>
        <v>0</v>
      </c>
      <c r="HV181" s="19" t="b">
        <f t="shared" si="236"/>
        <v>0</v>
      </c>
      <c r="HW181" s="19" t="b">
        <f t="shared" si="194"/>
        <v>0</v>
      </c>
      <c r="HX181" s="19" t="b">
        <f t="shared" si="237"/>
        <v>1</v>
      </c>
      <c r="HY181" s="19" t="b">
        <f t="shared" si="238"/>
        <v>1</v>
      </c>
      <c r="HZ181" s="19" t="b">
        <f t="shared" si="197"/>
        <v>1</v>
      </c>
      <c r="IA181" s="20" t="b">
        <f t="shared" si="239"/>
        <v>1</v>
      </c>
      <c r="IB181" s="21" t="b">
        <f t="shared" si="199"/>
        <v>1</v>
      </c>
      <c r="IC181" s="19" t="b">
        <f t="shared" si="240"/>
        <v>0</v>
      </c>
      <c r="ID181" s="19" t="b">
        <f t="shared" si="241"/>
        <v>0</v>
      </c>
      <c r="IE181" s="19" t="b">
        <f t="shared" si="242"/>
        <v>0</v>
      </c>
      <c r="IF181" s="19" t="b">
        <f t="shared" si="203"/>
        <v>0</v>
      </c>
      <c r="IG181" s="19" t="b">
        <f t="shared" si="222"/>
        <v>0</v>
      </c>
      <c r="IH181" s="20">
        <f t="shared" si="243"/>
        <v>0</v>
      </c>
      <c r="II181" s="19">
        <f t="shared" si="244"/>
        <v>0</v>
      </c>
      <c r="IJ181" s="19">
        <f t="shared" si="245"/>
        <v>0</v>
      </c>
      <c r="IK181" s="19">
        <f t="shared" si="246"/>
        <v>0</v>
      </c>
      <c r="IL181" s="19">
        <f t="shared" si="247"/>
        <v>0</v>
      </c>
      <c r="IM181" s="19">
        <f t="shared" si="248"/>
        <v>0</v>
      </c>
      <c r="IN181" s="19">
        <f t="shared" si="249"/>
        <v>0</v>
      </c>
      <c r="IO181" s="19">
        <f t="shared" si="250"/>
        <v>0</v>
      </c>
      <c r="IP181" s="19">
        <f t="shared" si="251"/>
        <v>0</v>
      </c>
      <c r="IQ181" s="19">
        <f t="shared" si="252"/>
        <v>0</v>
      </c>
      <c r="IR181" s="19">
        <f t="shared" si="253"/>
        <v>0</v>
      </c>
      <c r="IS181" s="19">
        <f t="shared" si="254"/>
        <v>0</v>
      </c>
      <c r="IT181" s="19">
        <f t="shared" si="255"/>
        <v>0</v>
      </c>
      <c r="IU181" s="19">
        <f t="shared" si="256"/>
        <v>0</v>
      </c>
      <c r="IV181" s="19">
        <f t="shared" si="257"/>
        <v>0</v>
      </c>
      <c r="IW181" s="19">
        <f t="shared" si="258"/>
        <v>16</v>
      </c>
      <c r="IX181" s="19">
        <f t="shared" si="221"/>
        <v>16</v>
      </c>
      <c r="IY181" s="22">
        <f t="shared" si="220"/>
        <v>7.43801652892562E-2</v>
      </c>
    </row>
    <row r="182" spans="1:842" x14ac:dyDescent="0.25">
      <c r="A182" s="18" t="b">
        <f t="shared" si="176"/>
        <v>1</v>
      </c>
      <c r="B182" s="19" t="s">
        <v>851</v>
      </c>
      <c r="C182" s="20" t="s">
        <v>969</v>
      </c>
      <c r="G182" s="19">
        <v>1986.16</v>
      </c>
      <c r="H182" s="19">
        <v>5</v>
      </c>
      <c r="I182" s="19">
        <v>0</v>
      </c>
      <c r="J182" s="19">
        <v>0</v>
      </c>
      <c r="K182" s="19">
        <v>1</v>
      </c>
      <c r="L182" s="19">
        <v>1</v>
      </c>
      <c r="M182" s="19">
        <v>1</v>
      </c>
      <c r="N182" s="19">
        <v>1</v>
      </c>
      <c r="O182" s="19">
        <v>1</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I182" s="19">
        <v>0</v>
      </c>
      <c r="AK182" s="19">
        <v>0</v>
      </c>
      <c r="AL182" s="25" t="s">
        <v>47</v>
      </c>
      <c r="AN182" s="19">
        <v>0</v>
      </c>
      <c r="AO182" s="19">
        <v>0</v>
      </c>
      <c r="AP182" s="19">
        <v>0</v>
      </c>
      <c r="AQ182" s="19">
        <v>0</v>
      </c>
      <c r="AR182" s="19">
        <v>0</v>
      </c>
      <c r="AS182" s="19">
        <v>0</v>
      </c>
      <c r="AT182" s="19">
        <v>0</v>
      </c>
      <c r="AU182" s="19">
        <v>0</v>
      </c>
      <c r="AV182" s="19">
        <v>0</v>
      </c>
      <c r="AW182" s="19">
        <v>0</v>
      </c>
      <c r="AX182" s="19">
        <v>0</v>
      </c>
      <c r="AY182" s="19">
        <v>0</v>
      </c>
      <c r="AZ182" s="19">
        <v>0</v>
      </c>
      <c r="BA182" s="19">
        <v>0</v>
      </c>
      <c r="BB182" s="19">
        <v>0</v>
      </c>
      <c r="BC182" s="19">
        <v>0</v>
      </c>
      <c r="BD182" s="19">
        <v>0</v>
      </c>
      <c r="BE182" s="19">
        <v>0</v>
      </c>
      <c r="BF182" s="19">
        <v>0</v>
      </c>
      <c r="BL182" s="19">
        <v>2</v>
      </c>
      <c r="BM182" s="20">
        <v>1</v>
      </c>
      <c r="BN182" s="19">
        <v>1</v>
      </c>
      <c r="BO182" s="19">
        <v>1</v>
      </c>
      <c r="BP182" s="19">
        <v>0</v>
      </c>
      <c r="BQ182" s="19">
        <v>0</v>
      </c>
      <c r="BR182" s="19">
        <v>0</v>
      </c>
      <c r="BS182" s="19">
        <v>1</v>
      </c>
      <c r="BT182" s="19">
        <v>3</v>
      </c>
      <c r="BU182" s="19">
        <v>3</v>
      </c>
      <c r="BV182" s="19">
        <v>0</v>
      </c>
      <c r="BW182" s="19">
        <v>0</v>
      </c>
      <c r="BX182" s="19">
        <v>0</v>
      </c>
      <c r="BY182" s="19">
        <v>0</v>
      </c>
      <c r="BZ182" s="19">
        <v>0</v>
      </c>
      <c r="CA182" s="19">
        <v>0</v>
      </c>
      <c r="CB182" s="19">
        <v>1</v>
      </c>
      <c r="CC182" s="25" t="s">
        <v>47</v>
      </c>
      <c r="CD182" s="19">
        <v>2</v>
      </c>
      <c r="CE182" s="20">
        <v>1</v>
      </c>
      <c r="CI182" s="19">
        <v>1986.9</v>
      </c>
      <c r="CJ182" s="19">
        <v>80</v>
      </c>
      <c r="CK182" s="19">
        <v>1</v>
      </c>
      <c r="CL182" s="19">
        <v>0</v>
      </c>
      <c r="CM182" s="19">
        <v>1</v>
      </c>
      <c r="CN182" s="19">
        <v>1</v>
      </c>
      <c r="CO182" s="19">
        <v>1</v>
      </c>
      <c r="CP182" s="19">
        <v>1</v>
      </c>
      <c r="CQ182" s="19">
        <v>1</v>
      </c>
      <c r="CR182" s="19">
        <v>0</v>
      </c>
      <c r="CS182" s="19">
        <v>0</v>
      </c>
      <c r="CT182" s="19">
        <v>0</v>
      </c>
      <c r="CU182" s="19">
        <v>0</v>
      </c>
      <c r="CV182" s="19">
        <v>0</v>
      </c>
      <c r="CW182" s="19">
        <v>0</v>
      </c>
      <c r="CX182" s="19">
        <v>0</v>
      </c>
      <c r="CY182" s="19">
        <v>0</v>
      </c>
      <c r="CZ182" s="19">
        <v>0</v>
      </c>
      <c r="DA182" s="19">
        <v>0</v>
      </c>
      <c r="DB182" s="19">
        <v>0</v>
      </c>
      <c r="DC182" s="19">
        <v>0</v>
      </c>
      <c r="DD182" s="19">
        <v>0</v>
      </c>
      <c r="DE182" s="19">
        <v>0</v>
      </c>
      <c r="DF182" s="19">
        <v>0</v>
      </c>
      <c r="DG182" s="19">
        <v>0</v>
      </c>
      <c r="DH182" s="19">
        <v>0</v>
      </c>
      <c r="DI182" s="19">
        <v>0</v>
      </c>
      <c r="DK182" s="19">
        <v>1</v>
      </c>
      <c r="DL182" s="19">
        <v>100</v>
      </c>
      <c r="DM182" s="19">
        <v>1</v>
      </c>
      <c r="DN182" s="25" t="s">
        <v>47</v>
      </c>
      <c r="DP182" s="19">
        <v>0</v>
      </c>
      <c r="DQ182" s="19">
        <v>0</v>
      </c>
      <c r="DR182" s="19">
        <v>0</v>
      </c>
      <c r="DS182" s="19">
        <v>0</v>
      </c>
      <c r="DT182" s="19">
        <v>0</v>
      </c>
      <c r="DU182" s="19">
        <v>0</v>
      </c>
      <c r="DV182" s="19">
        <v>0</v>
      </c>
      <c r="DW182" s="19">
        <v>0</v>
      </c>
      <c r="DX182" s="19">
        <v>0</v>
      </c>
      <c r="DY182" s="19">
        <v>0</v>
      </c>
      <c r="DZ182" s="19">
        <v>0</v>
      </c>
      <c r="EA182" s="19">
        <v>0</v>
      </c>
      <c r="EB182" s="19">
        <v>0</v>
      </c>
      <c r="EC182" s="19">
        <v>0</v>
      </c>
      <c r="ED182" s="19">
        <v>0</v>
      </c>
      <c r="EE182" s="19">
        <v>0</v>
      </c>
      <c r="EF182" s="19">
        <v>0</v>
      </c>
      <c r="EG182" s="19">
        <v>0</v>
      </c>
      <c r="EH182" s="19">
        <v>0</v>
      </c>
      <c r="EN182" s="19">
        <v>2</v>
      </c>
      <c r="EO182" s="20">
        <v>0</v>
      </c>
      <c r="EP182" s="19">
        <v>0</v>
      </c>
      <c r="EQ182" s="19">
        <v>0</v>
      </c>
      <c r="ER182" s="19">
        <v>0</v>
      </c>
      <c r="EV182" s="19">
        <v>0</v>
      </c>
      <c r="EW182" s="19">
        <v>1</v>
      </c>
      <c r="EX182" s="19">
        <v>0</v>
      </c>
      <c r="EY182" s="19">
        <v>0</v>
      </c>
      <c r="EZ182" s="19">
        <v>0</v>
      </c>
      <c r="FA182" s="19">
        <v>1</v>
      </c>
      <c r="FB182" s="19">
        <v>0</v>
      </c>
      <c r="FC182" s="19">
        <v>0</v>
      </c>
      <c r="FD182" s="19">
        <v>1</v>
      </c>
      <c r="FE182" s="19">
        <v>1</v>
      </c>
      <c r="FF182" s="19">
        <v>1</v>
      </c>
      <c r="FG182" s="19">
        <v>0</v>
      </c>
      <c r="FH182" s="19">
        <v>1</v>
      </c>
      <c r="FI182" s="19">
        <v>0</v>
      </c>
      <c r="FJ182" s="19">
        <v>1</v>
      </c>
      <c r="FK182" s="19">
        <v>0</v>
      </c>
      <c r="FO182" s="19">
        <v>0</v>
      </c>
      <c r="FR182" s="19">
        <v>0</v>
      </c>
      <c r="FT182" s="25" t="s">
        <v>47</v>
      </c>
      <c r="FU182" s="19">
        <v>2</v>
      </c>
      <c r="FV182" s="20">
        <v>3</v>
      </c>
      <c r="FW182" s="19">
        <v>1</v>
      </c>
      <c r="FX182" s="19">
        <v>1</v>
      </c>
      <c r="FY182" s="19">
        <v>1</v>
      </c>
      <c r="FZ182" s="19">
        <v>1</v>
      </c>
      <c r="GA182" s="19">
        <v>0</v>
      </c>
      <c r="GB182" s="19">
        <v>1</v>
      </c>
      <c r="GC182" s="19">
        <v>0</v>
      </c>
      <c r="GD182" s="19">
        <v>0</v>
      </c>
      <c r="GE182" s="19">
        <v>1</v>
      </c>
      <c r="GF182" s="19">
        <v>0</v>
      </c>
      <c r="GG182" s="19">
        <v>1</v>
      </c>
      <c r="GH182" s="19">
        <v>1</v>
      </c>
      <c r="GI182" s="19">
        <v>1</v>
      </c>
      <c r="GJ182" s="19">
        <v>0</v>
      </c>
      <c r="GK182" s="19">
        <v>1</v>
      </c>
      <c r="GL182" s="19">
        <v>0</v>
      </c>
      <c r="GM182" s="19">
        <v>0</v>
      </c>
      <c r="GN182" s="19">
        <v>0</v>
      </c>
      <c r="GO182" s="19">
        <v>0</v>
      </c>
      <c r="GP182" s="19">
        <v>0</v>
      </c>
      <c r="GQ182" s="19">
        <v>1</v>
      </c>
      <c r="GR182" s="19">
        <v>0</v>
      </c>
      <c r="GS182" s="19">
        <v>0</v>
      </c>
      <c r="GT182" s="19">
        <v>0</v>
      </c>
      <c r="GU182" s="19">
        <v>0</v>
      </c>
      <c r="GV182" s="19">
        <v>2</v>
      </c>
      <c r="GW182" s="19">
        <v>1</v>
      </c>
      <c r="GX182" s="19">
        <v>1</v>
      </c>
      <c r="GY182" s="19">
        <v>4</v>
      </c>
      <c r="GZ182" s="25" t="s">
        <v>47</v>
      </c>
      <c r="HA182" s="19">
        <v>0</v>
      </c>
      <c r="HC182" s="19">
        <v>2</v>
      </c>
      <c r="HD182" s="20" t="b">
        <f t="shared" si="174"/>
        <v>1</v>
      </c>
      <c r="HE182" s="21" t="b">
        <f t="shared" si="175"/>
        <v>0</v>
      </c>
      <c r="HF182" s="21" t="b">
        <f t="shared" si="177"/>
        <v>1</v>
      </c>
      <c r="HG182" s="19" t="b">
        <f t="shared" si="223"/>
        <v>1</v>
      </c>
      <c r="HH182" s="20" t="b">
        <f t="shared" si="224"/>
        <v>0</v>
      </c>
      <c r="HI182" s="19" t="b">
        <f t="shared" si="225"/>
        <v>1</v>
      </c>
      <c r="HJ182" s="19" t="b">
        <f t="shared" si="226"/>
        <v>1</v>
      </c>
      <c r="HK182" s="19" t="b">
        <f t="shared" si="227"/>
        <v>1</v>
      </c>
      <c r="HL182" s="20" t="b">
        <f t="shared" si="228"/>
        <v>1</v>
      </c>
      <c r="HM182" s="19" t="b">
        <f t="shared" si="229"/>
        <v>1</v>
      </c>
      <c r="HN182" s="19" t="b">
        <f t="shared" si="230"/>
        <v>0</v>
      </c>
      <c r="HO182" s="19" t="b">
        <f t="shared" si="231"/>
        <v>0</v>
      </c>
      <c r="HP182" s="19" t="b">
        <f t="shared" si="187"/>
        <v>0</v>
      </c>
      <c r="HQ182" s="19" t="b">
        <f t="shared" si="232"/>
        <v>0</v>
      </c>
      <c r="HR182" s="19" t="b">
        <f t="shared" si="189"/>
        <v>1</v>
      </c>
      <c r="HS182" s="20" t="b">
        <f t="shared" si="233"/>
        <v>0</v>
      </c>
      <c r="HT182" s="19" t="b">
        <f t="shared" si="234"/>
        <v>0</v>
      </c>
      <c r="HU182" s="19" t="b">
        <f t="shared" si="235"/>
        <v>0</v>
      </c>
      <c r="HV182" s="19" t="b">
        <f t="shared" si="236"/>
        <v>0</v>
      </c>
      <c r="HW182" s="19" t="b">
        <f t="shared" si="194"/>
        <v>0</v>
      </c>
      <c r="HX182" s="19" t="b">
        <f t="shared" si="237"/>
        <v>0</v>
      </c>
      <c r="HY182" s="19" t="b">
        <f t="shared" si="238"/>
        <v>0</v>
      </c>
      <c r="HZ182" s="19" t="b">
        <f t="shared" si="197"/>
        <v>0</v>
      </c>
      <c r="IA182" s="20" t="b">
        <f t="shared" si="239"/>
        <v>1</v>
      </c>
      <c r="IB182" s="21" t="b">
        <f t="shared" si="199"/>
        <v>1</v>
      </c>
      <c r="IC182" s="19" t="b">
        <f t="shared" si="240"/>
        <v>0</v>
      </c>
      <c r="ID182" s="19" t="b">
        <f t="shared" si="241"/>
        <v>0</v>
      </c>
      <c r="IE182" s="19" t="b">
        <f t="shared" si="242"/>
        <v>0</v>
      </c>
      <c r="IF182" s="19" t="b">
        <f t="shared" si="203"/>
        <v>0</v>
      </c>
      <c r="IG182" s="19" t="b">
        <f t="shared" si="222"/>
        <v>0</v>
      </c>
      <c r="IH182" s="20">
        <f t="shared" si="243"/>
        <v>0</v>
      </c>
      <c r="II182" s="19">
        <f t="shared" si="244"/>
        <v>0</v>
      </c>
      <c r="IJ182" s="19">
        <f t="shared" si="245"/>
        <v>0</v>
      </c>
      <c r="IK182" s="19">
        <f t="shared" si="246"/>
        <v>0</v>
      </c>
      <c r="IL182" s="19">
        <f t="shared" si="247"/>
        <v>0</v>
      </c>
      <c r="IM182" s="19">
        <f t="shared" si="248"/>
        <v>0</v>
      </c>
      <c r="IN182" s="19">
        <f t="shared" si="249"/>
        <v>0</v>
      </c>
      <c r="IO182" s="19">
        <f t="shared" si="250"/>
        <v>0</v>
      </c>
      <c r="IP182" s="19">
        <f t="shared" si="251"/>
        <v>9</v>
      </c>
      <c r="IQ182" s="19">
        <f t="shared" si="252"/>
        <v>0</v>
      </c>
      <c r="IR182" s="19">
        <f t="shared" si="253"/>
        <v>0</v>
      </c>
      <c r="IS182" s="19">
        <f t="shared" si="254"/>
        <v>0</v>
      </c>
      <c r="IT182" s="19">
        <f t="shared" si="255"/>
        <v>0</v>
      </c>
      <c r="IU182" s="19">
        <f t="shared" si="256"/>
        <v>0</v>
      </c>
      <c r="IV182" s="19">
        <f t="shared" si="257"/>
        <v>0</v>
      </c>
      <c r="IW182" s="19">
        <f t="shared" si="258"/>
        <v>0</v>
      </c>
      <c r="IX182" s="19">
        <f t="shared" si="221"/>
        <v>9</v>
      </c>
      <c r="IY182" s="22">
        <f t="shared" si="220"/>
        <v>1</v>
      </c>
    </row>
    <row r="183" spans="1:842" x14ac:dyDescent="0.25">
      <c r="A183" s="18" t="b">
        <f t="shared" si="176"/>
        <v>1</v>
      </c>
      <c r="B183" s="19" t="s">
        <v>851</v>
      </c>
      <c r="C183" s="20" t="s">
        <v>970</v>
      </c>
      <c r="G183" s="19">
        <v>1986.3</v>
      </c>
      <c r="H183" s="19">
        <v>80</v>
      </c>
      <c r="I183" s="19">
        <v>1</v>
      </c>
      <c r="J183" s="19">
        <v>0</v>
      </c>
      <c r="K183" s="19">
        <v>0</v>
      </c>
      <c r="L183" s="19">
        <v>1</v>
      </c>
      <c r="M183" s="19">
        <v>0</v>
      </c>
      <c r="N183" s="19">
        <v>1</v>
      </c>
      <c r="O183" s="19">
        <v>1</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I183" s="19">
        <v>0</v>
      </c>
      <c r="AK183" s="19">
        <v>0</v>
      </c>
      <c r="AL183" s="25" t="s">
        <v>752</v>
      </c>
      <c r="AN183" s="19">
        <v>0</v>
      </c>
      <c r="AO183" s="19">
        <v>0</v>
      </c>
      <c r="AP183" s="19">
        <v>0</v>
      </c>
      <c r="AQ183" s="19">
        <v>0</v>
      </c>
      <c r="AR183" s="19">
        <v>0</v>
      </c>
      <c r="AS183" s="19">
        <v>0</v>
      </c>
      <c r="AT183" s="19">
        <v>0</v>
      </c>
      <c r="AU183" s="19">
        <v>0</v>
      </c>
      <c r="AV183" s="19">
        <v>0</v>
      </c>
      <c r="AW183" s="19">
        <v>0</v>
      </c>
      <c r="AX183" s="19">
        <v>0</v>
      </c>
      <c r="AY183" s="19">
        <v>0</v>
      </c>
      <c r="AZ183" s="19">
        <v>0</v>
      </c>
      <c r="BA183" s="19">
        <v>0</v>
      </c>
      <c r="BB183" s="19">
        <v>0</v>
      </c>
      <c r="BC183" s="19">
        <v>0</v>
      </c>
      <c r="BD183" s="19">
        <v>0</v>
      </c>
      <c r="BE183" s="19">
        <v>0</v>
      </c>
      <c r="BF183" s="19">
        <v>0</v>
      </c>
      <c r="BL183" s="19">
        <v>2</v>
      </c>
      <c r="BM183" s="20">
        <v>1</v>
      </c>
      <c r="BN183" s="19">
        <v>1</v>
      </c>
      <c r="BO183" s="19">
        <v>1</v>
      </c>
      <c r="BP183" s="19">
        <v>0</v>
      </c>
      <c r="BQ183" s="19">
        <v>0</v>
      </c>
      <c r="BR183" s="19">
        <v>4</v>
      </c>
      <c r="BS183" s="19">
        <v>1</v>
      </c>
      <c r="BT183" s="19">
        <v>3</v>
      </c>
      <c r="BU183" s="19">
        <v>2</v>
      </c>
      <c r="BV183" s="19">
        <v>0</v>
      </c>
      <c r="BW183" s="19">
        <v>0</v>
      </c>
      <c r="BX183" s="19">
        <v>0</v>
      </c>
      <c r="BY183" s="19">
        <v>0</v>
      </c>
      <c r="BZ183" s="19">
        <v>0</v>
      </c>
      <c r="CA183" s="19">
        <v>0</v>
      </c>
      <c r="CB183" s="19">
        <v>0</v>
      </c>
      <c r="CC183" s="25" t="s">
        <v>47</v>
      </c>
      <c r="CD183" s="19">
        <v>2</v>
      </c>
      <c r="CE183" s="20">
        <v>1</v>
      </c>
      <c r="CI183" s="19">
        <v>1986.9</v>
      </c>
      <c r="CJ183" s="19">
        <v>90</v>
      </c>
      <c r="CK183" s="19">
        <v>1</v>
      </c>
      <c r="CL183" s="19">
        <v>0</v>
      </c>
      <c r="CM183" s="19">
        <v>0</v>
      </c>
      <c r="CN183" s="19">
        <v>1</v>
      </c>
      <c r="CO183" s="19">
        <v>0</v>
      </c>
      <c r="CP183" s="19">
        <v>1</v>
      </c>
      <c r="CQ183" s="19">
        <v>1</v>
      </c>
      <c r="CR183" s="19">
        <v>0</v>
      </c>
      <c r="CS183" s="19">
        <v>0</v>
      </c>
      <c r="CT183" s="19">
        <v>0</v>
      </c>
      <c r="CU183" s="19">
        <v>0</v>
      </c>
      <c r="CV183" s="19">
        <v>0</v>
      </c>
      <c r="CW183" s="19">
        <v>0</v>
      </c>
      <c r="CX183" s="19">
        <v>0</v>
      </c>
      <c r="CY183" s="19">
        <v>0</v>
      </c>
      <c r="CZ183" s="19">
        <v>0</v>
      </c>
      <c r="DA183" s="19">
        <v>0</v>
      </c>
      <c r="DB183" s="19">
        <v>0</v>
      </c>
      <c r="DC183" s="19">
        <v>0</v>
      </c>
      <c r="DD183" s="19">
        <v>0</v>
      </c>
      <c r="DE183" s="19">
        <v>0</v>
      </c>
      <c r="DF183" s="19">
        <v>0</v>
      </c>
      <c r="DG183" s="19">
        <v>0</v>
      </c>
      <c r="DH183" s="19">
        <v>0</v>
      </c>
      <c r="DI183" s="19">
        <v>0</v>
      </c>
      <c r="DK183" s="19">
        <v>1</v>
      </c>
      <c r="DL183" s="19">
        <v>66</v>
      </c>
      <c r="DM183" s="19">
        <v>1</v>
      </c>
      <c r="DN183" s="25" t="s">
        <v>753</v>
      </c>
      <c r="DP183" s="19">
        <v>0</v>
      </c>
      <c r="DQ183" s="19">
        <v>0</v>
      </c>
      <c r="DR183" s="19">
        <v>0</v>
      </c>
      <c r="DS183" s="19">
        <v>0</v>
      </c>
      <c r="DT183" s="19">
        <v>0</v>
      </c>
      <c r="DU183" s="19">
        <v>0</v>
      </c>
      <c r="DV183" s="19">
        <v>0</v>
      </c>
      <c r="DW183" s="19">
        <v>0</v>
      </c>
      <c r="DX183" s="19">
        <v>0</v>
      </c>
      <c r="DY183" s="19">
        <v>0</v>
      </c>
      <c r="DZ183" s="19">
        <v>0</v>
      </c>
      <c r="EA183" s="19">
        <v>0</v>
      </c>
      <c r="EB183" s="19">
        <v>0</v>
      </c>
      <c r="EC183" s="19">
        <v>0</v>
      </c>
      <c r="ED183" s="19">
        <v>0</v>
      </c>
      <c r="EE183" s="19">
        <v>0</v>
      </c>
      <c r="EF183" s="19">
        <v>0</v>
      </c>
      <c r="EG183" s="19">
        <v>0</v>
      </c>
      <c r="EH183" s="19">
        <v>0</v>
      </c>
      <c r="EN183" s="19">
        <v>2</v>
      </c>
      <c r="EO183" s="20">
        <v>0</v>
      </c>
      <c r="EP183" s="19">
        <v>0</v>
      </c>
      <c r="EQ183" s="19">
        <v>0</v>
      </c>
      <c r="ER183" s="19">
        <v>0</v>
      </c>
      <c r="EV183" s="19">
        <v>0</v>
      </c>
      <c r="EW183" s="19">
        <v>0</v>
      </c>
      <c r="EX183" s="19">
        <v>0</v>
      </c>
      <c r="EY183" s="19">
        <v>0</v>
      </c>
      <c r="EZ183" s="19">
        <v>0</v>
      </c>
      <c r="FA183" s="19">
        <v>0</v>
      </c>
      <c r="FB183" s="19">
        <v>0</v>
      </c>
      <c r="FC183" s="19">
        <v>0</v>
      </c>
      <c r="FD183" s="19">
        <v>0</v>
      </c>
      <c r="FE183" s="19">
        <v>0</v>
      </c>
      <c r="FF183" s="19">
        <v>1</v>
      </c>
      <c r="FG183" s="19">
        <v>0</v>
      </c>
      <c r="FH183" s="19">
        <v>1</v>
      </c>
      <c r="FI183" s="19">
        <v>0</v>
      </c>
      <c r="FJ183" s="19">
        <v>0</v>
      </c>
      <c r="FK183" s="19">
        <v>0</v>
      </c>
      <c r="FO183" s="19">
        <v>0</v>
      </c>
      <c r="FR183" s="19">
        <v>0</v>
      </c>
      <c r="FT183" s="25" t="s">
        <v>35</v>
      </c>
      <c r="FU183" s="19">
        <v>2</v>
      </c>
      <c r="FV183" s="20">
        <v>3</v>
      </c>
      <c r="FW183" s="19">
        <v>1</v>
      </c>
      <c r="FX183" s="19">
        <v>1</v>
      </c>
      <c r="FY183" s="19">
        <v>1</v>
      </c>
      <c r="FZ183" s="19">
        <v>1</v>
      </c>
      <c r="GA183" s="19">
        <v>0</v>
      </c>
      <c r="GB183" s="19">
        <v>1</v>
      </c>
      <c r="GC183" s="19">
        <v>1</v>
      </c>
      <c r="GD183" s="19">
        <v>0</v>
      </c>
      <c r="GE183" s="19">
        <v>1</v>
      </c>
      <c r="GF183" s="19">
        <v>1</v>
      </c>
      <c r="GG183" s="19">
        <v>1</v>
      </c>
      <c r="GH183" s="19">
        <v>0</v>
      </c>
      <c r="GI183" s="19">
        <v>1</v>
      </c>
      <c r="GJ183" s="19">
        <v>0</v>
      </c>
      <c r="GK183" s="19">
        <v>1</v>
      </c>
      <c r="GL183" s="19">
        <v>0</v>
      </c>
      <c r="GM183" s="19">
        <v>0</v>
      </c>
      <c r="GN183" s="19">
        <v>0</v>
      </c>
      <c r="GO183" s="19">
        <v>0</v>
      </c>
      <c r="GP183" s="19">
        <v>0</v>
      </c>
      <c r="GQ183" s="19">
        <v>0</v>
      </c>
      <c r="GR183" s="19">
        <v>0</v>
      </c>
      <c r="GS183" s="19">
        <v>0</v>
      </c>
      <c r="GT183" s="19">
        <v>0</v>
      </c>
      <c r="GU183" s="19">
        <v>1</v>
      </c>
      <c r="GV183" s="19">
        <v>1</v>
      </c>
      <c r="GW183" s="19">
        <v>1</v>
      </c>
      <c r="GX183" s="19">
        <v>1</v>
      </c>
      <c r="GY183" s="19">
        <v>10</v>
      </c>
      <c r="GZ183" s="25" t="s">
        <v>602</v>
      </c>
      <c r="HA183" s="19">
        <v>0</v>
      </c>
      <c r="HC183" s="19">
        <v>2</v>
      </c>
      <c r="HD183" s="20" t="b">
        <f t="shared" si="174"/>
        <v>1</v>
      </c>
      <c r="HE183" s="21" t="b">
        <f t="shared" si="175"/>
        <v>0</v>
      </c>
      <c r="HF183" s="21" t="b">
        <f t="shared" si="177"/>
        <v>1</v>
      </c>
      <c r="HG183" s="19" t="b">
        <f t="shared" si="223"/>
        <v>1</v>
      </c>
      <c r="HH183" s="20" t="b">
        <f t="shared" si="224"/>
        <v>0</v>
      </c>
      <c r="HI183" s="19" t="b">
        <f t="shared" si="225"/>
        <v>0</v>
      </c>
      <c r="HJ183" s="19" t="b">
        <f t="shared" si="226"/>
        <v>1</v>
      </c>
      <c r="HK183" s="19" t="b">
        <f t="shared" si="227"/>
        <v>0</v>
      </c>
      <c r="HL183" s="20" t="b">
        <f t="shared" si="228"/>
        <v>1</v>
      </c>
      <c r="HM183" s="19" t="b">
        <f t="shared" si="229"/>
        <v>1</v>
      </c>
      <c r="HN183" s="19" t="b">
        <f t="shared" si="230"/>
        <v>0</v>
      </c>
      <c r="HO183" s="19" t="b">
        <f t="shared" si="231"/>
        <v>0</v>
      </c>
      <c r="HP183" s="19" t="b">
        <f t="shared" si="187"/>
        <v>0</v>
      </c>
      <c r="HQ183" s="19" t="b">
        <f t="shared" si="232"/>
        <v>0</v>
      </c>
      <c r="HR183" s="19" t="b">
        <f t="shared" si="189"/>
        <v>1</v>
      </c>
      <c r="HS183" s="20" t="b">
        <f t="shared" si="233"/>
        <v>0</v>
      </c>
      <c r="HT183" s="19" t="b">
        <f t="shared" si="234"/>
        <v>0</v>
      </c>
      <c r="HU183" s="19" t="b">
        <f t="shared" si="235"/>
        <v>0</v>
      </c>
      <c r="HV183" s="19" t="b">
        <f t="shared" si="236"/>
        <v>0</v>
      </c>
      <c r="HW183" s="19" t="b">
        <f t="shared" si="194"/>
        <v>0</v>
      </c>
      <c r="HX183" s="19" t="b">
        <f t="shared" si="237"/>
        <v>0</v>
      </c>
      <c r="HY183" s="19" t="b">
        <f t="shared" si="238"/>
        <v>0</v>
      </c>
      <c r="HZ183" s="19" t="b">
        <f t="shared" si="197"/>
        <v>0</v>
      </c>
      <c r="IA183" s="20" t="b">
        <f t="shared" si="239"/>
        <v>1</v>
      </c>
      <c r="IB183" s="21" t="b">
        <f t="shared" si="199"/>
        <v>1</v>
      </c>
      <c r="IC183" s="19" t="b">
        <f t="shared" si="240"/>
        <v>0</v>
      </c>
      <c r="ID183" s="19" t="b">
        <f t="shared" si="241"/>
        <v>0</v>
      </c>
      <c r="IE183" s="19" t="b">
        <f t="shared" si="242"/>
        <v>0</v>
      </c>
      <c r="IF183" s="19" t="b">
        <f t="shared" si="203"/>
        <v>0</v>
      </c>
      <c r="IG183" s="19" t="b">
        <f t="shared" si="222"/>
        <v>0</v>
      </c>
      <c r="IH183" s="20">
        <f t="shared" si="243"/>
        <v>0</v>
      </c>
      <c r="II183" s="19">
        <f t="shared" si="244"/>
        <v>0</v>
      </c>
      <c r="IJ183" s="19">
        <f t="shared" si="245"/>
        <v>0</v>
      </c>
      <c r="IK183" s="19">
        <f t="shared" si="246"/>
        <v>0</v>
      </c>
      <c r="IL183" s="19">
        <f t="shared" si="247"/>
        <v>0</v>
      </c>
      <c r="IM183" s="19">
        <f t="shared" si="248"/>
        <v>0</v>
      </c>
      <c r="IN183" s="19">
        <f t="shared" si="249"/>
        <v>0</v>
      </c>
      <c r="IO183" s="19">
        <f t="shared" si="250"/>
        <v>0</v>
      </c>
      <c r="IP183" s="19">
        <f t="shared" si="251"/>
        <v>0</v>
      </c>
      <c r="IQ183" s="19">
        <f t="shared" si="252"/>
        <v>0</v>
      </c>
      <c r="IR183" s="19">
        <f t="shared" si="253"/>
        <v>0</v>
      </c>
      <c r="IS183" s="19">
        <f t="shared" si="254"/>
        <v>0</v>
      </c>
      <c r="IT183" s="19">
        <f t="shared" si="255"/>
        <v>0</v>
      </c>
      <c r="IU183" s="19">
        <f t="shared" si="256"/>
        <v>14</v>
      </c>
      <c r="IV183" s="19">
        <f t="shared" si="257"/>
        <v>0</v>
      </c>
      <c r="IW183" s="19">
        <f t="shared" si="258"/>
        <v>0</v>
      </c>
      <c r="IX183" s="19">
        <f t="shared" si="221"/>
        <v>14</v>
      </c>
      <c r="IY183" s="22">
        <f t="shared" si="220"/>
        <v>0.66176470588235292</v>
      </c>
    </row>
    <row r="184" spans="1:842" x14ac:dyDescent="0.25">
      <c r="A184" s="18" t="b">
        <f t="shared" si="176"/>
        <v>1</v>
      </c>
      <c r="B184" s="19" t="s">
        <v>851</v>
      </c>
      <c r="C184" s="20" t="s">
        <v>971</v>
      </c>
      <c r="G184" s="19">
        <v>1986.19</v>
      </c>
      <c r="H184" s="19">
        <v>40</v>
      </c>
      <c r="I184" s="19">
        <v>1</v>
      </c>
      <c r="J184" s="19">
        <v>0</v>
      </c>
      <c r="K184" s="19">
        <v>0</v>
      </c>
      <c r="L184" s="19">
        <v>1</v>
      </c>
      <c r="M184" s="19">
        <v>0</v>
      </c>
      <c r="N184" s="19">
        <v>1</v>
      </c>
      <c r="O184" s="19">
        <v>1</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19">
        <v>0</v>
      </c>
      <c r="AF184" s="19">
        <v>0</v>
      </c>
      <c r="AG184" s="19">
        <v>0</v>
      </c>
      <c r="AI184" s="19">
        <v>0</v>
      </c>
      <c r="AK184" s="19">
        <v>0</v>
      </c>
      <c r="AL184" s="25" t="s">
        <v>47</v>
      </c>
      <c r="AN184" s="19">
        <v>0</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0</v>
      </c>
      <c r="BF184" s="19">
        <v>0</v>
      </c>
      <c r="BL184" s="19">
        <v>2</v>
      </c>
      <c r="BM184" s="20">
        <v>1</v>
      </c>
      <c r="BN184" s="19">
        <v>1</v>
      </c>
      <c r="BO184" s="19">
        <v>1</v>
      </c>
      <c r="BP184" s="19">
        <v>0</v>
      </c>
      <c r="BQ184" s="19">
        <v>0</v>
      </c>
      <c r="BR184" s="19">
        <v>3</v>
      </c>
      <c r="BS184" s="19">
        <v>1</v>
      </c>
      <c r="BT184" s="19">
        <v>2</v>
      </c>
      <c r="BU184" s="19">
        <v>2</v>
      </c>
      <c r="BV184" s="19">
        <v>0</v>
      </c>
      <c r="BW184" s="19">
        <v>0</v>
      </c>
      <c r="BX184" s="19">
        <v>0</v>
      </c>
      <c r="BY184" s="19">
        <v>0</v>
      </c>
      <c r="BZ184" s="19">
        <v>0</v>
      </c>
      <c r="CA184" s="19">
        <v>0</v>
      </c>
      <c r="CB184" s="19">
        <v>0</v>
      </c>
      <c r="CC184" s="25" t="s">
        <v>47</v>
      </c>
      <c r="CD184" s="19">
        <v>2</v>
      </c>
      <c r="CE184" s="20">
        <v>1</v>
      </c>
      <c r="CI184" s="19">
        <v>1986.9</v>
      </c>
      <c r="CJ184" s="19">
        <v>40</v>
      </c>
      <c r="CK184" s="19">
        <v>1</v>
      </c>
      <c r="CL184" s="19">
        <v>0</v>
      </c>
      <c r="CM184" s="19">
        <v>0</v>
      </c>
      <c r="CN184" s="19">
        <v>1</v>
      </c>
      <c r="CO184" s="19">
        <v>0</v>
      </c>
      <c r="CP184" s="19">
        <v>1</v>
      </c>
      <c r="CQ184" s="19">
        <v>1</v>
      </c>
      <c r="CR184" s="19">
        <v>0</v>
      </c>
      <c r="CS184" s="19">
        <v>0</v>
      </c>
      <c r="CT184" s="19">
        <v>0</v>
      </c>
      <c r="CU184" s="19">
        <v>0</v>
      </c>
      <c r="CV184" s="19">
        <v>0</v>
      </c>
      <c r="CW184" s="19">
        <v>0</v>
      </c>
      <c r="CX184" s="19">
        <v>0</v>
      </c>
      <c r="CY184" s="19">
        <v>0</v>
      </c>
      <c r="CZ184" s="19">
        <v>0</v>
      </c>
      <c r="DA184" s="19">
        <v>0</v>
      </c>
      <c r="DB184" s="19">
        <v>0</v>
      </c>
      <c r="DC184" s="19">
        <v>0</v>
      </c>
      <c r="DD184" s="19">
        <v>0</v>
      </c>
      <c r="DE184" s="19">
        <v>0</v>
      </c>
      <c r="DF184" s="19">
        <v>0</v>
      </c>
      <c r="DG184" s="19">
        <v>0</v>
      </c>
      <c r="DH184" s="19">
        <v>0</v>
      </c>
      <c r="DI184" s="19">
        <v>0</v>
      </c>
      <c r="DK184" s="19">
        <v>1</v>
      </c>
      <c r="DL184" s="19">
        <v>66</v>
      </c>
      <c r="DM184" s="19">
        <v>1</v>
      </c>
      <c r="DN184" s="25" t="s">
        <v>754</v>
      </c>
      <c r="DP184" s="19">
        <v>0</v>
      </c>
      <c r="DQ184" s="19">
        <v>0</v>
      </c>
      <c r="DR184" s="19">
        <v>0</v>
      </c>
      <c r="DS184" s="19">
        <v>0</v>
      </c>
      <c r="DT184" s="19">
        <v>0</v>
      </c>
      <c r="DU184" s="19">
        <v>0</v>
      </c>
      <c r="DV184" s="19">
        <v>0</v>
      </c>
      <c r="DW184" s="19">
        <v>0</v>
      </c>
      <c r="DX184" s="19">
        <v>0</v>
      </c>
      <c r="DY184" s="19">
        <v>0</v>
      </c>
      <c r="DZ184" s="19">
        <v>0</v>
      </c>
      <c r="EA184" s="19">
        <v>0</v>
      </c>
      <c r="EB184" s="19">
        <v>0</v>
      </c>
      <c r="EC184" s="19">
        <v>0</v>
      </c>
      <c r="ED184" s="19">
        <v>0</v>
      </c>
      <c r="EE184" s="19">
        <v>0</v>
      </c>
      <c r="EF184" s="19">
        <v>0</v>
      </c>
      <c r="EG184" s="19">
        <v>0</v>
      </c>
      <c r="EH184" s="19">
        <v>0</v>
      </c>
      <c r="EN184" s="19">
        <v>2</v>
      </c>
      <c r="EO184" s="20">
        <v>0</v>
      </c>
      <c r="EP184" s="19">
        <v>0</v>
      </c>
      <c r="EQ184" s="19">
        <v>0</v>
      </c>
      <c r="ER184" s="19">
        <v>0</v>
      </c>
      <c r="EV184" s="19">
        <v>1</v>
      </c>
      <c r="EW184" s="19">
        <v>0</v>
      </c>
      <c r="EX184" s="19">
        <v>0</v>
      </c>
      <c r="EY184" s="19">
        <v>0</v>
      </c>
      <c r="EZ184" s="19">
        <v>0</v>
      </c>
      <c r="FA184" s="19">
        <v>1</v>
      </c>
      <c r="FB184" s="19">
        <v>1</v>
      </c>
      <c r="FC184" s="19">
        <v>0</v>
      </c>
      <c r="FD184" s="19">
        <v>0</v>
      </c>
      <c r="FE184" s="19">
        <v>0</v>
      </c>
      <c r="FF184" s="19">
        <v>1</v>
      </c>
      <c r="FG184" s="19">
        <v>0</v>
      </c>
      <c r="FH184" s="19">
        <v>1</v>
      </c>
      <c r="FI184" s="19">
        <v>0</v>
      </c>
      <c r="FJ184" s="19">
        <v>1</v>
      </c>
      <c r="FK184" s="19">
        <v>0</v>
      </c>
      <c r="FO184" s="19">
        <v>0</v>
      </c>
      <c r="FR184" s="19">
        <v>0</v>
      </c>
      <c r="FT184" s="25" t="s">
        <v>47</v>
      </c>
      <c r="FU184" s="19">
        <v>2</v>
      </c>
      <c r="FV184" s="20">
        <v>1</v>
      </c>
      <c r="GB184" s="19">
        <v>1</v>
      </c>
      <c r="GC184" s="19">
        <v>1</v>
      </c>
      <c r="GD184" s="19">
        <v>0</v>
      </c>
      <c r="GE184" s="19">
        <v>1</v>
      </c>
      <c r="GF184" s="19">
        <v>1</v>
      </c>
      <c r="GG184" s="19">
        <v>1</v>
      </c>
      <c r="GH184" s="19">
        <v>1</v>
      </c>
      <c r="GI184" s="19">
        <v>1</v>
      </c>
      <c r="GJ184" s="19">
        <v>0</v>
      </c>
      <c r="GK184" s="19">
        <v>1</v>
      </c>
      <c r="GL184" s="19">
        <v>0</v>
      </c>
      <c r="GM184" s="19">
        <v>0</v>
      </c>
      <c r="GN184" s="19">
        <v>0</v>
      </c>
      <c r="GO184" s="19">
        <v>0</v>
      </c>
      <c r="GP184" s="19">
        <v>0</v>
      </c>
      <c r="GQ184" s="19">
        <v>0</v>
      </c>
      <c r="GR184" s="19">
        <v>0</v>
      </c>
      <c r="GS184" s="19">
        <v>0</v>
      </c>
      <c r="GT184" s="19">
        <v>0</v>
      </c>
      <c r="GU184" s="19">
        <v>1</v>
      </c>
      <c r="GV184" s="19">
        <v>3</v>
      </c>
      <c r="GW184" s="19">
        <v>1</v>
      </c>
      <c r="GX184" s="19">
        <v>1</v>
      </c>
      <c r="GY184" s="19">
        <v>1</v>
      </c>
      <c r="GZ184" s="25" t="s">
        <v>603</v>
      </c>
      <c r="HA184" s="19">
        <v>0</v>
      </c>
      <c r="HC184" s="19">
        <v>2</v>
      </c>
      <c r="HD184" s="20" t="b">
        <f t="shared" ref="HD184" si="259">AND(BM184=1,BN184=1,BO184=1)</f>
        <v>1</v>
      </c>
      <c r="HE184" s="21" t="b">
        <f t="shared" ref="HE184" si="260">OR(BP184=1,BQ184=1)</f>
        <v>0</v>
      </c>
      <c r="HF184" s="21" t="b">
        <f t="shared" si="177"/>
        <v>1</v>
      </c>
      <c r="HG184" s="19" t="b">
        <f t="shared" si="223"/>
        <v>1</v>
      </c>
      <c r="HH184" s="20" t="b">
        <f t="shared" si="224"/>
        <v>0</v>
      </c>
      <c r="HI184" s="19" t="b">
        <f t="shared" si="225"/>
        <v>0</v>
      </c>
      <c r="HJ184" s="19" t="b">
        <f t="shared" si="226"/>
        <v>1</v>
      </c>
      <c r="HK184" s="19" t="b">
        <f t="shared" si="227"/>
        <v>0</v>
      </c>
      <c r="HL184" s="20" t="b">
        <f t="shared" si="228"/>
        <v>1</v>
      </c>
      <c r="HM184" s="19" t="b">
        <f t="shared" si="229"/>
        <v>1</v>
      </c>
      <c r="HN184" s="19" t="b">
        <f t="shared" si="230"/>
        <v>0</v>
      </c>
      <c r="HO184" s="19" t="b">
        <f t="shared" si="231"/>
        <v>0</v>
      </c>
      <c r="HP184" s="19" t="b">
        <f t="shared" si="187"/>
        <v>0</v>
      </c>
      <c r="HQ184" s="19" t="b">
        <f t="shared" si="232"/>
        <v>0</v>
      </c>
      <c r="HR184" s="19" t="b">
        <f t="shared" si="189"/>
        <v>1</v>
      </c>
      <c r="HS184" s="20" t="b">
        <f t="shared" si="233"/>
        <v>0</v>
      </c>
      <c r="HT184" s="19" t="b">
        <f t="shared" si="234"/>
        <v>0</v>
      </c>
      <c r="HU184" s="19" t="b">
        <f t="shared" si="235"/>
        <v>0</v>
      </c>
      <c r="HV184" s="19" t="b">
        <f t="shared" si="236"/>
        <v>0</v>
      </c>
      <c r="HW184" s="19" t="b">
        <f t="shared" si="194"/>
        <v>0</v>
      </c>
      <c r="HX184" s="19" t="b">
        <f t="shared" si="237"/>
        <v>0</v>
      </c>
      <c r="HY184" s="19" t="b">
        <f t="shared" si="238"/>
        <v>0</v>
      </c>
      <c r="HZ184" s="19" t="b">
        <f t="shared" si="197"/>
        <v>0</v>
      </c>
      <c r="IA184" s="20" t="b">
        <f t="shared" si="239"/>
        <v>1</v>
      </c>
      <c r="IB184" s="21" t="b">
        <f t="shared" si="199"/>
        <v>1</v>
      </c>
      <c r="IC184" s="19" t="b">
        <f t="shared" si="240"/>
        <v>0</v>
      </c>
      <c r="ID184" s="19" t="b">
        <f t="shared" si="241"/>
        <v>0</v>
      </c>
      <c r="IE184" s="19" t="b">
        <f t="shared" si="242"/>
        <v>0</v>
      </c>
      <c r="IF184" s="19" t="b">
        <f t="shared" si="203"/>
        <v>0</v>
      </c>
      <c r="IG184" s="19" t="b">
        <f t="shared" si="222"/>
        <v>0</v>
      </c>
      <c r="IH184" s="20">
        <f t="shared" si="243"/>
        <v>0</v>
      </c>
      <c r="II184" s="19">
        <f t="shared" si="244"/>
        <v>0</v>
      </c>
      <c r="IJ184" s="19">
        <f t="shared" si="245"/>
        <v>0</v>
      </c>
      <c r="IK184" s="19">
        <f t="shared" si="246"/>
        <v>0</v>
      </c>
      <c r="IL184" s="19">
        <f t="shared" si="247"/>
        <v>0</v>
      </c>
      <c r="IM184" s="19">
        <f t="shared" si="248"/>
        <v>0</v>
      </c>
      <c r="IN184" s="19">
        <f t="shared" si="249"/>
        <v>0</v>
      </c>
      <c r="IO184" s="19">
        <f t="shared" si="250"/>
        <v>0</v>
      </c>
      <c r="IP184" s="19">
        <f t="shared" si="251"/>
        <v>0</v>
      </c>
      <c r="IQ184" s="19">
        <f t="shared" si="252"/>
        <v>0</v>
      </c>
      <c r="IR184" s="19">
        <f t="shared" si="253"/>
        <v>0</v>
      </c>
      <c r="IS184" s="19">
        <f t="shared" si="254"/>
        <v>0</v>
      </c>
      <c r="IT184" s="19">
        <f t="shared" si="255"/>
        <v>0</v>
      </c>
      <c r="IU184" s="19">
        <f t="shared" si="256"/>
        <v>14</v>
      </c>
      <c r="IV184" s="19">
        <f t="shared" si="257"/>
        <v>0</v>
      </c>
      <c r="IW184" s="19">
        <f t="shared" si="258"/>
        <v>0</v>
      </c>
      <c r="IX184" s="19">
        <f t="shared" si="221"/>
        <v>14</v>
      </c>
      <c r="IY184" s="22">
        <f t="shared" si="220"/>
        <v>0.66176470588235292</v>
      </c>
    </row>
    <row r="187" spans="1:842" s="20" customFormat="1" ht="15" customHeight="1" x14ac:dyDescent="0.25">
      <c r="A187"/>
      <c r="B187"/>
      <c r="C187" s="4"/>
      <c r="D187" s="4"/>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s="42"/>
      <c r="BH187"/>
      <c r="BI187"/>
      <c r="BJ187"/>
      <c r="BK187"/>
      <c r="BL187"/>
      <c r="BM187" s="4"/>
      <c r="BN187"/>
      <c r="BO187"/>
      <c r="BP187"/>
      <c r="BQ187"/>
      <c r="BR187"/>
      <c r="BS187"/>
      <c r="BT187"/>
      <c r="BU187"/>
      <c r="BV187"/>
      <c r="BW187"/>
      <c r="BX187"/>
      <c r="BY187"/>
      <c r="BZ187"/>
      <c r="CA187"/>
      <c r="CB187"/>
      <c r="CC187"/>
      <c r="CD187"/>
      <c r="CE187" s="4"/>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s="4"/>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s="4"/>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s="4"/>
      <c r="HE187"/>
      <c r="HF187"/>
      <c r="HG187"/>
      <c r="HH187" s="4"/>
      <c r="HI187"/>
      <c r="HJ187"/>
      <c r="HK187"/>
      <c r="HL187" s="4"/>
      <c r="HM187"/>
      <c r="HN187"/>
      <c r="HO187"/>
      <c r="HP187"/>
      <c r="HQ187"/>
      <c r="HR187"/>
      <c r="HS187" s="4"/>
      <c r="HT187"/>
      <c r="HU187"/>
      <c r="HV187"/>
      <c r="HW187"/>
      <c r="HX187"/>
      <c r="HY187"/>
      <c r="HZ187"/>
      <c r="IA187" s="4"/>
      <c r="IB187"/>
      <c r="IC187"/>
      <c r="ID187"/>
      <c r="IE187"/>
      <c r="IF187"/>
      <c r="IG187"/>
      <c r="II187" s="19"/>
      <c r="IJ187" s="19"/>
      <c r="IK187" s="19"/>
      <c r="IL187" s="19"/>
      <c r="IM187" s="19"/>
      <c r="IN187" s="19"/>
      <c r="IO187" s="19"/>
      <c r="IP187" s="19"/>
      <c r="IQ187" s="19"/>
      <c r="IR187" s="19"/>
      <c r="IS187" s="19"/>
      <c r="IT187" s="19"/>
      <c r="IU187" s="19"/>
      <c r="IV187" s="19"/>
      <c r="IW187" s="19"/>
      <c r="IX187"/>
      <c r="IY187"/>
      <c r="IZ187" s="4"/>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row>
    <row r="188" spans="1:842" s="20" customFormat="1" x14ac:dyDescent="0.25">
      <c r="A188"/>
      <c r="B188"/>
      <c r="C188" s="4"/>
      <c r="D188" s="4"/>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s="42"/>
      <c r="BH188"/>
      <c r="BI188"/>
      <c r="BJ188"/>
      <c r="BK188"/>
      <c r="BL188"/>
      <c r="BM188" s="4"/>
      <c r="BN188"/>
      <c r="BO188"/>
      <c r="BP188"/>
      <c r="BQ188"/>
      <c r="BR188"/>
      <c r="BS188"/>
      <c r="BT188"/>
      <c r="BU188"/>
      <c r="BV188"/>
      <c r="BW188"/>
      <c r="BX188"/>
      <c r="BY188"/>
      <c r="BZ188"/>
      <c r="CA188"/>
      <c r="CB188"/>
      <c r="CC188"/>
      <c r="CD188"/>
      <c r="CE188" s="4"/>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s="4"/>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s="4"/>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s="4"/>
      <c r="HE188"/>
      <c r="HF188"/>
      <c r="HG188"/>
      <c r="HH188" s="4"/>
      <c r="HI188"/>
      <c r="HJ188"/>
      <c r="HK188"/>
      <c r="HL188" s="4"/>
      <c r="HM188"/>
      <c r="HN188"/>
      <c r="HO188"/>
      <c r="HP188"/>
      <c r="HQ188"/>
      <c r="HR188"/>
      <c r="HS188" s="4"/>
      <c r="HT188"/>
      <c r="HU188"/>
      <c r="HV188"/>
      <c r="HW188"/>
      <c r="HX188"/>
      <c r="HY188"/>
      <c r="HZ188"/>
      <c r="IA188" s="4"/>
      <c r="IB188"/>
      <c r="IC188"/>
      <c r="ID188"/>
      <c r="IE188"/>
      <c r="IF188"/>
      <c r="IG188"/>
      <c r="II188" s="19"/>
      <c r="IJ188" s="19"/>
      <c r="IK188" s="19"/>
      <c r="IL188" s="19"/>
      <c r="IM188" s="19"/>
      <c r="IN188" s="19"/>
      <c r="IO188" s="19"/>
      <c r="IP188" s="19"/>
      <c r="IQ188" s="19"/>
      <c r="IR188" s="19"/>
      <c r="IS188" s="19"/>
      <c r="IT188" s="19"/>
      <c r="IU188" s="19"/>
      <c r="IV188" s="19"/>
      <c r="IW188" s="19"/>
      <c r="IX188"/>
      <c r="IY188"/>
      <c r="IZ188" s="4"/>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row>
    <row r="189" spans="1:842" s="20" customFormat="1" x14ac:dyDescent="0.25">
      <c r="A189"/>
      <c r="B189"/>
      <c r="C189" s="4"/>
      <c r="D189" s="4"/>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s="42"/>
      <c r="BH189"/>
      <c r="BI189"/>
      <c r="BJ189"/>
      <c r="BK189"/>
      <c r="BL189"/>
      <c r="BM189" s="4"/>
      <c r="BN189"/>
      <c r="BO189"/>
      <c r="BP189"/>
      <c r="BQ189"/>
      <c r="BR189"/>
      <c r="BS189"/>
      <c r="BT189"/>
      <c r="BU189"/>
      <c r="BV189"/>
      <c r="BW189"/>
      <c r="BX189"/>
      <c r="BY189"/>
      <c r="BZ189"/>
      <c r="CA189"/>
      <c r="CB189"/>
      <c r="CC189"/>
      <c r="CD189"/>
      <c r="CE189" s="4"/>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s="4"/>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s="4"/>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s="4"/>
      <c r="HE189"/>
      <c r="HF189"/>
      <c r="HG189"/>
      <c r="HH189" s="4"/>
      <c r="HI189"/>
      <c r="HJ189"/>
      <c r="HK189"/>
      <c r="HL189" s="4"/>
      <c r="HM189"/>
      <c r="HN189"/>
      <c r="HO189"/>
      <c r="HP189"/>
      <c r="HQ189"/>
      <c r="HR189"/>
      <c r="HS189" s="4"/>
      <c r="HT189"/>
      <c r="HU189"/>
      <c r="HV189"/>
      <c r="HW189"/>
      <c r="HX189"/>
      <c r="HY189"/>
      <c r="HZ189"/>
      <c r="IA189" s="4"/>
      <c r="IB189"/>
      <c r="IC189"/>
      <c r="ID189"/>
      <c r="IE189"/>
      <c r="IF189"/>
      <c r="IG189"/>
      <c r="IH189" s="36">
        <v>1</v>
      </c>
      <c r="II189" s="37">
        <v>2</v>
      </c>
      <c r="IJ189" s="37">
        <v>3</v>
      </c>
      <c r="IK189" s="37">
        <v>4</v>
      </c>
      <c r="IL189" s="37">
        <v>5</v>
      </c>
      <c r="IM189" s="37">
        <v>6</v>
      </c>
      <c r="IN189" s="37">
        <v>7</v>
      </c>
      <c r="IO189" s="37">
        <v>8</v>
      </c>
      <c r="IP189" s="37">
        <v>9</v>
      </c>
      <c r="IQ189" s="37">
        <v>10</v>
      </c>
      <c r="IR189" s="37">
        <v>11</v>
      </c>
      <c r="IS189" s="37">
        <v>12</v>
      </c>
      <c r="IT189" s="37">
        <v>13</v>
      </c>
      <c r="IU189" s="37">
        <v>14</v>
      </c>
      <c r="IV189" s="37">
        <v>15</v>
      </c>
      <c r="IW189" s="37">
        <v>16</v>
      </c>
      <c r="IX189"/>
      <c r="IY189"/>
      <c r="IZ189" s="4"/>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row>
    <row r="190" spans="1:842" s="20" customFormat="1" x14ac:dyDescent="0.25">
      <c r="A190"/>
      <c r="B190"/>
      <c r="C190" s="4"/>
      <c r="D190" s="4"/>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s="42"/>
      <c r="BH190"/>
      <c r="BI190"/>
      <c r="BJ190"/>
      <c r="BK190"/>
      <c r="BL190"/>
      <c r="BM190" s="4"/>
      <c r="BN190"/>
      <c r="BO190"/>
      <c r="BP190"/>
      <c r="BQ190"/>
      <c r="BR190"/>
      <c r="BS190"/>
      <c r="BT190"/>
      <c r="BU190"/>
      <c r="BV190"/>
      <c r="BW190"/>
      <c r="BX190"/>
      <c r="BY190"/>
      <c r="BZ190"/>
      <c r="CA190"/>
      <c r="CB190"/>
      <c r="CC190"/>
      <c r="CD190"/>
      <c r="CE190" s="4"/>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s="4"/>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s="4"/>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s="4"/>
      <c r="HE190"/>
      <c r="HF190"/>
      <c r="HG190"/>
      <c r="HH190" s="4"/>
      <c r="HI190"/>
      <c r="HJ190"/>
      <c r="HK190"/>
      <c r="HL190" s="4"/>
      <c r="HM190"/>
      <c r="HN190"/>
      <c r="HO190"/>
      <c r="HP190"/>
      <c r="HQ190"/>
      <c r="HR190"/>
      <c r="HS190" s="4"/>
      <c r="HT190"/>
      <c r="HU190"/>
      <c r="HV190"/>
      <c r="HW190"/>
      <c r="HX190"/>
      <c r="HY190"/>
      <c r="HZ190"/>
      <c r="IA190" s="4"/>
      <c r="IB190"/>
      <c r="IC190"/>
      <c r="ID190"/>
      <c r="IE190"/>
      <c r="IF190"/>
      <c r="IG190"/>
      <c r="IH190" s="38">
        <v>0.8</v>
      </c>
      <c r="II190" s="39">
        <v>0.92500000000000004</v>
      </c>
      <c r="IJ190" s="39">
        <v>1</v>
      </c>
      <c r="IK190" s="39">
        <v>0.83333333333333337</v>
      </c>
      <c r="IL190" s="39">
        <v>0.375</v>
      </c>
      <c r="IM190" s="39">
        <v>0.765625</v>
      </c>
      <c r="IN190" s="39">
        <v>5.5555555555555552E-2</v>
      </c>
      <c r="IO190" s="39">
        <v>0.36363636363636365</v>
      </c>
      <c r="IP190" s="39">
        <v>1</v>
      </c>
      <c r="IQ190" s="39">
        <v>0.85</v>
      </c>
      <c r="IR190" s="39">
        <v>0.5</v>
      </c>
      <c r="IS190" s="39">
        <v>0.63636363636363635</v>
      </c>
      <c r="IT190" s="39">
        <v>0.23076923076923078</v>
      </c>
      <c r="IU190" s="39">
        <v>0.66176470588235292</v>
      </c>
      <c r="IV190" s="39">
        <v>0.1076923076923077</v>
      </c>
      <c r="IW190" s="39">
        <v>7.43801652892562E-2</v>
      </c>
      <c r="IX190"/>
      <c r="IY190"/>
      <c r="IZ190" s="4"/>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row>
    <row r="191" spans="1:842" s="20" customFormat="1" x14ac:dyDescent="0.25">
      <c r="A191"/>
      <c r="B191"/>
      <c r="C191" s="4"/>
      <c r="D191" s="4"/>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s="42"/>
      <c r="BH191"/>
      <c r="BI191"/>
      <c r="BJ191"/>
      <c r="BK191"/>
      <c r="BL191"/>
      <c r="BM191" s="4"/>
      <c r="BN191"/>
      <c r="BO191"/>
      <c r="BP191"/>
      <c r="BQ191"/>
      <c r="BR191"/>
      <c r="BS191"/>
      <c r="BT191"/>
      <c r="BU191"/>
      <c r="BV191"/>
      <c r="BW191"/>
      <c r="BX191"/>
      <c r="BY191"/>
      <c r="BZ191"/>
      <c r="CA191"/>
      <c r="CB191"/>
      <c r="CC191"/>
      <c r="CD191"/>
      <c r="CE191" s="4"/>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s="4"/>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s="4"/>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s="4"/>
      <c r="HE191"/>
      <c r="HF191"/>
      <c r="HG191"/>
      <c r="HH191" s="4"/>
      <c r="HI191"/>
      <c r="HJ191"/>
      <c r="HK191"/>
      <c r="HL191" s="4"/>
      <c r="HM191"/>
      <c r="HN191"/>
      <c r="HO191"/>
      <c r="HP191"/>
      <c r="HQ191"/>
      <c r="HR191"/>
      <c r="HS191" s="4"/>
      <c r="HT191"/>
      <c r="HU191"/>
      <c r="HV191"/>
      <c r="HW191"/>
      <c r="HX191"/>
      <c r="HY191"/>
      <c r="HZ191"/>
      <c r="IA191" s="4"/>
      <c r="IB191"/>
      <c r="IC191"/>
      <c r="ID191"/>
      <c r="IE191"/>
      <c r="IF191"/>
      <c r="IG191"/>
      <c r="II191" s="19"/>
      <c r="IJ191" s="19"/>
      <c r="IK191" s="19"/>
      <c r="IL191" s="19"/>
      <c r="IM191" s="19"/>
      <c r="IN191" s="19"/>
      <c r="IO191" s="19"/>
      <c r="IP191" s="19"/>
      <c r="IQ191" s="19"/>
      <c r="IR191" s="19"/>
      <c r="IS191" s="19"/>
      <c r="IT191" s="19"/>
      <c r="IU191" s="19"/>
      <c r="IV191" s="19"/>
      <c r="IW191" s="19"/>
      <c r="IX191" s="19"/>
      <c r="IY191" s="19"/>
      <c r="IZ191" s="4"/>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row>
    <row r="192" spans="1:842" s="20" customFormat="1" x14ac:dyDescent="0.25">
      <c r="A192"/>
      <c r="B192"/>
      <c r="C192" s="4"/>
      <c r="D192" s="4"/>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s="42"/>
      <c r="BH192"/>
      <c r="BI192"/>
      <c r="BJ192"/>
      <c r="BK192"/>
      <c r="BL192"/>
      <c r="BM192" s="4"/>
      <c r="BN192"/>
      <c r="BO192"/>
      <c r="BP192"/>
      <c r="BQ192"/>
      <c r="BR192"/>
      <c r="BS192"/>
      <c r="BT192"/>
      <c r="BU192"/>
      <c r="BV192"/>
      <c r="BW192"/>
      <c r="BX192"/>
      <c r="BY192"/>
      <c r="BZ192"/>
      <c r="CA192"/>
      <c r="CB192"/>
      <c r="CC192"/>
      <c r="CD192"/>
      <c r="CE192" s="4"/>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s="4"/>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s="4"/>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s="4"/>
      <c r="HE192"/>
      <c r="HF192"/>
      <c r="HG192"/>
      <c r="HH192" s="4"/>
      <c r="HI192"/>
      <c r="HJ192"/>
      <c r="HK192"/>
      <c r="HL192" s="4"/>
      <c r="HM192"/>
      <c r="HN192"/>
      <c r="HO192"/>
      <c r="HP192"/>
      <c r="HQ192"/>
      <c r="HR192"/>
      <c r="HS192" s="4"/>
      <c r="HT192"/>
      <c r="HU192"/>
      <c r="HV192"/>
      <c r="HW192"/>
      <c r="HX192"/>
      <c r="HY192"/>
      <c r="HZ192"/>
      <c r="IA192" s="4"/>
      <c r="IB192"/>
      <c r="IC192"/>
      <c r="ID192"/>
      <c r="IE192"/>
      <c r="IF192"/>
      <c r="IG192"/>
      <c r="IH192" s="4"/>
      <c r="II192"/>
      <c r="IJ192"/>
      <c r="IK192"/>
      <c r="IL192"/>
      <c r="IM192"/>
      <c r="IN192"/>
      <c r="IO192"/>
      <c r="IP192"/>
      <c r="IQ192"/>
      <c r="IR192"/>
      <c r="IS192"/>
      <c r="IT192"/>
      <c r="IU192"/>
      <c r="IV192"/>
      <c r="IW192"/>
      <c r="IX192"/>
      <c r="IY192"/>
      <c r="IZ192" s="4"/>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row>
    <row r="193" spans="1:842" s="20" customFormat="1" x14ac:dyDescent="0.25">
      <c r="A193"/>
      <c r="B193"/>
      <c r="C193" s="4"/>
      <c r="D193" s="4"/>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s="42"/>
      <c r="BH193"/>
      <c r="BI193"/>
      <c r="BJ193"/>
      <c r="BK193"/>
      <c r="BL193"/>
      <c r="BM193" s="4"/>
      <c r="BN193"/>
      <c r="BO193"/>
      <c r="BP193"/>
      <c r="BQ193"/>
      <c r="BR193"/>
      <c r="BS193"/>
      <c r="BT193"/>
      <c r="BU193"/>
      <c r="BV193"/>
      <c r="BW193"/>
      <c r="BX193"/>
      <c r="BY193"/>
      <c r="BZ193"/>
      <c r="CA193"/>
      <c r="CB193"/>
      <c r="CC193"/>
      <c r="CD193"/>
      <c r="CE193" s="4"/>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s="4"/>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s="4"/>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s="4"/>
      <c r="HE193"/>
      <c r="HF193"/>
      <c r="HG193"/>
      <c r="HH193" s="4"/>
      <c r="HI193"/>
      <c r="HJ193"/>
      <c r="HK193"/>
      <c r="HL193" s="4"/>
      <c r="HM193"/>
      <c r="HN193"/>
      <c r="HO193"/>
      <c r="HP193"/>
      <c r="HQ193"/>
      <c r="HR193"/>
      <c r="HS193" s="4"/>
      <c r="HT193"/>
      <c r="HU193"/>
      <c r="HV193"/>
      <c r="HW193"/>
      <c r="HX193"/>
      <c r="HY193"/>
      <c r="HZ193"/>
      <c r="IA193" s="4"/>
      <c r="IB193"/>
      <c r="IC193"/>
      <c r="ID193"/>
      <c r="IE193"/>
      <c r="IF193"/>
      <c r="IG193"/>
      <c r="IH193" s="4"/>
      <c r="II193"/>
      <c r="IJ193"/>
      <c r="IK193"/>
      <c r="IL193"/>
      <c r="IM193"/>
      <c r="IN193"/>
      <c r="IO193"/>
      <c r="IP193"/>
      <c r="IQ193"/>
      <c r="IR193"/>
      <c r="IS193"/>
      <c r="IT193"/>
      <c r="IU193"/>
      <c r="IV193"/>
      <c r="IW193"/>
      <c r="IX193"/>
      <c r="IY193"/>
      <c r="IZ193" s="4"/>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row>
    <row r="194" spans="1:842" s="20" customFormat="1" x14ac:dyDescent="0.25">
      <c r="A194"/>
      <c r="B194"/>
      <c r="C194" s="4"/>
      <c r="D194" s="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s="42"/>
      <c r="BH194"/>
      <c r="BI194"/>
      <c r="BJ194"/>
      <c r="BK194"/>
      <c r="BL194"/>
      <c r="BM194" s="4"/>
      <c r="BN194"/>
      <c r="BO194"/>
      <c r="BP194"/>
      <c r="BQ194"/>
      <c r="BR194"/>
      <c r="BS194"/>
      <c r="BT194"/>
      <c r="BU194"/>
      <c r="BV194"/>
      <c r="BW194"/>
      <c r="BX194"/>
      <c r="BY194"/>
      <c r="BZ194"/>
      <c r="CA194"/>
      <c r="CB194"/>
      <c r="CC194"/>
      <c r="CD194"/>
      <c r="CE194" s="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s="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s="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s="4"/>
      <c r="HE194"/>
      <c r="HF194"/>
      <c r="HG194"/>
      <c r="HH194" s="4"/>
      <c r="HI194"/>
      <c r="HJ194"/>
      <c r="HK194"/>
      <c r="HL194" s="4"/>
      <c r="HM194"/>
      <c r="HN194"/>
      <c r="HO194"/>
      <c r="HP194"/>
      <c r="HQ194"/>
      <c r="HR194"/>
      <c r="HS194" s="4"/>
      <c r="HT194"/>
      <c r="HU194"/>
      <c r="HV194"/>
      <c r="HW194"/>
      <c r="HX194"/>
      <c r="HY194"/>
      <c r="HZ194"/>
      <c r="IA194" s="4"/>
      <c r="IB194"/>
      <c r="IC194"/>
      <c r="ID194"/>
      <c r="IE194"/>
      <c r="IF194"/>
      <c r="IG194"/>
      <c r="IH194" s="4"/>
      <c r="II194"/>
      <c r="IJ194"/>
      <c r="IK194"/>
      <c r="IL194"/>
      <c r="IM194"/>
      <c r="IN194"/>
      <c r="IO194"/>
      <c r="IP194"/>
      <c r="IQ194"/>
      <c r="IR194"/>
      <c r="IS194"/>
      <c r="IT194"/>
      <c r="IU194"/>
      <c r="IV194"/>
      <c r="IW194"/>
      <c r="IX194"/>
      <c r="IY194"/>
      <c r="IZ194" s="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row>
    <row r="195" spans="1:842" s="20" customFormat="1" x14ac:dyDescent="0.25">
      <c r="A195"/>
      <c r="B195"/>
      <c r="C195" s="4"/>
      <c r="D195" s="4"/>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s="42"/>
      <c r="BH195"/>
      <c r="BI195"/>
      <c r="BJ195"/>
      <c r="BK195"/>
      <c r="BL195"/>
      <c r="BM195" s="4"/>
      <c r="BN195"/>
      <c r="BO195"/>
      <c r="BP195"/>
      <c r="BQ195"/>
      <c r="BR195"/>
      <c r="BS195"/>
      <c r="BT195"/>
      <c r="BU195"/>
      <c r="BV195"/>
      <c r="BW195"/>
      <c r="BX195"/>
      <c r="BY195"/>
      <c r="BZ195"/>
      <c r="CA195"/>
      <c r="CB195"/>
      <c r="CC195"/>
      <c r="CD195"/>
      <c r="CE195" s="4"/>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s="4"/>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s="4"/>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s="4"/>
      <c r="HE195"/>
      <c r="HF195"/>
      <c r="HG195"/>
      <c r="HH195" s="4"/>
      <c r="HI195"/>
      <c r="HJ195"/>
      <c r="HK195"/>
      <c r="HL195" s="4"/>
      <c r="HM195"/>
      <c r="HN195"/>
      <c r="HO195"/>
      <c r="HP195"/>
      <c r="HQ195"/>
      <c r="HR195"/>
      <c r="HS195" s="4"/>
      <c r="HT195"/>
      <c r="HU195"/>
      <c r="HV195"/>
      <c r="HW195"/>
      <c r="HX195"/>
      <c r="HY195"/>
      <c r="HZ195"/>
      <c r="IA195" s="4"/>
      <c r="IB195"/>
      <c r="IC195"/>
      <c r="ID195"/>
      <c r="IE195"/>
      <c r="IF195"/>
      <c r="IG195"/>
      <c r="IH195" s="4"/>
      <c r="II195"/>
      <c r="IJ195"/>
      <c r="IK195"/>
      <c r="IL195"/>
      <c r="IM195"/>
      <c r="IN195"/>
      <c r="IO195"/>
      <c r="IP195"/>
      <c r="IQ195"/>
      <c r="IR195"/>
      <c r="IS195"/>
      <c r="IT195"/>
      <c r="IU195"/>
      <c r="IV195"/>
      <c r="IW195"/>
      <c r="IX195"/>
      <c r="IY195"/>
      <c r="IZ195" s="4"/>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row>
    <row r="196" spans="1:842" s="20" customFormat="1" x14ac:dyDescent="0.25">
      <c r="A196"/>
      <c r="B196"/>
      <c r="C196" s="4"/>
      <c r="D196" s="4"/>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s="42"/>
      <c r="BH196"/>
      <c r="BI196"/>
      <c r="BJ196"/>
      <c r="BK196"/>
      <c r="BL196"/>
      <c r="BM196" s="4"/>
      <c r="BN196"/>
      <c r="BO196"/>
      <c r="BP196"/>
      <c r="BQ196"/>
      <c r="BR196"/>
      <c r="BS196"/>
      <c r="BT196"/>
      <c r="BU196"/>
      <c r="BV196"/>
      <c r="BW196"/>
      <c r="BX196"/>
      <c r="BY196"/>
      <c r="BZ196"/>
      <c r="CA196"/>
      <c r="CB196"/>
      <c r="CC196"/>
      <c r="CD196"/>
      <c r="CE196" s="4"/>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s="4"/>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s="4"/>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s="4"/>
      <c r="HE196"/>
      <c r="HF196"/>
      <c r="HG196"/>
      <c r="HH196" s="4"/>
      <c r="HI196"/>
      <c r="HJ196"/>
      <c r="HK196"/>
      <c r="HL196" s="4"/>
      <c r="HM196"/>
      <c r="HN196"/>
      <c r="HO196"/>
      <c r="HP196"/>
      <c r="HQ196"/>
      <c r="HR196"/>
      <c r="HS196" s="4"/>
      <c r="HT196"/>
      <c r="HU196"/>
      <c r="HV196"/>
      <c r="HW196"/>
      <c r="HX196"/>
      <c r="HY196"/>
      <c r="HZ196"/>
      <c r="IA196" s="4"/>
      <c r="IB196"/>
      <c r="IC196"/>
      <c r="ID196"/>
      <c r="IE196"/>
      <c r="IF196"/>
      <c r="IG196"/>
      <c r="IH196" s="4"/>
      <c r="II196"/>
      <c r="IJ196"/>
      <c r="IK196"/>
      <c r="IL196"/>
      <c r="IM196"/>
      <c r="IN196"/>
      <c r="IO196"/>
      <c r="IP196"/>
      <c r="IQ196"/>
      <c r="IR196"/>
      <c r="IS196"/>
      <c r="IT196"/>
      <c r="IU196"/>
      <c r="IV196"/>
      <c r="IW196"/>
      <c r="IX196"/>
      <c r="IY196"/>
      <c r="IZ196" s="4"/>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row>
    <row r="197" spans="1:842" s="20" customFormat="1" x14ac:dyDescent="0.25">
      <c r="A197"/>
      <c r="B197"/>
      <c r="C197" s="4"/>
      <c r="D197" s="4"/>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s="42"/>
      <c r="BH197"/>
      <c r="BI197"/>
      <c r="BJ197"/>
      <c r="BK197"/>
      <c r="BL197"/>
      <c r="BM197" s="4"/>
      <c r="BN197"/>
      <c r="BO197"/>
      <c r="BP197"/>
      <c r="BQ197"/>
      <c r="BR197"/>
      <c r="BS197"/>
      <c r="BT197"/>
      <c r="BU197"/>
      <c r="BV197"/>
      <c r="BW197"/>
      <c r="BX197"/>
      <c r="BY197"/>
      <c r="BZ197"/>
      <c r="CA197"/>
      <c r="CB197"/>
      <c r="CC197"/>
      <c r="CD197"/>
      <c r="CE197" s="4"/>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s="4"/>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s="4"/>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s="4"/>
      <c r="HE197"/>
      <c r="HF197"/>
      <c r="HG197"/>
      <c r="HH197" s="4"/>
      <c r="HI197"/>
      <c r="HJ197"/>
      <c r="HK197"/>
      <c r="HL197" s="4"/>
      <c r="HM197"/>
      <c r="HN197"/>
      <c r="HO197"/>
      <c r="HP197"/>
      <c r="HQ197"/>
      <c r="HR197"/>
      <c r="HS197" s="4"/>
      <c r="HT197"/>
      <c r="HU197"/>
      <c r="HV197"/>
      <c r="HW197"/>
      <c r="HX197"/>
      <c r="HY197"/>
      <c r="HZ197"/>
      <c r="IA197" s="4"/>
      <c r="IB197"/>
      <c r="IC197"/>
      <c r="ID197"/>
      <c r="IE197"/>
      <c r="IF197"/>
      <c r="IG197"/>
      <c r="IH197" s="4"/>
      <c r="II197"/>
      <c r="IJ197"/>
      <c r="IK197"/>
      <c r="IL197"/>
      <c r="IM197"/>
      <c r="IN197"/>
      <c r="IO197"/>
      <c r="IP197"/>
      <c r="IQ197"/>
      <c r="IR197"/>
      <c r="IS197"/>
      <c r="IT197"/>
      <c r="IU197"/>
      <c r="IV197"/>
      <c r="IW197"/>
      <c r="IX197"/>
      <c r="IY197"/>
      <c r="IZ197" s="4"/>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row>
    <row r="198" spans="1:842" s="20" customFormat="1" x14ac:dyDescent="0.25">
      <c r="A198"/>
      <c r="B198"/>
      <c r="C198" s="4"/>
      <c r="D198" s="4"/>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s="42"/>
      <c r="BH198"/>
      <c r="BI198"/>
      <c r="BJ198"/>
      <c r="BK198"/>
      <c r="BL198"/>
      <c r="BM198" s="4"/>
      <c r="BN198"/>
      <c r="BO198"/>
      <c r="BP198"/>
      <c r="BQ198"/>
      <c r="BR198"/>
      <c r="BS198"/>
      <c r="BT198"/>
      <c r="BU198"/>
      <c r="BV198"/>
      <c r="BW198"/>
      <c r="BX198"/>
      <c r="BY198"/>
      <c r="BZ198"/>
      <c r="CA198"/>
      <c r="CB198"/>
      <c r="CC198"/>
      <c r="CD198"/>
      <c r="CE198" s="4"/>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s="4"/>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s="4"/>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s="4"/>
      <c r="HE198"/>
      <c r="HF198"/>
      <c r="HG198"/>
      <c r="HH198" s="4"/>
      <c r="HI198"/>
      <c r="HJ198"/>
      <c r="HK198"/>
      <c r="HL198" s="4"/>
      <c r="HM198"/>
      <c r="HN198"/>
      <c r="HO198"/>
      <c r="HP198"/>
      <c r="HQ198"/>
      <c r="HR198"/>
      <c r="HS198" s="4"/>
      <c r="HT198"/>
      <c r="HU198"/>
      <c r="HV198"/>
      <c r="HW198"/>
      <c r="HX198"/>
      <c r="HY198"/>
      <c r="HZ198"/>
      <c r="IA198" s="4"/>
      <c r="IB198"/>
      <c r="IC198"/>
      <c r="ID198"/>
      <c r="IE198"/>
      <c r="IF198"/>
      <c r="IG198"/>
      <c r="IH198" s="4"/>
      <c r="II198"/>
      <c r="IJ198"/>
      <c r="IK198"/>
      <c r="IL198"/>
      <c r="IM198"/>
      <c r="IN198"/>
      <c r="IO198"/>
      <c r="IP198"/>
      <c r="IQ198"/>
      <c r="IR198"/>
      <c r="IS198"/>
      <c r="IT198"/>
      <c r="IU198"/>
      <c r="IV198"/>
      <c r="IW198"/>
      <c r="IX198"/>
      <c r="IY198"/>
      <c r="IZ198" s="4"/>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row>
    <row r="199" spans="1:842" s="20" customFormat="1" x14ac:dyDescent="0.25">
      <c r="A199"/>
      <c r="B199"/>
      <c r="C199" s="4"/>
      <c r="D199" s="4"/>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s="42"/>
      <c r="BH199"/>
      <c r="BI199"/>
      <c r="BJ199"/>
      <c r="BK199"/>
      <c r="BL199"/>
      <c r="BM199" s="4"/>
      <c r="BN199"/>
      <c r="BO199"/>
      <c r="BP199"/>
      <c r="BQ199"/>
      <c r="BR199"/>
      <c r="BS199"/>
      <c r="BT199"/>
      <c r="BU199"/>
      <c r="BV199"/>
      <c r="BW199"/>
      <c r="BX199"/>
      <c r="BY199"/>
      <c r="BZ199"/>
      <c r="CA199"/>
      <c r="CB199"/>
      <c r="CC199"/>
      <c r="CD199"/>
      <c r="CE199" s="4"/>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s="4"/>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s="4"/>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s="4"/>
      <c r="HE199"/>
      <c r="HF199"/>
      <c r="HG199"/>
      <c r="HH199" s="4"/>
      <c r="HI199"/>
      <c r="HJ199"/>
      <c r="HK199"/>
      <c r="HL199" s="4"/>
      <c r="HM199"/>
      <c r="HN199"/>
      <c r="HO199"/>
      <c r="HP199"/>
      <c r="HQ199"/>
      <c r="HR199"/>
      <c r="HS199" s="4"/>
      <c r="HT199"/>
      <c r="HU199"/>
      <c r="HV199"/>
      <c r="HW199"/>
      <c r="HX199"/>
      <c r="HY199"/>
      <c r="HZ199"/>
      <c r="IA199" s="4"/>
      <c r="IB199"/>
      <c r="IC199"/>
      <c r="ID199"/>
      <c r="IE199"/>
      <c r="IF199"/>
      <c r="IG199"/>
      <c r="IH199" s="4"/>
      <c r="II199"/>
      <c r="IJ199"/>
      <c r="IK199"/>
      <c r="IL199"/>
      <c r="IM199"/>
      <c r="IN199"/>
      <c r="IO199"/>
      <c r="IP199"/>
      <c r="IQ199"/>
      <c r="IR199"/>
      <c r="IS199"/>
      <c r="IT199"/>
      <c r="IU199"/>
      <c r="IV199"/>
      <c r="IW199"/>
      <c r="IX199"/>
      <c r="IY199"/>
      <c r="IZ199" s="4"/>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row>
    <row r="200" spans="1:842" x14ac:dyDescent="0.25">
      <c r="A200"/>
      <c r="B200"/>
      <c r="C200" s="4"/>
      <c r="D200" s="4"/>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s="42"/>
      <c r="BH200"/>
      <c r="BI200"/>
      <c r="BJ200"/>
      <c r="BK200"/>
      <c r="BL200"/>
      <c r="BM200" s="4"/>
      <c r="BN200"/>
      <c r="BO200"/>
      <c r="BP200"/>
      <c r="BQ200"/>
      <c r="BR200"/>
      <c r="BS200"/>
      <c r="BT200"/>
      <c r="BU200"/>
      <c r="BV200"/>
      <c r="BW200"/>
      <c r="BX200"/>
      <c r="BY200"/>
      <c r="BZ200"/>
      <c r="CA200"/>
      <c r="CB200"/>
      <c r="CC200"/>
      <c r="CD200"/>
      <c r="CE200" s="4"/>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s="4"/>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s="4"/>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s="4"/>
      <c r="HE200"/>
      <c r="HF200"/>
      <c r="HG200"/>
      <c r="HH200" s="4"/>
      <c r="HI200"/>
      <c r="HJ200"/>
      <c r="HK200"/>
      <c r="HL200" s="4"/>
      <c r="HM200"/>
      <c r="HN200"/>
      <c r="HO200"/>
      <c r="HP200"/>
      <c r="HQ200"/>
      <c r="HR200"/>
      <c r="HS200" s="4"/>
      <c r="HT200"/>
      <c r="HU200"/>
      <c r="HV200"/>
      <c r="HW200"/>
      <c r="HX200"/>
      <c r="HY200"/>
      <c r="HZ200"/>
      <c r="IA200" s="4"/>
      <c r="IB200"/>
      <c r="IC200"/>
      <c r="ID200"/>
      <c r="IE200"/>
      <c r="IF200"/>
      <c r="IG200"/>
    </row>
    <row r="201" spans="1:842" x14ac:dyDescent="0.25">
      <c r="A201"/>
      <c r="B201"/>
      <c r="C201" s="4"/>
      <c r="D201" s="4"/>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s="42"/>
      <c r="BH201"/>
      <c r="BI201"/>
      <c r="BJ201"/>
      <c r="BK201"/>
      <c r="BL201"/>
      <c r="BM201" s="4"/>
      <c r="BN201"/>
      <c r="BO201"/>
      <c r="BP201"/>
      <c r="BQ201"/>
      <c r="BR201"/>
      <c r="BS201"/>
      <c r="BT201"/>
      <c r="BU201"/>
      <c r="BV201"/>
      <c r="BW201"/>
      <c r="BX201"/>
      <c r="BY201"/>
      <c r="BZ201"/>
      <c r="CA201"/>
      <c r="CB201"/>
      <c r="CC201"/>
      <c r="CD201"/>
      <c r="CE201" s="4"/>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s="4"/>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s="4"/>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s="4"/>
      <c r="HE201"/>
      <c r="HF201"/>
      <c r="HG201"/>
      <c r="HH201" s="4"/>
      <c r="HI201"/>
      <c r="HJ201"/>
      <c r="HK201"/>
      <c r="HL201" s="4"/>
      <c r="HM201"/>
      <c r="HN201"/>
      <c r="HO201"/>
      <c r="HP201"/>
      <c r="HQ201"/>
      <c r="HR201"/>
      <c r="HS201" s="4"/>
      <c r="HT201"/>
      <c r="HU201"/>
      <c r="HV201"/>
      <c r="HW201"/>
      <c r="HX201"/>
      <c r="HY201"/>
      <c r="HZ201"/>
      <c r="IA201" s="4"/>
      <c r="IB201"/>
      <c r="IC201"/>
      <c r="ID201"/>
      <c r="IE201"/>
      <c r="IF201"/>
      <c r="IG201"/>
    </row>
    <row r="202" spans="1:842" x14ac:dyDescent="0.25">
      <c r="A202"/>
      <c r="B202"/>
      <c r="C202" s="4"/>
      <c r="D202" s="4"/>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s="42"/>
      <c r="BH202"/>
      <c r="BI202"/>
      <c r="BJ202"/>
      <c r="BK202"/>
      <c r="BL202"/>
      <c r="BM202" s="4"/>
      <c r="BN202"/>
      <c r="BO202"/>
      <c r="BP202"/>
      <c r="BQ202"/>
      <c r="BR202"/>
      <c r="BS202"/>
      <c r="BT202"/>
      <c r="BU202"/>
      <c r="BV202"/>
      <c r="BW202"/>
      <c r="BX202"/>
      <c r="BY202"/>
      <c r="BZ202"/>
      <c r="CA202"/>
      <c r="CB202"/>
      <c r="CC202"/>
      <c r="CD202"/>
      <c r="CE202" s="4"/>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s="4"/>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s="4"/>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s="4"/>
      <c r="HE202"/>
      <c r="HF202"/>
      <c r="HG202"/>
      <c r="HH202" s="4"/>
      <c r="HI202"/>
      <c r="HJ202"/>
      <c r="HK202"/>
      <c r="HL202" s="4"/>
      <c r="HM202"/>
      <c r="HN202"/>
      <c r="HO202"/>
      <c r="HP202"/>
      <c r="HQ202"/>
      <c r="HR202"/>
      <c r="HS202" s="4"/>
      <c r="HT202"/>
      <c r="HU202"/>
      <c r="HV202"/>
      <c r="HW202"/>
      <c r="HX202"/>
      <c r="HY202"/>
      <c r="HZ202"/>
      <c r="IA202" s="4"/>
      <c r="IB202"/>
      <c r="IC202"/>
      <c r="ID202"/>
      <c r="IE202"/>
      <c r="IF202"/>
      <c r="IG202"/>
    </row>
    <row r="203" spans="1:842" x14ac:dyDescent="0.25">
      <c r="A203"/>
      <c r="B203"/>
      <c r="C203" s="4"/>
      <c r="D203" s="4"/>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s="42"/>
      <c r="BH203"/>
      <c r="BI203"/>
      <c r="BJ203"/>
      <c r="BK203"/>
      <c r="BL203"/>
      <c r="BM203" s="4"/>
      <c r="BN203"/>
      <c r="BO203"/>
      <c r="BP203"/>
      <c r="BQ203"/>
      <c r="BR203"/>
      <c r="BS203"/>
      <c r="BT203"/>
      <c r="BU203"/>
      <c r="BV203"/>
      <c r="BW203"/>
      <c r="BX203"/>
      <c r="BY203"/>
      <c r="BZ203"/>
      <c r="CA203"/>
      <c r="CB203"/>
      <c r="CC203"/>
      <c r="CD203"/>
      <c r="CE203" s="4"/>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s="4"/>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s="4"/>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s="4"/>
      <c r="HE203"/>
      <c r="HF203"/>
      <c r="HG203"/>
      <c r="HH203" s="4"/>
      <c r="HI203"/>
      <c r="HJ203"/>
      <c r="HK203"/>
      <c r="HL203" s="4"/>
      <c r="HM203"/>
      <c r="HN203"/>
      <c r="HO203"/>
      <c r="HP203"/>
      <c r="HQ203"/>
      <c r="HR203"/>
      <c r="HS203" s="4"/>
      <c r="HT203"/>
      <c r="HU203"/>
      <c r="HV203"/>
      <c r="HW203"/>
      <c r="HX203"/>
      <c r="HY203"/>
      <c r="HZ203"/>
      <c r="IA203" s="4"/>
      <c r="IB203"/>
      <c r="IC203"/>
      <c r="ID203"/>
      <c r="IE203"/>
      <c r="IF203"/>
      <c r="IG203"/>
    </row>
    <row r="204" spans="1:842" x14ac:dyDescent="0.25">
      <c r="A204"/>
      <c r="B204"/>
      <c r="C204" s="4"/>
      <c r="D204" s="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s="42"/>
      <c r="BH204"/>
      <c r="BI204"/>
      <c r="BJ204"/>
      <c r="BK204"/>
      <c r="BL204"/>
      <c r="BM204" s="4"/>
      <c r="BN204"/>
      <c r="BO204"/>
      <c r="BP204"/>
      <c r="BQ204"/>
      <c r="BR204"/>
      <c r="BS204"/>
      <c r="BT204"/>
      <c r="BU204"/>
      <c r="BV204"/>
      <c r="BW204"/>
      <c r="BX204"/>
      <c r="BY204"/>
      <c r="BZ204"/>
      <c r="CA204"/>
      <c r="CB204"/>
      <c r="CC204"/>
      <c r="CD204"/>
      <c r="CE204" s="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s="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s="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s="4"/>
      <c r="HE204"/>
      <c r="HF204"/>
      <c r="HG204"/>
      <c r="HH204" s="4"/>
      <c r="HI204"/>
      <c r="HJ204"/>
      <c r="HK204"/>
      <c r="HL204" s="4"/>
      <c r="HM204"/>
      <c r="HN204"/>
      <c r="HO204"/>
      <c r="HP204"/>
      <c r="HQ204"/>
      <c r="HR204"/>
      <c r="HS204" s="4"/>
      <c r="HT204"/>
      <c r="HU204"/>
      <c r="HV204"/>
      <c r="HW204"/>
      <c r="HX204"/>
      <c r="HY204"/>
      <c r="HZ204"/>
      <c r="IA204" s="4"/>
      <c r="IB204"/>
      <c r="IC204"/>
      <c r="ID204"/>
      <c r="IE204"/>
      <c r="IF204"/>
      <c r="IG204"/>
    </row>
    <row r="205" spans="1:842" s="20" customFormat="1" x14ac:dyDescent="0.25">
      <c r="A205"/>
      <c r="B205"/>
      <c r="C205" s="4"/>
      <c r="D205" s="4"/>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s="42"/>
      <c r="BH205"/>
      <c r="BI205"/>
      <c r="BJ205"/>
      <c r="BK205"/>
      <c r="BL205"/>
      <c r="BM205" s="4"/>
      <c r="BN205"/>
      <c r="BO205"/>
      <c r="BP205"/>
      <c r="BQ205"/>
      <c r="BR205"/>
      <c r="BS205"/>
      <c r="BT205"/>
      <c r="BU205"/>
      <c r="BV205"/>
      <c r="BW205"/>
      <c r="BX205"/>
      <c r="BY205"/>
      <c r="BZ205"/>
      <c r="CA205"/>
      <c r="CB205"/>
      <c r="CC205"/>
      <c r="CD205"/>
      <c r="CE205" s="4"/>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s="4"/>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s="4"/>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s="4"/>
      <c r="HE205"/>
      <c r="HF205"/>
      <c r="HG205"/>
      <c r="HH205" s="4"/>
      <c r="HI205"/>
      <c r="HJ205"/>
      <c r="HK205"/>
      <c r="HL205" s="4"/>
      <c r="HM205"/>
      <c r="HN205"/>
      <c r="HO205"/>
      <c r="HP205"/>
      <c r="HQ205"/>
      <c r="HR205"/>
      <c r="HS205" s="4"/>
      <c r="HT205"/>
      <c r="HU205"/>
      <c r="HV205"/>
      <c r="HW205"/>
      <c r="HX205"/>
      <c r="HY205"/>
      <c r="HZ205"/>
      <c r="IA205" s="4"/>
      <c r="IB205"/>
      <c r="IC205"/>
      <c r="ID205"/>
      <c r="IE205"/>
      <c r="IF205"/>
      <c r="IG205"/>
      <c r="II205" s="19"/>
      <c r="IJ205" s="19"/>
      <c r="IK205" s="19"/>
      <c r="IL205" s="19"/>
      <c r="IM205" s="19"/>
      <c r="IN205" s="19"/>
      <c r="IO205" s="19"/>
      <c r="IP205" s="19"/>
      <c r="IQ205" s="19"/>
      <c r="IR205" s="19"/>
      <c r="IS205" s="19"/>
      <c r="IT205" s="19"/>
      <c r="IU205" s="19"/>
      <c r="IV205" s="19"/>
      <c r="IW205" s="19"/>
      <c r="IX205" s="19"/>
      <c r="IY205" s="19"/>
      <c r="IZ205" s="4"/>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row>
    <row r="206" spans="1:842" s="20" customFormat="1" x14ac:dyDescent="0.25">
      <c r="A206"/>
      <c r="B206"/>
      <c r="C206" s="4"/>
      <c r="D206" s="4"/>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s="42"/>
      <c r="BH206"/>
      <c r="BI206"/>
      <c r="BJ206"/>
      <c r="BK206"/>
      <c r="BL206"/>
      <c r="BM206" s="4"/>
      <c r="BN206"/>
      <c r="BO206"/>
      <c r="BP206"/>
      <c r="BQ206"/>
      <c r="BR206"/>
      <c r="BS206"/>
      <c r="BT206"/>
      <c r="BU206"/>
      <c r="BV206"/>
      <c r="BW206"/>
      <c r="BX206"/>
      <c r="BY206"/>
      <c r="BZ206"/>
      <c r="CA206"/>
      <c r="CB206"/>
      <c r="CC206"/>
      <c r="CD206"/>
      <c r="CE206" s="4"/>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s="4"/>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s="4"/>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s="4"/>
      <c r="HE206"/>
      <c r="HF206"/>
      <c r="HG206"/>
      <c r="HH206" s="4"/>
      <c r="HI206"/>
      <c r="HJ206"/>
      <c r="HK206"/>
      <c r="HL206" s="4"/>
      <c r="HM206"/>
      <c r="HN206"/>
      <c r="HO206"/>
      <c r="HP206"/>
      <c r="HQ206"/>
      <c r="HR206"/>
      <c r="HS206" s="4"/>
      <c r="HT206"/>
      <c r="HU206"/>
      <c r="HV206"/>
      <c r="HW206"/>
      <c r="HX206"/>
      <c r="HY206"/>
      <c r="HZ206"/>
      <c r="IA206" s="4"/>
      <c r="IB206"/>
      <c r="IC206"/>
      <c r="ID206"/>
      <c r="IE206"/>
      <c r="IF206"/>
      <c r="IG206"/>
      <c r="II206" s="19"/>
      <c r="IJ206" s="19"/>
      <c r="IK206" s="19"/>
      <c r="IL206" s="19"/>
      <c r="IM206" s="19"/>
      <c r="IN206" s="19"/>
      <c r="IO206" s="19"/>
      <c r="IP206" s="19"/>
      <c r="IQ206" s="19"/>
      <c r="IR206" s="19"/>
      <c r="IS206" s="19"/>
      <c r="IT206" s="19"/>
      <c r="IU206" s="19"/>
      <c r="IV206" s="19"/>
      <c r="IW206" s="19"/>
      <c r="IX206" s="19"/>
      <c r="IY206" s="19"/>
      <c r="IZ206" s="4"/>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row>
    <row r="207" spans="1:842" s="20" customFormat="1" x14ac:dyDescent="0.25">
      <c r="A207"/>
      <c r="B207"/>
      <c r="C207" s="4"/>
      <c r="D207" s="4"/>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s="42"/>
      <c r="BH207"/>
      <c r="BI207"/>
      <c r="BJ207"/>
      <c r="BK207"/>
      <c r="BL207"/>
      <c r="BM207" s="4"/>
      <c r="BN207"/>
      <c r="BO207"/>
      <c r="BP207"/>
      <c r="BQ207"/>
      <c r="BR207"/>
      <c r="BS207"/>
      <c r="BT207"/>
      <c r="BU207"/>
      <c r="BV207"/>
      <c r="BW207"/>
      <c r="BX207"/>
      <c r="BY207"/>
      <c r="BZ207"/>
      <c r="CA207"/>
      <c r="CB207"/>
      <c r="CC207"/>
      <c r="CD207"/>
      <c r="CE207" s="4"/>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s="4"/>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s="4"/>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s="4"/>
      <c r="HE207"/>
      <c r="HF207"/>
      <c r="HG207"/>
      <c r="HH207" s="4"/>
      <c r="HI207"/>
      <c r="HJ207"/>
      <c r="HK207"/>
      <c r="HL207" s="4"/>
      <c r="HM207"/>
      <c r="HN207"/>
      <c r="HO207"/>
      <c r="HP207"/>
      <c r="HQ207"/>
      <c r="HR207"/>
      <c r="HS207" s="4"/>
      <c r="HT207"/>
      <c r="HU207"/>
      <c r="HV207"/>
      <c r="HW207"/>
      <c r="HX207"/>
      <c r="HY207"/>
      <c r="HZ207"/>
      <c r="IA207" s="4"/>
      <c r="IB207"/>
      <c r="IC207"/>
      <c r="ID207"/>
      <c r="IE207"/>
      <c r="IF207"/>
      <c r="IG207"/>
      <c r="II207" s="19"/>
      <c r="IJ207" s="19"/>
      <c r="IK207" s="19"/>
      <c r="IL207" s="19"/>
      <c r="IM207" s="19"/>
      <c r="IN207" s="19"/>
      <c r="IO207" s="19"/>
      <c r="IP207" s="19"/>
      <c r="IQ207" s="19"/>
      <c r="IR207" s="19"/>
      <c r="IS207" s="19"/>
      <c r="IT207" s="19"/>
      <c r="IU207" s="19"/>
      <c r="IV207" s="19"/>
      <c r="IW207" s="19"/>
      <c r="IX207" s="19"/>
      <c r="IY207" s="19"/>
      <c r="IZ207" s="4"/>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row>
    <row r="208" spans="1:842" s="20" customFormat="1" x14ac:dyDescent="0.25">
      <c r="A208"/>
      <c r="B208"/>
      <c r="C208" s="4"/>
      <c r="D208" s="4"/>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s="42"/>
      <c r="BH208"/>
      <c r="BI208"/>
      <c r="BJ208"/>
      <c r="BK208"/>
      <c r="BL208"/>
      <c r="BM208" s="4"/>
      <c r="BN208"/>
      <c r="BO208"/>
      <c r="BP208"/>
      <c r="BQ208"/>
      <c r="BR208"/>
      <c r="BS208"/>
      <c r="BT208"/>
      <c r="BU208"/>
      <c r="BV208"/>
      <c r="BW208"/>
      <c r="BX208"/>
      <c r="BY208"/>
      <c r="BZ208"/>
      <c r="CA208"/>
      <c r="CB208"/>
      <c r="CC208"/>
      <c r="CD208"/>
      <c r="CE208" s="4"/>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s="4"/>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s="4"/>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s="4"/>
      <c r="HE208"/>
      <c r="HF208"/>
      <c r="HG208"/>
      <c r="HH208" s="4"/>
      <c r="HI208"/>
      <c r="HJ208"/>
      <c r="HK208"/>
      <c r="HL208" s="4"/>
      <c r="HM208"/>
      <c r="HN208"/>
      <c r="HO208"/>
      <c r="HP208"/>
      <c r="HQ208"/>
      <c r="HR208"/>
      <c r="HS208" s="4"/>
      <c r="HT208"/>
      <c r="HU208"/>
      <c r="HV208"/>
      <c r="HW208"/>
      <c r="HX208"/>
      <c r="HY208"/>
      <c r="HZ208"/>
      <c r="IA208" s="4"/>
      <c r="IB208"/>
      <c r="IC208"/>
      <c r="ID208"/>
      <c r="IE208"/>
      <c r="IF208"/>
      <c r="IG208"/>
      <c r="II208" s="19"/>
      <c r="IJ208" s="19"/>
      <c r="IK208" s="19"/>
      <c r="IL208" s="19"/>
      <c r="IM208" s="19"/>
      <c r="IN208" s="19"/>
      <c r="IO208" s="19"/>
      <c r="IP208" s="19"/>
      <c r="IQ208" s="19"/>
      <c r="IR208" s="19"/>
      <c r="IS208" s="19"/>
      <c r="IT208" s="19"/>
      <c r="IU208" s="19"/>
      <c r="IV208" s="19"/>
      <c r="IW208" s="19"/>
      <c r="IX208" s="19"/>
      <c r="IY208" s="19"/>
      <c r="IZ208" s="4"/>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row>
    <row r="209" spans="1:842" s="20" customFormat="1" x14ac:dyDescent="0.25">
      <c r="A209"/>
      <c r="B209"/>
      <c r="C209" s="4"/>
      <c r="D209" s="4"/>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s="42"/>
      <c r="BH209"/>
      <c r="BI209"/>
      <c r="BJ209"/>
      <c r="BK209"/>
      <c r="BL209"/>
      <c r="BM209" s="4"/>
      <c r="BN209"/>
      <c r="BO209"/>
      <c r="BP209"/>
      <c r="BQ209"/>
      <c r="BR209"/>
      <c r="BS209"/>
      <c r="BT209"/>
      <c r="BU209"/>
      <c r="BV209"/>
      <c r="BW209"/>
      <c r="BX209"/>
      <c r="BY209"/>
      <c r="BZ209"/>
      <c r="CA209"/>
      <c r="CB209"/>
      <c r="CC209"/>
      <c r="CD209"/>
      <c r="CE209" s="4"/>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s="4"/>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s="4"/>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s="4"/>
      <c r="HE209"/>
      <c r="HF209"/>
      <c r="HG209"/>
      <c r="HH209" s="4"/>
      <c r="HI209"/>
      <c r="HJ209"/>
      <c r="HK209"/>
      <c r="HL209" s="4"/>
      <c r="HM209"/>
      <c r="HN209"/>
      <c r="HO209"/>
      <c r="HP209"/>
      <c r="HQ209"/>
      <c r="HR209"/>
      <c r="HS209" s="4"/>
      <c r="HT209"/>
      <c r="HU209"/>
      <c r="HV209"/>
      <c r="HW209"/>
      <c r="HX209"/>
      <c r="HY209"/>
      <c r="HZ209"/>
      <c r="IA209" s="4"/>
      <c r="IB209"/>
      <c r="IC209"/>
      <c r="ID209"/>
      <c r="IE209"/>
      <c r="IF209"/>
      <c r="IG209"/>
      <c r="II209" s="19"/>
      <c r="IJ209" s="19"/>
      <c r="IK209" s="19"/>
      <c r="IL209" s="19"/>
      <c r="IM209" s="19"/>
      <c r="IN209" s="19"/>
      <c r="IO209" s="19"/>
      <c r="IP209" s="19"/>
      <c r="IQ209" s="19"/>
      <c r="IR209" s="19"/>
      <c r="IS209" s="19"/>
      <c r="IT209" s="19"/>
      <c r="IU209" s="19"/>
      <c r="IV209" s="19"/>
      <c r="IW209" s="19"/>
      <c r="IX209" s="19"/>
      <c r="IY209" s="19"/>
      <c r="IZ209" s="4"/>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row>
    <row r="210" spans="1:842" s="20" customFormat="1" x14ac:dyDescent="0.25">
      <c r="A210"/>
      <c r="B210"/>
      <c r="C210" s="4"/>
      <c r="D210" s="4"/>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s="42"/>
      <c r="BH210"/>
      <c r="BI210"/>
      <c r="BJ210"/>
      <c r="BK210"/>
      <c r="BL210"/>
      <c r="BM210" s="4"/>
      <c r="BN210"/>
      <c r="BO210"/>
      <c r="BP210"/>
      <c r="BQ210"/>
      <c r="BR210"/>
      <c r="BS210"/>
      <c r="BT210"/>
      <c r="BU210"/>
      <c r="BV210"/>
      <c r="BW210"/>
      <c r="BX210"/>
      <c r="BY210"/>
      <c r="BZ210"/>
      <c r="CA210"/>
      <c r="CB210"/>
      <c r="CC210"/>
      <c r="CD210"/>
      <c r="CE210" s="4"/>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s="4"/>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s="4"/>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s="4"/>
      <c r="HE210"/>
      <c r="HF210"/>
      <c r="HG210"/>
      <c r="HH210" s="4"/>
      <c r="HI210"/>
      <c r="HJ210"/>
      <c r="HK210"/>
      <c r="HL210" s="4"/>
      <c r="HM210"/>
      <c r="HN210"/>
      <c r="HO210"/>
      <c r="HP210"/>
      <c r="HQ210"/>
      <c r="HR210"/>
      <c r="HS210" s="4"/>
      <c r="HT210"/>
      <c r="HU210"/>
      <c r="HV210"/>
      <c r="HW210"/>
      <c r="HX210"/>
      <c r="HY210"/>
      <c r="HZ210"/>
      <c r="IA210" s="4"/>
      <c r="IB210"/>
      <c r="IC210"/>
      <c r="ID210"/>
      <c r="IE210"/>
      <c r="IF210"/>
      <c r="IG210"/>
      <c r="II210" s="19"/>
      <c r="IJ210" s="19"/>
      <c r="IK210" s="19"/>
      <c r="IL210" s="19"/>
      <c r="IM210" s="19"/>
      <c r="IN210" s="19"/>
      <c r="IO210" s="19"/>
      <c r="IP210" s="19"/>
      <c r="IQ210" s="19"/>
      <c r="IR210" s="19"/>
      <c r="IS210" s="19"/>
      <c r="IT210" s="19"/>
      <c r="IU210" s="19"/>
      <c r="IV210" s="19"/>
      <c r="IW210" s="19"/>
      <c r="IX210" s="19"/>
      <c r="IY210" s="19"/>
      <c r="IZ210" s="4"/>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row>
    <row r="211" spans="1:842" s="20" customFormat="1" x14ac:dyDescent="0.25">
      <c r="A211"/>
      <c r="B211"/>
      <c r="C211" s="4"/>
      <c r="D211" s="4"/>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s="42"/>
      <c r="BH211"/>
      <c r="BI211"/>
      <c r="BJ211"/>
      <c r="BK211"/>
      <c r="BL211"/>
      <c r="BM211" s="4"/>
      <c r="BN211"/>
      <c r="BO211"/>
      <c r="BP211"/>
      <c r="BQ211"/>
      <c r="BR211"/>
      <c r="BS211"/>
      <c r="BT211"/>
      <c r="BU211"/>
      <c r="BV211"/>
      <c r="BW211"/>
      <c r="BX211"/>
      <c r="BY211"/>
      <c r="BZ211"/>
      <c r="CA211"/>
      <c r="CB211"/>
      <c r="CC211"/>
      <c r="CD211"/>
      <c r="CE211" s="4"/>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s="4"/>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s="4"/>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s="4"/>
      <c r="HE211"/>
      <c r="HF211"/>
      <c r="HG211"/>
      <c r="HH211" s="4"/>
      <c r="HI211"/>
      <c r="HJ211"/>
      <c r="HK211"/>
      <c r="HL211" s="4"/>
      <c r="HM211"/>
      <c r="HN211"/>
      <c r="HO211"/>
      <c r="HP211"/>
      <c r="HQ211"/>
      <c r="HR211"/>
      <c r="HS211" s="4"/>
      <c r="HT211"/>
      <c r="HU211"/>
      <c r="HV211"/>
      <c r="HW211"/>
      <c r="HX211"/>
      <c r="HY211"/>
      <c r="HZ211"/>
      <c r="IA211" s="4"/>
      <c r="IB211"/>
      <c r="IC211"/>
      <c r="ID211"/>
      <c r="IE211"/>
      <c r="IF211"/>
      <c r="IG211"/>
      <c r="II211" s="19"/>
      <c r="IJ211" s="19"/>
      <c r="IK211" s="19"/>
      <c r="IL211" s="19"/>
      <c r="IM211" s="19"/>
      <c r="IN211" s="19"/>
      <c r="IO211" s="19"/>
      <c r="IP211" s="19"/>
      <c r="IQ211" s="19"/>
      <c r="IR211" s="19"/>
      <c r="IS211" s="19"/>
      <c r="IT211" s="19"/>
      <c r="IU211" s="19"/>
      <c r="IV211" s="19"/>
      <c r="IW211" s="19"/>
      <c r="IX211" s="19"/>
      <c r="IY211" s="19"/>
      <c r="IZ211" s="4"/>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row>
    <row r="212" spans="1:842" s="20" customFormat="1" x14ac:dyDescent="0.25">
      <c r="A212"/>
      <c r="B212"/>
      <c r="C212" s="4"/>
      <c r="D212" s="4"/>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s="42"/>
      <c r="BH212"/>
      <c r="BI212"/>
      <c r="BJ212"/>
      <c r="BK212"/>
      <c r="BL212"/>
      <c r="BM212" s="4"/>
      <c r="BN212"/>
      <c r="BO212"/>
      <c r="BP212"/>
      <c r="BQ212"/>
      <c r="BR212"/>
      <c r="BS212"/>
      <c r="BT212"/>
      <c r="BU212"/>
      <c r="BV212"/>
      <c r="BW212"/>
      <c r="BX212"/>
      <c r="BY212"/>
      <c r="BZ212"/>
      <c r="CA212"/>
      <c r="CB212"/>
      <c r="CC212"/>
      <c r="CD212"/>
      <c r="CE212" s="4"/>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s="4"/>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s="4"/>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s="4"/>
      <c r="HE212"/>
      <c r="HF212"/>
      <c r="HG212"/>
      <c r="HH212" s="4"/>
      <c r="HI212"/>
      <c r="HJ212"/>
      <c r="HK212"/>
      <c r="HL212" s="4"/>
      <c r="HM212"/>
      <c r="HN212"/>
      <c r="HO212"/>
      <c r="HP212"/>
      <c r="HQ212"/>
      <c r="HR212"/>
      <c r="HS212" s="4"/>
      <c r="HT212"/>
      <c r="HU212"/>
      <c r="HV212"/>
      <c r="HW212"/>
      <c r="HX212"/>
      <c r="HY212"/>
      <c r="HZ212"/>
      <c r="IA212" s="4"/>
      <c r="IB212"/>
      <c r="IC212"/>
      <c r="ID212"/>
      <c r="IE212"/>
      <c r="IF212"/>
      <c r="IG212"/>
      <c r="II212" s="19"/>
      <c r="IJ212" s="19"/>
      <c r="IK212" s="19"/>
      <c r="IL212" s="19"/>
      <c r="IM212" s="19"/>
      <c r="IN212" s="19"/>
      <c r="IO212" s="19"/>
      <c r="IP212" s="19"/>
      <c r="IQ212" s="19"/>
      <c r="IR212" s="19"/>
      <c r="IS212" s="19"/>
      <c r="IT212" s="19"/>
      <c r="IU212" s="19"/>
      <c r="IV212" s="19"/>
      <c r="IW212" s="19"/>
      <c r="IX212" s="19"/>
      <c r="IY212" s="19"/>
      <c r="IZ212" s="4"/>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row>
    <row r="213" spans="1:842" s="20" customFormat="1" x14ac:dyDescent="0.25">
      <c r="A213"/>
      <c r="B213"/>
      <c r="C213" s="4"/>
      <c r="D213" s="4"/>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s="42"/>
      <c r="BH213"/>
      <c r="BI213"/>
      <c r="BJ213"/>
      <c r="BK213"/>
      <c r="BL213"/>
      <c r="BM213" s="4"/>
      <c r="BN213"/>
      <c r="BO213"/>
      <c r="BP213"/>
      <c r="BQ213"/>
      <c r="BR213"/>
      <c r="BS213"/>
      <c r="BT213"/>
      <c r="BU213"/>
      <c r="BV213"/>
      <c r="BW213"/>
      <c r="BX213"/>
      <c r="BY213"/>
      <c r="BZ213"/>
      <c r="CA213"/>
      <c r="CB213"/>
      <c r="CC213"/>
      <c r="CD213"/>
      <c r="CE213" s="4"/>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s="4"/>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s="4"/>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s="4"/>
      <c r="HE213"/>
      <c r="HF213"/>
      <c r="HG213"/>
      <c r="HH213" s="4"/>
      <c r="HI213"/>
      <c r="HJ213"/>
      <c r="HK213"/>
      <c r="HL213" s="4"/>
      <c r="HM213"/>
      <c r="HN213"/>
      <c r="HO213"/>
      <c r="HP213"/>
      <c r="HQ213"/>
      <c r="HR213"/>
      <c r="HS213" s="4"/>
      <c r="HT213"/>
      <c r="HU213"/>
      <c r="HV213"/>
      <c r="HW213"/>
      <c r="HX213"/>
      <c r="HY213"/>
      <c r="HZ213"/>
      <c r="IA213" s="4"/>
      <c r="IB213"/>
      <c r="IC213"/>
      <c r="ID213"/>
      <c r="IE213"/>
      <c r="IF213"/>
      <c r="IG213"/>
      <c r="II213" s="19"/>
      <c r="IJ213" s="19"/>
      <c r="IK213" s="19"/>
      <c r="IL213" s="19"/>
      <c r="IM213" s="19"/>
      <c r="IN213" s="19"/>
      <c r="IO213" s="19"/>
      <c r="IP213" s="19"/>
      <c r="IQ213" s="19"/>
      <c r="IR213" s="19"/>
      <c r="IS213" s="19"/>
      <c r="IT213" s="19"/>
      <c r="IU213" s="19"/>
      <c r="IV213" s="19"/>
      <c r="IW213" s="19"/>
      <c r="IX213" s="19"/>
      <c r="IY213" s="19"/>
      <c r="IZ213" s="4"/>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row>
    <row r="214" spans="1:842" s="20" customFormat="1" x14ac:dyDescent="0.25">
      <c r="A214"/>
      <c r="B214"/>
      <c r="C214" s="4"/>
      <c r="D214" s="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s="42"/>
      <c r="BH214"/>
      <c r="BI214"/>
      <c r="BJ214"/>
      <c r="BK214"/>
      <c r="BL214"/>
      <c r="BM214" s="4"/>
      <c r="BN214"/>
      <c r="BO214"/>
      <c r="BP214"/>
      <c r="BQ214"/>
      <c r="BR214"/>
      <c r="BS214"/>
      <c r="BT214"/>
      <c r="BU214"/>
      <c r="BV214"/>
      <c r="BW214"/>
      <c r="BX214"/>
      <c r="BY214"/>
      <c r="BZ214"/>
      <c r="CA214"/>
      <c r="CB214"/>
      <c r="CC214"/>
      <c r="CD214"/>
      <c r="CE214" s="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s="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s="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s="4"/>
      <c r="HE214"/>
      <c r="HF214"/>
      <c r="HG214"/>
      <c r="HH214" s="4"/>
      <c r="HI214"/>
      <c r="HJ214"/>
      <c r="HK214"/>
      <c r="HL214" s="4"/>
      <c r="HM214"/>
      <c r="HN214"/>
      <c r="HO214"/>
      <c r="HP214"/>
      <c r="HQ214"/>
      <c r="HR214"/>
      <c r="HS214" s="4"/>
      <c r="HT214"/>
      <c r="HU214"/>
      <c r="HV214"/>
      <c r="HW214"/>
      <c r="HX214"/>
      <c r="HY214"/>
      <c r="HZ214"/>
      <c r="IA214" s="4"/>
      <c r="IB214"/>
      <c r="IC214"/>
      <c r="ID214"/>
      <c r="IE214"/>
      <c r="IF214"/>
      <c r="IG214"/>
      <c r="II214" s="19"/>
      <c r="IJ214" s="19"/>
      <c r="IK214" s="19"/>
      <c r="IL214" s="19"/>
      <c r="IM214" s="19"/>
      <c r="IN214" s="19"/>
      <c r="IO214" s="19"/>
      <c r="IP214" s="19"/>
      <c r="IQ214" s="19"/>
      <c r="IR214" s="19"/>
      <c r="IS214" s="19"/>
      <c r="IT214" s="19"/>
      <c r="IU214" s="19"/>
      <c r="IV214" s="19"/>
      <c r="IW214" s="19"/>
      <c r="IX214" s="19"/>
      <c r="IY214" s="19"/>
      <c r="IZ214" s="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row>
    <row r="215" spans="1:842" s="20" customFormat="1" x14ac:dyDescent="0.25">
      <c r="A215"/>
      <c r="B215"/>
      <c r="C215" s="4"/>
      <c r="D215" s="4"/>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s="42"/>
      <c r="BH215"/>
      <c r="BI215"/>
      <c r="BJ215"/>
      <c r="BK215"/>
      <c r="BL215"/>
      <c r="BM215" s="4"/>
      <c r="BN215"/>
      <c r="BO215"/>
      <c r="BP215"/>
      <c r="BQ215"/>
      <c r="BR215"/>
      <c r="BS215"/>
      <c r="BT215"/>
      <c r="BU215"/>
      <c r="BV215"/>
      <c r="BW215"/>
      <c r="BX215"/>
      <c r="BY215"/>
      <c r="BZ215"/>
      <c r="CA215"/>
      <c r="CB215"/>
      <c r="CC215"/>
      <c r="CD215"/>
      <c r="CE215" s="4"/>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s="4"/>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s="4"/>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s="4"/>
      <c r="HE215"/>
      <c r="HF215"/>
      <c r="HG215"/>
      <c r="HH215" s="4"/>
      <c r="HI215"/>
      <c r="HJ215"/>
      <c r="HK215"/>
      <c r="HL215" s="4"/>
      <c r="HM215"/>
      <c r="HN215"/>
      <c r="HO215"/>
      <c r="HP215"/>
      <c r="HQ215"/>
      <c r="HR215"/>
      <c r="HS215" s="4"/>
      <c r="HT215"/>
      <c r="HU215"/>
      <c r="HV215"/>
      <c r="HW215"/>
      <c r="HX215"/>
      <c r="HY215"/>
      <c r="HZ215"/>
      <c r="IA215" s="4"/>
      <c r="IB215"/>
      <c r="IC215"/>
      <c r="ID215"/>
      <c r="IE215"/>
      <c r="IF215"/>
      <c r="IG215"/>
      <c r="II215" s="19"/>
      <c r="IJ215" s="19"/>
      <c r="IK215" s="19"/>
      <c r="IL215" s="19"/>
      <c r="IM215" s="19"/>
      <c r="IN215" s="19"/>
      <c r="IO215" s="19"/>
      <c r="IP215" s="19"/>
      <c r="IQ215" s="19"/>
      <c r="IR215" s="19"/>
      <c r="IS215" s="19"/>
      <c r="IT215" s="19"/>
      <c r="IU215" s="19"/>
      <c r="IV215" s="19"/>
      <c r="IW215" s="19"/>
      <c r="IX215" s="19"/>
      <c r="IY215" s="19"/>
      <c r="IZ215" s="4"/>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row>
    <row r="216" spans="1:842" s="20" customFormat="1" x14ac:dyDescent="0.25">
      <c r="A216"/>
      <c r="B216"/>
      <c r="C216" s="4"/>
      <c r="D216" s="4"/>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s="42"/>
      <c r="BH216"/>
      <c r="BI216"/>
      <c r="BJ216"/>
      <c r="BK216"/>
      <c r="BL216"/>
      <c r="BM216" s="4"/>
      <c r="BN216"/>
      <c r="BO216"/>
      <c r="BP216"/>
      <c r="BQ216"/>
      <c r="BR216"/>
      <c r="BS216"/>
      <c r="BT216"/>
      <c r="BU216"/>
      <c r="BV216"/>
      <c r="BW216"/>
      <c r="BX216"/>
      <c r="BY216"/>
      <c r="BZ216"/>
      <c r="CA216"/>
      <c r="CB216"/>
      <c r="CC216"/>
      <c r="CD216"/>
      <c r="CE216" s="4"/>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s="4"/>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s="4"/>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s="4"/>
      <c r="HE216"/>
      <c r="HF216"/>
      <c r="HG216"/>
      <c r="HH216" s="4"/>
      <c r="HI216"/>
      <c r="HJ216"/>
      <c r="HK216"/>
      <c r="HL216" s="4"/>
      <c r="HM216"/>
      <c r="HN216"/>
      <c r="HO216"/>
      <c r="HP216"/>
      <c r="HQ216"/>
      <c r="HR216"/>
      <c r="HS216" s="4"/>
      <c r="HT216"/>
      <c r="HU216"/>
      <c r="HV216"/>
      <c r="HW216"/>
      <c r="HX216"/>
      <c r="HY216"/>
      <c r="HZ216"/>
      <c r="IA216" s="4"/>
      <c r="IB216"/>
      <c r="IC216"/>
      <c r="ID216"/>
      <c r="IE216"/>
      <c r="IF216"/>
      <c r="IG216"/>
      <c r="II216" s="19"/>
      <c r="IJ216" s="19"/>
      <c r="IK216" s="19"/>
      <c r="IL216" s="19"/>
      <c r="IM216" s="19"/>
      <c r="IN216" s="19"/>
      <c r="IO216" s="19"/>
      <c r="IP216" s="19"/>
      <c r="IQ216" s="19"/>
      <c r="IR216" s="19"/>
      <c r="IS216" s="19"/>
      <c r="IT216" s="19"/>
      <c r="IU216" s="19"/>
      <c r="IV216" s="19"/>
      <c r="IW216" s="19"/>
      <c r="IX216" s="19"/>
      <c r="IY216" s="19"/>
      <c r="IZ216" s="4"/>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row>
    <row r="217" spans="1:842" s="20" customFormat="1" x14ac:dyDescent="0.25">
      <c r="A217"/>
      <c r="B217"/>
      <c r="C217" s="4"/>
      <c r="D217" s="4"/>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s="42"/>
      <c r="BH217"/>
      <c r="BI217"/>
      <c r="BJ217"/>
      <c r="BK217"/>
      <c r="BL217"/>
      <c r="BM217" s="4"/>
      <c r="BN217"/>
      <c r="BO217"/>
      <c r="BP217"/>
      <c r="BQ217"/>
      <c r="BR217"/>
      <c r="BS217"/>
      <c r="BT217"/>
      <c r="BU217"/>
      <c r="BV217"/>
      <c r="BW217"/>
      <c r="BX217"/>
      <c r="BY217"/>
      <c r="BZ217"/>
      <c r="CA217"/>
      <c r="CB217"/>
      <c r="CC217"/>
      <c r="CD217"/>
      <c r="CE217" s="4"/>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s="4"/>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s="4"/>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s="4"/>
      <c r="HE217"/>
      <c r="HF217"/>
      <c r="HG217"/>
      <c r="HH217" s="4"/>
      <c r="HI217"/>
      <c r="HJ217"/>
      <c r="HK217"/>
      <c r="HL217" s="4"/>
      <c r="HM217"/>
      <c r="HN217"/>
      <c r="HO217"/>
      <c r="HP217"/>
      <c r="HQ217"/>
      <c r="HR217"/>
      <c r="HS217" s="4"/>
      <c r="HT217"/>
      <c r="HU217"/>
      <c r="HV217"/>
      <c r="HW217"/>
      <c r="HX217"/>
      <c r="HY217"/>
      <c r="HZ217"/>
      <c r="IA217" s="4"/>
      <c r="IB217"/>
      <c r="IC217"/>
      <c r="ID217"/>
      <c r="IE217"/>
      <c r="IF217"/>
      <c r="IG217"/>
      <c r="II217" s="19"/>
      <c r="IJ217" s="19"/>
      <c r="IK217" s="19"/>
      <c r="IL217" s="19"/>
      <c r="IM217" s="19"/>
      <c r="IN217" s="19"/>
      <c r="IO217" s="19"/>
      <c r="IP217" s="19"/>
      <c r="IQ217" s="19"/>
      <c r="IR217" s="19"/>
      <c r="IS217" s="19"/>
      <c r="IT217" s="19"/>
      <c r="IU217" s="19"/>
      <c r="IV217" s="19"/>
      <c r="IW217" s="19"/>
      <c r="IX217" s="19"/>
      <c r="IY217" s="19"/>
      <c r="IZ217" s="4"/>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c r="SG217"/>
      <c r="SH217"/>
      <c r="SI217"/>
      <c r="SJ217"/>
      <c r="SK217"/>
      <c r="SL217"/>
      <c r="SM217"/>
      <c r="SN217"/>
      <c r="SO217"/>
      <c r="SP217"/>
      <c r="SQ217"/>
      <c r="SR217"/>
      <c r="SS217"/>
      <c r="ST217"/>
      <c r="SU217"/>
      <c r="SV217"/>
      <c r="SW217"/>
      <c r="SX217"/>
      <c r="SY217"/>
      <c r="SZ217"/>
      <c r="TA217"/>
      <c r="TB217"/>
      <c r="TC217"/>
      <c r="TD217"/>
      <c r="TE217"/>
      <c r="TF217"/>
      <c r="TG217"/>
      <c r="TH217"/>
      <c r="TI217"/>
      <c r="TJ217"/>
      <c r="TK217"/>
      <c r="TL217"/>
      <c r="TM217"/>
      <c r="TN217"/>
      <c r="TO217"/>
      <c r="TP217"/>
      <c r="TQ217"/>
      <c r="TR217"/>
      <c r="TS217"/>
      <c r="TT217"/>
      <c r="TU217"/>
      <c r="TV217"/>
      <c r="TW217"/>
      <c r="TX217"/>
      <c r="TY217"/>
      <c r="TZ217"/>
      <c r="UA217"/>
      <c r="UB217"/>
      <c r="UC217"/>
      <c r="UD217"/>
      <c r="UE217"/>
      <c r="UF217"/>
      <c r="UG217"/>
      <c r="UH217"/>
      <c r="UI217"/>
      <c r="UJ217"/>
      <c r="UK217"/>
      <c r="UL217"/>
      <c r="UM217"/>
      <c r="UN217"/>
      <c r="UO217"/>
      <c r="UP217"/>
      <c r="UQ217"/>
      <c r="UR217"/>
      <c r="US217"/>
      <c r="UT217"/>
      <c r="UU217"/>
      <c r="UV217"/>
      <c r="UW217"/>
      <c r="UX217"/>
      <c r="UY217"/>
      <c r="UZ217"/>
      <c r="VA217"/>
      <c r="VB217"/>
      <c r="VC217"/>
      <c r="VD217"/>
      <c r="VE217"/>
      <c r="VF217"/>
      <c r="VG217"/>
      <c r="VH217"/>
      <c r="VI217"/>
      <c r="VJ217"/>
      <c r="VK217"/>
      <c r="VL217"/>
      <c r="VM217"/>
      <c r="VN217"/>
      <c r="VO217"/>
      <c r="VP217"/>
      <c r="VQ217"/>
      <c r="VR217"/>
      <c r="VS217"/>
      <c r="VT217"/>
      <c r="VU217"/>
      <c r="VV217"/>
      <c r="VW217"/>
      <c r="VX217"/>
      <c r="VY217"/>
      <c r="VZ217"/>
      <c r="WA217"/>
      <c r="WB217"/>
      <c r="WC217"/>
      <c r="WD217"/>
      <c r="WE217"/>
      <c r="WF217"/>
      <c r="WG217"/>
      <c r="WH217"/>
      <c r="WI217"/>
      <c r="WJ217"/>
      <c r="WK217"/>
      <c r="WL217"/>
      <c r="WM217"/>
      <c r="WN217"/>
      <c r="WO217"/>
      <c r="WP217"/>
      <c r="WQ217"/>
      <c r="WR217"/>
      <c r="WS217"/>
      <c r="WT217"/>
      <c r="WU217"/>
      <c r="WV217"/>
      <c r="WW217"/>
      <c r="WX217"/>
      <c r="WY217"/>
      <c r="WZ217"/>
      <c r="XA217"/>
      <c r="XB217"/>
      <c r="XC217"/>
      <c r="XD217"/>
      <c r="XE217"/>
      <c r="XF217"/>
      <c r="XG217"/>
      <c r="XH217"/>
      <c r="XI217"/>
      <c r="XJ217"/>
      <c r="XK217"/>
      <c r="XL217"/>
      <c r="XM217"/>
      <c r="XN217"/>
      <c r="XO217"/>
      <c r="XP217"/>
      <c r="XQ217"/>
      <c r="XR217"/>
      <c r="XS217"/>
      <c r="XT217"/>
      <c r="XU217"/>
      <c r="XV217"/>
      <c r="XW217"/>
      <c r="XX217"/>
      <c r="XY217"/>
      <c r="XZ217"/>
      <c r="YA217"/>
      <c r="YB217"/>
      <c r="YC217"/>
      <c r="YD217"/>
      <c r="YE217"/>
      <c r="YF217"/>
      <c r="YG217"/>
      <c r="YH217"/>
      <c r="YI217"/>
      <c r="YJ217"/>
      <c r="YK217"/>
      <c r="YL217"/>
      <c r="YM217"/>
      <c r="YN217"/>
      <c r="YO217"/>
      <c r="YP217"/>
      <c r="YQ217"/>
      <c r="YR217"/>
      <c r="YS217"/>
      <c r="YT217"/>
      <c r="YU217"/>
      <c r="YV217"/>
      <c r="YW217"/>
      <c r="YX217"/>
      <c r="YY217"/>
      <c r="YZ217"/>
      <c r="ZA217"/>
      <c r="ZB217"/>
      <c r="ZC217"/>
      <c r="ZD217"/>
      <c r="ZE217"/>
      <c r="ZF217"/>
      <c r="ZG217"/>
      <c r="ZH217"/>
      <c r="ZI217"/>
      <c r="ZJ217"/>
      <c r="ZK217"/>
      <c r="ZL217"/>
      <c r="ZM217"/>
      <c r="ZN217"/>
      <c r="ZO217"/>
      <c r="ZP217"/>
      <c r="ZQ217"/>
      <c r="ZR217"/>
      <c r="ZS217"/>
      <c r="ZT217"/>
      <c r="ZU217"/>
      <c r="ZV217"/>
      <c r="ZW217"/>
      <c r="ZX217"/>
      <c r="ZY217"/>
      <c r="ZZ217"/>
      <c r="AAA217"/>
      <c r="AAB217"/>
      <c r="AAC217"/>
      <c r="AAD217"/>
      <c r="AAE217"/>
      <c r="AAF217"/>
      <c r="AAG217"/>
      <c r="AAH217"/>
      <c r="AAI217"/>
      <c r="AAJ217"/>
      <c r="AAK217"/>
      <c r="AAL217"/>
      <c r="AAM217"/>
      <c r="AAN217"/>
      <c r="AAO217"/>
      <c r="AAP217"/>
      <c r="AAQ217"/>
      <c r="AAR217"/>
      <c r="AAS217"/>
      <c r="AAT217"/>
      <c r="AAU217"/>
      <c r="AAV217"/>
      <c r="AAW217"/>
      <c r="AAX217"/>
      <c r="AAY217"/>
      <c r="AAZ217"/>
      <c r="ABA217"/>
      <c r="ABB217"/>
      <c r="ABC217"/>
      <c r="ABD217"/>
      <c r="ABE217"/>
      <c r="ABF217"/>
      <c r="ABG217"/>
      <c r="ABH217"/>
      <c r="ABI217"/>
      <c r="ABJ217"/>
      <c r="ABK217"/>
      <c r="ABL217"/>
      <c r="ABM217"/>
      <c r="ABN217"/>
      <c r="ABO217"/>
      <c r="ABP217"/>
      <c r="ABQ217"/>
      <c r="ABR217"/>
      <c r="ABS217"/>
      <c r="ABT217"/>
      <c r="ABU217"/>
      <c r="ABV217"/>
      <c r="ABW217"/>
      <c r="ABX217"/>
      <c r="ABY217"/>
      <c r="ABZ217"/>
      <c r="ACA217"/>
      <c r="ACB217"/>
      <c r="ACC217"/>
      <c r="ACD217"/>
      <c r="ACE217"/>
      <c r="ACF217"/>
      <c r="ACG217"/>
      <c r="ACH217"/>
      <c r="ACI217"/>
      <c r="ACJ217"/>
      <c r="ACK217"/>
      <c r="ACL217"/>
      <c r="ACM217"/>
      <c r="ACN217"/>
      <c r="ACO217"/>
      <c r="ACP217"/>
      <c r="ACQ217"/>
      <c r="ACR217"/>
      <c r="ACS217"/>
      <c r="ACT217"/>
      <c r="ACU217"/>
      <c r="ACV217"/>
      <c r="ACW217"/>
      <c r="ACX217"/>
      <c r="ACY217"/>
      <c r="ACZ217"/>
      <c r="ADA217"/>
      <c r="ADB217"/>
      <c r="ADC217"/>
      <c r="ADD217"/>
      <c r="ADE217"/>
      <c r="ADF217"/>
      <c r="ADG217"/>
      <c r="ADH217"/>
      <c r="ADI217"/>
      <c r="ADJ217"/>
      <c r="ADK217"/>
      <c r="ADL217"/>
      <c r="ADM217"/>
      <c r="ADN217"/>
      <c r="ADO217"/>
      <c r="ADP217"/>
      <c r="ADQ217"/>
      <c r="ADR217"/>
      <c r="ADS217"/>
      <c r="ADT217"/>
      <c r="ADU217"/>
      <c r="ADV217"/>
      <c r="ADW217"/>
      <c r="ADX217"/>
      <c r="ADY217"/>
      <c r="ADZ217"/>
      <c r="AEA217"/>
      <c r="AEB217"/>
      <c r="AEC217"/>
      <c r="AED217"/>
      <c r="AEE217"/>
      <c r="AEF217"/>
      <c r="AEG217"/>
      <c r="AEH217"/>
      <c r="AEI217"/>
      <c r="AEJ217"/>
      <c r="AEK217"/>
      <c r="AEL217"/>
      <c r="AEM217"/>
      <c r="AEN217"/>
      <c r="AEO217"/>
      <c r="AEP217"/>
      <c r="AEQ217"/>
      <c r="AER217"/>
      <c r="AES217"/>
      <c r="AET217"/>
      <c r="AEU217"/>
      <c r="AEV217"/>
      <c r="AEW217"/>
      <c r="AEX217"/>
      <c r="AEY217"/>
      <c r="AEZ217"/>
      <c r="AFA217"/>
      <c r="AFB217"/>
      <c r="AFC217"/>
      <c r="AFD217"/>
      <c r="AFE217"/>
      <c r="AFF217"/>
      <c r="AFG217"/>
      <c r="AFH217"/>
      <c r="AFI217"/>
      <c r="AFJ217"/>
    </row>
    <row r="218" spans="1:842" s="20" customFormat="1" x14ac:dyDescent="0.25">
      <c r="A218"/>
      <c r="B218"/>
      <c r="C218" s="4"/>
      <c r="D218" s="4"/>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s="42"/>
      <c r="BH218"/>
      <c r="BI218"/>
      <c r="BJ218"/>
      <c r="BK218"/>
      <c r="BL218"/>
      <c r="BM218" s="4"/>
      <c r="BN218"/>
      <c r="BO218"/>
      <c r="BP218"/>
      <c r="BQ218"/>
      <c r="BR218"/>
      <c r="BS218"/>
      <c r="BT218"/>
      <c r="BU218"/>
      <c r="BV218"/>
      <c r="BW218"/>
      <c r="BX218"/>
      <c r="BY218"/>
      <c r="BZ218"/>
      <c r="CA218"/>
      <c r="CB218"/>
      <c r="CC218"/>
      <c r="CD218"/>
      <c r="CE218" s="4"/>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s="4"/>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s="4"/>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s="4"/>
      <c r="HE218"/>
      <c r="HF218"/>
      <c r="HG218"/>
      <c r="HH218" s="4"/>
      <c r="HI218"/>
      <c r="HJ218"/>
      <c r="HK218"/>
      <c r="HL218" s="4"/>
      <c r="HM218"/>
      <c r="HN218"/>
      <c r="HO218"/>
      <c r="HP218"/>
      <c r="HQ218"/>
      <c r="HR218"/>
      <c r="HS218" s="4"/>
      <c r="HT218"/>
      <c r="HU218"/>
      <c r="HV218"/>
      <c r="HW218"/>
      <c r="HX218"/>
      <c r="HY218"/>
      <c r="HZ218"/>
      <c r="IA218" s="4"/>
      <c r="IB218"/>
      <c r="IC218"/>
      <c r="ID218"/>
      <c r="IE218"/>
      <c r="IF218"/>
      <c r="IG218"/>
      <c r="II218" s="19"/>
      <c r="IJ218" s="19"/>
      <c r="IK218" s="19"/>
      <c r="IL218" s="19"/>
      <c r="IM218" s="19"/>
      <c r="IN218" s="19"/>
      <c r="IO218" s="19"/>
      <c r="IP218" s="19"/>
      <c r="IQ218" s="19"/>
      <c r="IR218" s="19"/>
      <c r="IS218" s="19"/>
      <c r="IT218" s="19"/>
      <c r="IU218" s="19"/>
      <c r="IV218" s="19"/>
      <c r="IW218" s="19"/>
      <c r="IX218" s="19"/>
      <c r="IY218" s="19"/>
      <c r="IZ218" s="4"/>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c r="SG218"/>
      <c r="SH218"/>
      <c r="SI218"/>
      <c r="SJ218"/>
      <c r="SK218"/>
      <c r="SL218"/>
      <c r="SM218"/>
      <c r="SN218"/>
      <c r="SO218"/>
      <c r="SP218"/>
      <c r="SQ218"/>
      <c r="SR218"/>
      <c r="SS218"/>
      <c r="ST218"/>
      <c r="SU218"/>
      <c r="SV218"/>
      <c r="SW218"/>
      <c r="SX218"/>
      <c r="SY218"/>
      <c r="SZ218"/>
      <c r="TA218"/>
      <c r="TB218"/>
      <c r="TC218"/>
      <c r="TD218"/>
      <c r="TE218"/>
      <c r="TF218"/>
      <c r="TG218"/>
      <c r="TH218"/>
      <c r="TI218"/>
      <c r="TJ218"/>
      <c r="TK218"/>
      <c r="TL218"/>
      <c r="TM218"/>
      <c r="TN218"/>
      <c r="TO218"/>
      <c r="TP218"/>
      <c r="TQ218"/>
      <c r="TR218"/>
      <c r="TS218"/>
      <c r="TT218"/>
      <c r="TU218"/>
      <c r="TV218"/>
      <c r="TW218"/>
      <c r="TX218"/>
      <c r="TY218"/>
      <c r="TZ218"/>
      <c r="UA218"/>
      <c r="UB218"/>
      <c r="UC218"/>
      <c r="UD218"/>
      <c r="UE218"/>
      <c r="UF218"/>
      <c r="UG218"/>
      <c r="UH218"/>
      <c r="UI218"/>
      <c r="UJ218"/>
      <c r="UK218"/>
      <c r="UL218"/>
      <c r="UM218"/>
      <c r="UN218"/>
      <c r="UO218"/>
      <c r="UP218"/>
      <c r="UQ218"/>
      <c r="UR218"/>
      <c r="US218"/>
      <c r="UT218"/>
      <c r="UU218"/>
      <c r="UV218"/>
      <c r="UW218"/>
      <c r="UX218"/>
      <c r="UY218"/>
      <c r="UZ218"/>
      <c r="VA218"/>
      <c r="VB218"/>
      <c r="VC218"/>
      <c r="VD218"/>
      <c r="VE218"/>
      <c r="VF218"/>
      <c r="VG218"/>
      <c r="VH218"/>
      <c r="VI218"/>
      <c r="VJ218"/>
      <c r="VK218"/>
      <c r="VL218"/>
      <c r="VM218"/>
      <c r="VN218"/>
      <c r="VO218"/>
      <c r="VP218"/>
      <c r="VQ218"/>
      <c r="VR218"/>
      <c r="VS218"/>
      <c r="VT218"/>
      <c r="VU218"/>
      <c r="VV218"/>
      <c r="VW218"/>
      <c r="VX218"/>
      <c r="VY218"/>
      <c r="VZ218"/>
      <c r="WA218"/>
      <c r="WB218"/>
      <c r="WC218"/>
      <c r="WD218"/>
      <c r="WE218"/>
      <c r="WF218"/>
      <c r="WG218"/>
      <c r="WH218"/>
      <c r="WI218"/>
      <c r="WJ218"/>
      <c r="WK218"/>
      <c r="WL218"/>
      <c r="WM218"/>
      <c r="WN218"/>
      <c r="WO218"/>
      <c r="WP218"/>
      <c r="WQ218"/>
      <c r="WR218"/>
      <c r="WS218"/>
      <c r="WT218"/>
      <c r="WU218"/>
      <c r="WV218"/>
      <c r="WW218"/>
      <c r="WX218"/>
      <c r="WY218"/>
      <c r="WZ218"/>
      <c r="XA218"/>
      <c r="XB218"/>
      <c r="XC218"/>
      <c r="XD218"/>
      <c r="XE218"/>
      <c r="XF218"/>
      <c r="XG218"/>
      <c r="XH218"/>
      <c r="XI218"/>
      <c r="XJ218"/>
      <c r="XK218"/>
      <c r="XL218"/>
      <c r="XM218"/>
      <c r="XN218"/>
      <c r="XO218"/>
      <c r="XP218"/>
      <c r="XQ218"/>
      <c r="XR218"/>
      <c r="XS218"/>
      <c r="XT218"/>
      <c r="XU218"/>
      <c r="XV218"/>
      <c r="XW218"/>
      <c r="XX218"/>
      <c r="XY218"/>
      <c r="XZ218"/>
      <c r="YA218"/>
      <c r="YB218"/>
      <c r="YC218"/>
      <c r="YD218"/>
      <c r="YE218"/>
      <c r="YF218"/>
      <c r="YG218"/>
      <c r="YH218"/>
      <c r="YI218"/>
      <c r="YJ218"/>
      <c r="YK218"/>
      <c r="YL218"/>
      <c r="YM218"/>
      <c r="YN218"/>
      <c r="YO218"/>
      <c r="YP218"/>
      <c r="YQ218"/>
      <c r="YR218"/>
      <c r="YS218"/>
      <c r="YT218"/>
      <c r="YU218"/>
      <c r="YV218"/>
      <c r="YW218"/>
      <c r="YX218"/>
      <c r="YY218"/>
      <c r="YZ218"/>
      <c r="ZA218"/>
      <c r="ZB218"/>
      <c r="ZC218"/>
      <c r="ZD218"/>
      <c r="ZE218"/>
      <c r="ZF218"/>
      <c r="ZG218"/>
      <c r="ZH218"/>
      <c r="ZI218"/>
      <c r="ZJ218"/>
      <c r="ZK218"/>
      <c r="ZL218"/>
      <c r="ZM218"/>
      <c r="ZN218"/>
      <c r="ZO218"/>
      <c r="ZP218"/>
      <c r="ZQ218"/>
      <c r="ZR218"/>
      <c r="ZS218"/>
      <c r="ZT218"/>
      <c r="ZU218"/>
      <c r="ZV218"/>
      <c r="ZW218"/>
      <c r="ZX218"/>
      <c r="ZY218"/>
      <c r="ZZ218"/>
      <c r="AAA218"/>
      <c r="AAB218"/>
      <c r="AAC218"/>
      <c r="AAD218"/>
      <c r="AAE218"/>
      <c r="AAF218"/>
      <c r="AAG218"/>
      <c r="AAH218"/>
      <c r="AAI218"/>
      <c r="AAJ218"/>
      <c r="AAK218"/>
      <c r="AAL218"/>
      <c r="AAM218"/>
      <c r="AAN218"/>
      <c r="AAO218"/>
      <c r="AAP218"/>
      <c r="AAQ218"/>
      <c r="AAR218"/>
      <c r="AAS218"/>
      <c r="AAT218"/>
      <c r="AAU218"/>
      <c r="AAV218"/>
      <c r="AAW218"/>
      <c r="AAX218"/>
      <c r="AAY218"/>
      <c r="AAZ218"/>
      <c r="ABA218"/>
      <c r="ABB218"/>
      <c r="ABC218"/>
      <c r="ABD218"/>
      <c r="ABE218"/>
      <c r="ABF218"/>
      <c r="ABG218"/>
      <c r="ABH218"/>
      <c r="ABI218"/>
      <c r="ABJ218"/>
      <c r="ABK218"/>
      <c r="ABL218"/>
      <c r="ABM218"/>
      <c r="ABN218"/>
      <c r="ABO218"/>
      <c r="ABP218"/>
      <c r="ABQ218"/>
      <c r="ABR218"/>
      <c r="ABS218"/>
      <c r="ABT218"/>
      <c r="ABU218"/>
      <c r="ABV218"/>
      <c r="ABW218"/>
      <c r="ABX218"/>
      <c r="ABY218"/>
      <c r="ABZ218"/>
      <c r="ACA218"/>
      <c r="ACB218"/>
      <c r="ACC218"/>
      <c r="ACD218"/>
      <c r="ACE218"/>
      <c r="ACF218"/>
      <c r="ACG218"/>
      <c r="ACH218"/>
      <c r="ACI218"/>
      <c r="ACJ218"/>
      <c r="ACK218"/>
      <c r="ACL218"/>
      <c r="ACM218"/>
      <c r="ACN218"/>
      <c r="ACO218"/>
      <c r="ACP218"/>
      <c r="ACQ218"/>
      <c r="ACR218"/>
      <c r="ACS218"/>
      <c r="ACT218"/>
      <c r="ACU218"/>
      <c r="ACV218"/>
      <c r="ACW218"/>
      <c r="ACX218"/>
      <c r="ACY218"/>
      <c r="ACZ218"/>
      <c r="ADA218"/>
      <c r="ADB218"/>
      <c r="ADC218"/>
      <c r="ADD218"/>
      <c r="ADE218"/>
      <c r="ADF218"/>
      <c r="ADG218"/>
      <c r="ADH218"/>
      <c r="ADI218"/>
      <c r="ADJ218"/>
      <c r="ADK218"/>
      <c r="ADL218"/>
      <c r="ADM218"/>
      <c r="ADN218"/>
      <c r="ADO218"/>
      <c r="ADP218"/>
      <c r="ADQ218"/>
      <c r="ADR218"/>
      <c r="ADS218"/>
      <c r="ADT218"/>
      <c r="ADU218"/>
      <c r="ADV218"/>
      <c r="ADW218"/>
      <c r="ADX218"/>
      <c r="ADY218"/>
      <c r="ADZ218"/>
      <c r="AEA218"/>
      <c r="AEB218"/>
      <c r="AEC218"/>
      <c r="AED218"/>
      <c r="AEE218"/>
      <c r="AEF218"/>
      <c r="AEG218"/>
      <c r="AEH218"/>
      <c r="AEI218"/>
      <c r="AEJ218"/>
      <c r="AEK218"/>
      <c r="AEL218"/>
      <c r="AEM218"/>
      <c r="AEN218"/>
      <c r="AEO218"/>
      <c r="AEP218"/>
      <c r="AEQ218"/>
      <c r="AER218"/>
      <c r="AES218"/>
      <c r="AET218"/>
      <c r="AEU218"/>
      <c r="AEV218"/>
      <c r="AEW218"/>
      <c r="AEX218"/>
      <c r="AEY218"/>
      <c r="AEZ218"/>
      <c r="AFA218"/>
      <c r="AFB218"/>
      <c r="AFC218"/>
      <c r="AFD218"/>
      <c r="AFE218"/>
      <c r="AFF218"/>
      <c r="AFG218"/>
      <c r="AFH218"/>
      <c r="AFI218"/>
      <c r="AFJ218"/>
    </row>
    <row r="219" spans="1:842" s="20" customFormat="1" x14ac:dyDescent="0.25">
      <c r="A219"/>
      <c r="B219"/>
      <c r="C219" s="4"/>
      <c r="D219" s="4"/>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s="42"/>
      <c r="BH219"/>
      <c r="BI219"/>
      <c r="BJ219"/>
      <c r="BK219"/>
      <c r="BL219"/>
      <c r="BM219" s="4"/>
      <c r="BN219"/>
      <c r="BO219"/>
      <c r="BP219"/>
      <c r="BQ219"/>
      <c r="BR219"/>
      <c r="BS219"/>
      <c r="BT219"/>
      <c r="BU219"/>
      <c r="BV219"/>
      <c r="BW219"/>
      <c r="BX219"/>
      <c r="BY219"/>
      <c r="BZ219"/>
      <c r="CA219"/>
      <c r="CB219"/>
      <c r="CC219"/>
      <c r="CD219"/>
      <c r="CE219" s="4"/>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s="4"/>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s="4"/>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s="4"/>
      <c r="HE219"/>
      <c r="HF219"/>
      <c r="HG219"/>
      <c r="HH219" s="4"/>
      <c r="HI219"/>
      <c r="HJ219"/>
      <c r="HK219"/>
      <c r="HL219" s="4"/>
      <c r="HM219"/>
      <c r="HN219"/>
      <c r="HO219"/>
      <c r="HP219"/>
      <c r="HQ219"/>
      <c r="HR219"/>
      <c r="HS219" s="4"/>
      <c r="HT219"/>
      <c r="HU219"/>
      <c r="HV219"/>
      <c r="HW219"/>
      <c r="HX219"/>
      <c r="HY219"/>
      <c r="HZ219"/>
      <c r="IA219" s="4"/>
      <c r="IB219"/>
      <c r="IC219"/>
      <c r="ID219"/>
      <c r="IE219"/>
      <c r="IF219"/>
      <c r="IG219"/>
      <c r="II219" s="19"/>
      <c r="IJ219" s="19"/>
      <c r="IK219" s="19"/>
      <c r="IL219" s="19"/>
      <c r="IM219" s="19"/>
      <c r="IN219" s="19"/>
      <c r="IO219" s="19"/>
      <c r="IP219" s="19"/>
      <c r="IQ219" s="19"/>
      <c r="IR219" s="19"/>
      <c r="IS219" s="19"/>
      <c r="IT219" s="19"/>
      <c r="IU219" s="19"/>
      <c r="IV219" s="19"/>
      <c r="IW219" s="19"/>
      <c r="IX219" s="19"/>
      <c r="IY219" s="19"/>
      <c r="IZ219" s="4"/>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row>
    <row r="220" spans="1:842" s="20" customFormat="1" x14ac:dyDescent="0.25">
      <c r="A220"/>
      <c r="B220"/>
      <c r="C220" s="4"/>
      <c r="D220" s="4"/>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s="42"/>
      <c r="BH220"/>
      <c r="BI220"/>
      <c r="BJ220"/>
      <c r="BK220"/>
      <c r="BL220"/>
      <c r="BM220" s="4"/>
      <c r="BN220"/>
      <c r="BO220"/>
      <c r="BP220"/>
      <c r="BQ220"/>
      <c r="BR220"/>
      <c r="BS220"/>
      <c r="BT220"/>
      <c r="BU220"/>
      <c r="BV220"/>
      <c r="BW220"/>
      <c r="BX220"/>
      <c r="BY220"/>
      <c r="BZ220"/>
      <c r="CA220"/>
      <c r="CB220"/>
      <c r="CC220"/>
      <c r="CD220"/>
      <c r="CE220" s="4"/>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s="4"/>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s="4"/>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s="4"/>
      <c r="HE220"/>
      <c r="HF220"/>
      <c r="HG220"/>
      <c r="HH220" s="4"/>
      <c r="HI220"/>
      <c r="HJ220"/>
      <c r="HK220"/>
      <c r="HL220" s="4"/>
      <c r="HM220"/>
      <c r="HN220"/>
      <c r="HO220"/>
      <c r="HP220"/>
      <c r="HQ220"/>
      <c r="HR220"/>
      <c r="HS220" s="4"/>
      <c r="HT220"/>
      <c r="HU220"/>
      <c r="HV220"/>
      <c r="HW220"/>
      <c r="HX220"/>
      <c r="HY220"/>
      <c r="HZ220"/>
      <c r="IA220" s="4"/>
      <c r="IB220"/>
      <c r="IC220"/>
      <c r="ID220"/>
      <c r="IE220"/>
      <c r="IF220"/>
      <c r="IG220"/>
      <c r="II220" s="19"/>
      <c r="IJ220" s="19"/>
      <c r="IK220" s="19"/>
      <c r="IL220" s="19"/>
      <c r="IM220" s="19"/>
      <c r="IN220" s="19"/>
      <c r="IO220" s="19"/>
      <c r="IP220" s="19"/>
      <c r="IQ220" s="19"/>
      <c r="IR220" s="19"/>
      <c r="IS220" s="19"/>
      <c r="IT220" s="19"/>
      <c r="IU220" s="19"/>
      <c r="IV220" s="19"/>
      <c r="IW220" s="19"/>
      <c r="IX220" s="19"/>
      <c r="IY220" s="19"/>
      <c r="IZ220" s="4"/>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c r="SG220"/>
      <c r="SH220"/>
      <c r="SI220"/>
      <c r="SJ220"/>
      <c r="SK220"/>
      <c r="SL220"/>
      <c r="SM220"/>
      <c r="SN220"/>
      <c r="SO220"/>
      <c r="SP220"/>
      <c r="SQ220"/>
      <c r="SR220"/>
      <c r="SS220"/>
      <c r="ST220"/>
      <c r="SU220"/>
      <c r="SV220"/>
      <c r="SW220"/>
      <c r="SX220"/>
      <c r="SY220"/>
      <c r="SZ220"/>
      <c r="TA220"/>
      <c r="TB220"/>
      <c r="TC220"/>
      <c r="TD220"/>
      <c r="TE220"/>
      <c r="TF220"/>
      <c r="TG220"/>
      <c r="TH220"/>
      <c r="TI220"/>
      <c r="TJ220"/>
      <c r="TK220"/>
      <c r="TL220"/>
      <c r="TM220"/>
      <c r="TN220"/>
      <c r="TO220"/>
      <c r="TP220"/>
      <c r="TQ220"/>
      <c r="TR220"/>
      <c r="TS220"/>
      <c r="TT220"/>
      <c r="TU220"/>
      <c r="TV220"/>
      <c r="TW220"/>
      <c r="TX220"/>
      <c r="TY220"/>
      <c r="TZ220"/>
      <c r="UA220"/>
      <c r="UB220"/>
      <c r="UC220"/>
      <c r="UD220"/>
      <c r="UE220"/>
      <c r="UF220"/>
      <c r="UG220"/>
      <c r="UH220"/>
      <c r="UI220"/>
      <c r="UJ220"/>
      <c r="UK220"/>
      <c r="UL220"/>
      <c r="UM220"/>
      <c r="UN220"/>
      <c r="UO220"/>
      <c r="UP220"/>
      <c r="UQ220"/>
      <c r="UR220"/>
      <c r="US220"/>
      <c r="UT220"/>
      <c r="UU220"/>
      <c r="UV220"/>
      <c r="UW220"/>
      <c r="UX220"/>
      <c r="UY220"/>
      <c r="UZ220"/>
      <c r="VA220"/>
      <c r="VB220"/>
      <c r="VC220"/>
      <c r="VD220"/>
      <c r="VE220"/>
      <c r="VF220"/>
      <c r="VG220"/>
      <c r="VH220"/>
      <c r="VI220"/>
      <c r="VJ220"/>
      <c r="VK220"/>
      <c r="VL220"/>
      <c r="VM220"/>
      <c r="VN220"/>
      <c r="VO220"/>
      <c r="VP220"/>
      <c r="VQ220"/>
      <c r="VR220"/>
      <c r="VS220"/>
      <c r="VT220"/>
      <c r="VU220"/>
      <c r="VV220"/>
      <c r="VW220"/>
      <c r="VX220"/>
      <c r="VY220"/>
      <c r="VZ220"/>
      <c r="WA220"/>
      <c r="WB220"/>
      <c r="WC220"/>
      <c r="WD220"/>
      <c r="WE220"/>
      <c r="WF220"/>
      <c r="WG220"/>
      <c r="WH220"/>
      <c r="WI220"/>
      <c r="WJ220"/>
      <c r="WK220"/>
      <c r="WL220"/>
      <c r="WM220"/>
      <c r="WN220"/>
      <c r="WO220"/>
      <c r="WP220"/>
      <c r="WQ220"/>
      <c r="WR220"/>
      <c r="WS220"/>
      <c r="WT220"/>
      <c r="WU220"/>
      <c r="WV220"/>
      <c r="WW220"/>
      <c r="WX220"/>
      <c r="WY220"/>
      <c r="WZ220"/>
      <c r="XA220"/>
      <c r="XB220"/>
      <c r="XC220"/>
      <c r="XD220"/>
      <c r="XE220"/>
      <c r="XF220"/>
      <c r="XG220"/>
      <c r="XH220"/>
      <c r="XI220"/>
      <c r="XJ220"/>
      <c r="XK220"/>
      <c r="XL220"/>
      <c r="XM220"/>
      <c r="XN220"/>
      <c r="XO220"/>
      <c r="XP220"/>
      <c r="XQ220"/>
      <c r="XR220"/>
      <c r="XS220"/>
      <c r="XT220"/>
      <c r="XU220"/>
      <c r="XV220"/>
      <c r="XW220"/>
      <c r="XX220"/>
      <c r="XY220"/>
      <c r="XZ220"/>
      <c r="YA220"/>
      <c r="YB220"/>
      <c r="YC220"/>
      <c r="YD220"/>
      <c r="YE220"/>
      <c r="YF220"/>
      <c r="YG220"/>
      <c r="YH220"/>
      <c r="YI220"/>
      <c r="YJ220"/>
      <c r="YK220"/>
      <c r="YL220"/>
      <c r="YM220"/>
      <c r="YN220"/>
      <c r="YO220"/>
      <c r="YP220"/>
      <c r="YQ220"/>
      <c r="YR220"/>
      <c r="YS220"/>
      <c r="YT220"/>
      <c r="YU220"/>
      <c r="YV220"/>
      <c r="YW220"/>
      <c r="YX220"/>
      <c r="YY220"/>
      <c r="YZ220"/>
      <c r="ZA220"/>
      <c r="ZB220"/>
      <c r="ZC220"/>
      <c r="ZD220"/>
      <c r="ZE220"/>
      <c r="ZF220"/>
      <c r="ZG220"/>
      <c r="ZH220"/>
      <c r="ZI220"/>
      <c r="ZJ220"/>
      <c r="ZK220"/>
      <c r="ZL220"/>
      <c r="ZM220"/>
      <c r="ZN220"/>
      <c r="ZO220"/>
      <c r="ZP220"/>
      <c r="ZQ220"/>
      <c r="ZR220"/>
      <c r="ZS220"/>
      <c r="ZT220"/>
      <c r="ZU220"/>
      <c r="ZV220"/>
      <c r="ZW220"/>
      <c r="ZX220"/>
      <c r="ZY220"/>
      <c r="ZZ220"/>
      <c r="AAA220"/>
      <c r="AAB220"/>
      <c r="AAC220"/>
      <c r="AAD220"/>
      <c r="AAE220"/>
      <c r="AAF220"/>
      <c r="AAG220"/>
      <c r="AAH220"/>
      <c r="AAI220"/>
      <c r="AAJ220"/>
      <c r="AAK220"/>
      <c r="AAL220"/>
      <c r="AAM220"/>
      <c r="AAN220"/>
      <c r="AAO220"/>
      <c r="AAP220"/>
      <c r="AAQ220"/>
      <c r="AAR220"/>
      <c r="AAS220"/>
      <c r="AAT220"/>
      <c r="AAU220"/>
      <c r="AAV220"/>
      <c r="AAW220"/>
      <c r="AAX220"/>
      <c r="AAY220"/>
      <c r="AAZ220"/>
      <c r="ABA220"/>
      <c r="ABB220"/>
      <c r="ABC220"/>
      <c r="ABD220"/>
      <c r="ABE220"/>
      <c r="ABF220"/>
      <c r="ABG220"/>
      <c r="ABH220"/>
      <c r="ABI220"/>
      <c r="ABJ220"/>
      <c r="ABK220"/>
      <c r="ABL220"/>
      <c r="ABM220"/>
      <c r="ABN220"/>
      <c r="ABO220"/>
      <c r="ABP220"/>
      <c r="ABQ220"/>
      <c r="ABR220"/>
      <c r="ABS220"/>
      <c r="ABT220"/>
      <c r="ABU220"/>
      <c r="ABV220"/>
      <c r="ABW220"/>
      <c r="ABX220"/>
      <c r="ABY220"/>
      <c r="ABZ220"/>
      <c r="ACA220"/>
      <c r="ACB220"/>
      <c r="ACC220"/>
      <c r="ACD220"/>
      <c r="ACE220"/>
      <c r="ACF220"/>
      <c r="ACG220"/>
      <c r="ACH220"/>
      <c r="ACI220"/>
      <c r="ACJ220"/>
      <c r="ACK220"/>
      <c r="ACL220"/>
      <c r="ACM220"/>
      <c r="ACN220"/>
      <c r="ACO220"/>
      <c r="ACP220"/>
      <c r="ACQ220"/>
      <c r="ACR220"/>
      <c r="ACS220"/>
      <c r="ACT220"/>
      <c r="ACU220"/>
      <c r="ACV220"/>
      <c r="ACW220"/>
      <c r="ACX220"/>
      <c r="ACY220"/>
      <c r="ACZ220"/>
      <c r="ADA220"/>
      <c r="ADB220"/>
      <c r="ADC220"/>
      <c r="ADD220"/>
      <c r="ADE220"/>
      <c r="ADF220"/>
      <c r="ADG220"/>
      <c r="ADH220"/>
      <c r="ADI220"/>
      <c r="ADJ220"/>
      <c r="ADK220"/>
      <c r="ADL220"/>
      <c r="ADM220"/>
      <c r="ADN220"/>
      <c r="ADO220"/>
      <c r="ADP220"/>
      <c r="ADQ220"/>
      <c r="ADR220"/>
      <c r="ADS220"/>
      <c r="ADT220"/>
      <c r="ADU220"/>
      <c r="ADV220"/>
      <c r="ADW220"/>
      <c r="ADX220"/>
      <c r="ADY220"/>
      <c r="ADZ220"/>
      <c r="AEA220"/>
      <c r="AEB220"/>
      <c r="AEC220"/>
      <c r="AED220"/>
      <c r="AEE220"/>
      <c r="AEF220"/>
      <c r="AEG220"/>
      <c r="AEH220"/>
      <c r="AEI220"/>
      <c r="AEJ220"/>
      <c r="AEK220"/>
      <c r="AEL220"/>
      <c r="AEM220"/>
      <c r="AEN220"/>
      <c r="AEO220"/>
      <c r="AEP220"/>
      <c r="AEQ220"/>
      <c r="AER220"/>
      <c r="AES220"/>
      <c r="AET220"/>
      <c r="AEU220"/>
      <c r="AEV220"/>
      <c r="AEW220"/>
      <c r="AEX220"/>
      <c r="AEY220"/>
      <c r="AEZ220"/>
      <c r="AFA220"/>
      <c r="AFB220"/>
      <c r="AFC220"/>
      <c r="AFD220"/>
      <c r="AFE220"/>
      <c r="AFF220"/>
      <c r="AFG220"/>
      <c r="AFH220"/>
      <c r="AFI220"/>
      <c r="AFJ220"/>
    </row>
    <row r="221" spans="1:842" s="20" customFormat="1" x14ac:dyDescent="0.25">
      <c r="A221"/>
      <c r="B221"/>
      <c r="C221" s="4"/>
      <c r="D221" s="4"/>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s="42"/>
      <c r="BH221"/>
      <c r="BI221"/>
      <c r="BJ221"/>
      <c r="BK221"/>
      <c r="BL221"/>
      <c r="BM221" s="4"/>
      <c r="BN221"/>
      <c r="BO221"/>
      <c r="BP221"/>
      <c r="BQ221"/>
      <c r="BR221"/>
      <c r="BS221"/>
      <c r="BT221"/>
      <c r="BU221"/>
      <c r="BV221"/>
      <c r="BW221"/>
      <c r="BX221"/>
      <c r="BY221"/>
      <c r="BZ221"/>
      <c r="CA221"/>
      <c r="CB221"/>
      <c r="CC221"/>
      <c r="CD221"/>
      <c r="CE221" s="4"/>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s="4"/>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s="4"/>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s="4"/>
      <c r="HE221"/>
      <c r="HF221"/>
      <c r="HG221"/>
      <c r="HH221" s="4"/>
      <c r="HI221"/>
      <c r="HJ221"/>
      <c r="HK221"/>
      <c r="HL221" s="4"/>
      <c r="HM221"/>
      <c r="HN221"/>
      <c r="HO221"/>
      <c r="HP221"/>
      <c r="HQ221"/>
      <c r="HR221"/>
      <c r="HS221" s="4"/>
      <c r="HT221"/>
      <c r="HU221"/>
      <c r="HV221"/>
      <c r="HW221"/>
      <c r="HX221"/>
      <c r="HY221"/>
      <c r="HZ221"/>
      <c r="IA221" s="4"/>
      <c r="IB221"/>
      <c r="IC221"/>
      <c r="ID221"/>
      <c r="IE221"/>
      <c r="IF221"/>
      <c r="IG221"/>
      <c r="II221" s="19"/>
      <c r="IJ221" s="19"/>
      <c r="IK221" s="19"/>
      <c r="IL221" s="19"/>
      <c r="IM221" s="19"/>
      <c r="IN221" s="19"/>
      <c r="IO221" s="19"/>
      <c r="IP221" s="19"/>
      <c r="IQ221" s="19"/>
      <c r="IR221" s="19"/>
      <c r="IS221" s="19"/>
      <c r="IT221" s="19"/>
      <c r="IU221" s="19"/>
      <c r="IV221" s="19"/>
      <c r="IW221" s="19"/>
      <c r="IX221" s="19"/>
      <c r="IY221" s="19"/>
      <c r="IZ221" s="4"/>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row>
    <row r="222" spans="1:842" s="20" customFormat="1" x14ac:dyDescent="0.25">
      <c r="A222"/>
      <c r="B222"/>
      <c r="C222" s="4"/>
      <c r="D222" s="4"/>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s="42"/>
      <c r="BH222"/>
      <c r="BI222"/>
      <c r="BJ222"/>
      <c r="BK222"/>
      <c r="BL222"/>
      <c r="BM222" s="4"/>
      <c r="BN222"/>
      <c r="BO222"/>
      <c r="BP222"/>
      <c r="BQ222"/>
      <c r="BR222"/>
      <c r="BS222"/>
      <c r="BT222"/>
      <c r="BU222"/>
      <c r="BV222"/>
      <c r="BW222"/>
      <c r="BX222"/>
      <c r="BY222"/>
      <c r="BZ222"/>
      <c r="CA222"/>
      <c r="CB222"/>
      <c r="CC222"/>
      <c r="CD222"/>
      <c r="CE222" s="4"/>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s="4"/>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s="4"/>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s="4"/>
      <c r="HE222"/>
      <c r="HF222"/>
      <c r="HG222"/>
      <c r="HH222" s="4"/>
      <c r="HI222"/>
      <c r="HJ222"/>
      <c r="HK222"/>
      <c r="HL222" s="4"/>
      <c r="HM222"/>
      <c r="HN222"/>
      <c r="HO222"/>
      <c r="HP222"/>
      <c r="HQ222"/>
      <c r="HR222"/>
      <c r="HS222" s="4"/>
      <c r="HT222"/>
      <c r="HU222"/>
      <c r="HV222"/>
      <c r="HW222"/>
      <c r="HX222"/>
      <c r="HY222"/>
      <c r="HZ222"/>
      <c r="IA222" s="4"/>
      <c r="IB222"/>
      <c r="IC222"/>
      <c r="ID222"/>
      <c r="IE222"/>
      <c r="IF222"/>
      <c r="IG222"/>
      <c r="II222" s="19"/>
      <c r="IJ222" s="19"/>
      <c r="IK222" s="19"/>
      <c r="IL222" s="19"/>
      <c r="IM222" s="19"/>
      <c r="IN222" s="19"/>
      <c r="IO222" s="19"/>
      <c r="IP222" s="19"/>
      <c r="IQ222" s="19"/>
      <c r="IR222" s="19"/>
      <c r="IS222" s="19"/>
      <c r="IT222" s="19"/>
      <c r="IU222" s="19"/>
      <c r="IV222" s="19"/>
      <c r="IW222" s="19"/>
      <c r="IX222" s="19"/>
      <c r="IY222" s="19"/>
      <c r="IZ222" s="4"/>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row>
    <row r="223" spans="1:842" s="20" customFormat="1" x14ac:dyDescent="0.25">
      <c r="A223"/>
      <c r="B223"/>
      <c r="C223" s="4"/>
      <c r="D223" s="4"/>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s="42"/>
      <c r="BH223"/>
      <c r="BI223"/>
      <c r="BJ223"/>
      <c r="BK223"/>
      <c r="BL223"/>
      <c r="BM223" s="4"/>
      <c r="BN223"/>
      <c r="BO223"/>
      <c r="BP223"/>
      <c r="BQ223"/>
      <c r="BR223"/>
      <c r="BS223"/>
      <c r="BT223"/>
      <c r="BU223"/>
      <c r="BV223"/>
      <c r="BW223"/>
      <c r="BX223"/>
      <c r="BY223"/>
      <c r="BZ223"/>
      <c r="CA223"/>
      <c r="CB223"/>
      <c r="CC223"/>
      <c r="CD223"/>
      <c r="CE223" s="4"/>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s="4"/>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s="4"/>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s="4"/>
      <c r="HE223"/>
      <c r="HF223"/>
      <c r="HG223"/>
      <c r="HH223" s="4"/>
      <c r="HI223"/>
      <c r="HJ223"/>
      <c r="HK223"/>
      <c r="HL223" s="4"/>
      <c r="HM223"/>
      <c r="HN223"/>
      <c r="HO223"/>
      <c r="HP223"/>
      <c r="HQ223"/>
      <c r="HR223"/>
      <c r="HS223" s="4"/>
      <c r="HT223"/>
      <c r="HU223"/>
      <c r="HV223"/>
      <c r="HW223"/>
      <c r="HX223"/>
      <c r="HY223"/>
      <c r="HZ223"/>
      <c r="IA223" s="4"/>
      <c r="IB223"/>
      <c r="IC223"/>
      <c r="ID223"/>
      <c r="IE223"/>
      <c r="IF223"/>
      <c r="IG223"/>
      <c r="II223" s="19"/>
      <c r="IJ223" s="19"/>
      <c r="IK223" s="19"/>
      <c r="IL223" s="19"/>
      <c r="IM223" s="19"/>
      <c r="IN223" s="19"/>
      <c r="IO223" s="19"/>
      <c r="IP223" s="19"/>
      <c r="IQ223" s="19"/>
      <c r="IR223" s="19"/>
      <c r="IS223" s="19"/>
      <c r="IT223" s="19"/>
      <c r="IU223" s="19"/>
      <c r="IV223" s="19"/>
      <c r="IW223" s="19"/>
      <c r="IX223" s="19"/>
      <c r="IY223" s="19"/>
      <c r="IZ223" s="4"/>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row>
    <row r="224" spans="1:842" s="20" customFormat="1" x14ac:dyDescent="0.25">
      <c r="A224"/>
      <c r="B224"/>
      <c r="C224" s="4"/>
      <c r="D224" s="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s="42"/>
      <c r="BH224"/>
      <c r="BI224"/>
      <c r="BJ224"/>
      <c r="BK224"/>
      <c r="BL224"/>
      <c r="BM224" s="4"/>
      <c r="BN224"/>
      <c r="BO224"/>
      <c r="BP224"/>
      <c r="BQ224"/>
      <c r="BR224"/>
      <c r="BS224"/>
      <c r="BT224"/>
      <c r="BU224"/>
      <c r="BV224"/>
      <c r="BW224"/>
      <c r="BX224"/>
      <c r="BY224"/>
      <c r="BZ224"/>
      <c r="CA224"/>
      <c r="CB224"/>
      <c r="CC224"/>
      <c r="CD224"/>
      <c r="CE224" s="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s="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s="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s="4"/>
      <c r="HE224"/>
      <c r="HF224"/>
      <c r="HG224"/>
      <c r="HH224" s="4"/>
      <c r="HI224"/>
      <c r="HJ224"/>
      <c r="HK224"/>
      <c r="HL224" s="4"/>
      <c r="HM224"/>
      <c r="HN224"/>
      <c r="HO224"/>
      <c r="HP224"/>
      <c r="HQ224"/>
      <c r="HR224"/>
      <c r="HS224" s="4"/>
      <c r="HT224"/>
      <c r="HU224"/>
      <c r="HV224"/>
      <c r="HW224"/>
      <c r="HX224"/>
      <c r="HY224"/>
      <c r="HZ224"/>
      <c r="IA224" s="4"/>
      <c r="IB224"/>
      <c r="IC224"/>
      <c r="ID224"/>
      <c r="IE224"/>
      <c r="IF224"/>
      <c r="IG224"/>
      <c r="II224" s="19"/>
      <c r="IJ224" s="19"/>
      <c r="IK224" s="19"/>
      <c r="IL224" s="19"/>
      <c r="IM224" s="19"/>
      <c r="IN224" s="19"/>
      <c r="IO224" s="19"/>
      <c r="IP224" s="19"/>
      <c r="IQ224" s="19"/>
      <c r="IR224" s="19"/>
      <c r="IS224" s="19"/>
      <c r="IT224" s="19"/>
      <c r="IU224" s="19"/>
      <c r="IV224" s="19"/>
      <c r="IW224" s="19"/>
      <c r="IX224" s="19"/>
      <c r="IY224" s="19"/>
      <c r="IZ224" s="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row>
    <row r="225" spans="1:842" s="20" customFormat="1" x14ac:dyDescent="0.25">
      <c r="A225"/>
      <c r="B225"/>
      <c r="C225" s="4"/>
      <c r="D225" s="4"/>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s="42"/>
      <c r="BH225"/>
      <c r="BI225"/>
      <c r="BJ225"/>
      <c r="BK225"/>
      <c r="BL225"/>
      <c r="BM225" s="4"/>
      <c r="BN225"/>
      <c r="BO225"/>
      <c r="BP225"/>
      <c r="BQ225"/>
      <c r="BR225"/>
      <c r="BS225"/>
      <c r="BT225"/>
      <c r="BU225"/>
      <c r="BV225"/>
      <c r="BW225"/>
      <c r="BX225"/>
      <c r="BY225"/>
      <c r="BZ225"/>
      <c r="CA225"/>
      <c r="CB225"/>
      <c r="CC225"/>
      <c r="CD225"/>
      <c r="CE225" s="4"/>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s="4"/>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s="4"/>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s="4"/>
      <c r="HE225"/>
      <c r="HF225"/>
      <c r="HG225"/>
      <c r="HH225" s="4"/>
      <c r="HI225"/>
      <c r="HJ225"/>
      <c r="HK225"/>
      <c r="HL225" s="4"/>
      <c r="HM225"/>
      <c r="HN225"/>
      <c r="HO225"/>
      <c r="HP225"/>
      <c r="HQ225"/>
      <c r="HR225"/>
      <c r="HS225" s="4"/>
      <c r="HT225"/>
      <c r="HU225"/>
      <c r="HV225"/>
      <c r="HW225"/>
      <c r="HX225"/>
      <c r="HY225"/>
      <c r="HZ225"/>
      <c r="IA225" s="4"/>
      <c r="IB225"/>
      <c r="IC225"/>
      <c r="ID225"/>
      <c r="IE225"/>
      <c r="IF225"/>
      <c r="IG225"/>
      <c r="II225" s="19"/>
      <c r="IJ225" s="19"/>
      <c r="IK225" s="19"/>
      <c r="IL225" s="19"/>
      <c r="IM225" s="19"/>
      <c r="IN225" s="19"/>
      <c r="IO225" s="19"/>
      <c r="IP225" s="19"/>
      <c r="IQ225" s="19"/>
      <c r="IR225" s="19"/>
      <c r="IS225" s="19"/>
      <c r="IT225" s="19"/>
      <c r="IU225" s="19"/>
      <c r="IV225" s="19"/>
      <c r="IW225" s="19"/>
      <c r="IX225" s="19"/>
      <c r="IY225" s="19"/>
      <c r="IZ225" s="4"/>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row>
    <row r="226" spans="1:842" s="20" customFormat="1" x14ac:dyDescent="0.25">
      <c r="A226"/>
      <c r="B226"/>
      <c r="C226" s="4"/>
      <c r="D226" s="4"/>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s="42"/>
      <c r="BH226"/>
      <c r="BI226"/>
      <c r="BJ226"/>
      <c r="BK226"/>
      <c r="BL226"/>
      <c r="BM226" s="4"/>
      <c r="BN226"/>
      <c r="BO226"/>
      <c r="BP226"/>
      <c r="BQ226"/>
      <c r="BR226"/>
      <c r="BS226"/>
      <c r="BT226"/>
      <c r="BU226"/>
      <c r="BV226"/>
      <c r="BW226"/>
      <c r="BX226"/>
      <c r="BY226"/>
      <c r="BZ226"/>
      <c r="CA226"/>
      <c r="CB226"/>
      <c r="CC226"/>
      <c r="CD226"/>
      <c r="CE226" s="4"/>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s="4"/>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s="4"/>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s="4"/>
      <c r="HE226"/>
      <c r="HF226"/>
      <c r="HG226"/>
      <c r="HH226" s="4"/>
      <c r="HI226"/>
      <c r="HJ226"/>
      <c r="HK226"/>
      <c r="HL226" s="4"/>
      <c r="HM226"/>
      <c r="HN226"/>
      <c r="HO226"/>
      <c r="HP226"/>
      <c r="HQ226"/>
      <c r="HR226"/>
      <c r="HS226" s="4"/>
      <c r="HT226"/>
      <c r="HU226"/>
      <c r="HV226"/>
      <c r="HW226"/>
      <c r="HX226"/>
      <c r="HY226"/>
      <c r="HZ226"/>
      <c r="IA226" s="4"/>
      <c r="IB226"/>
      <c r="IC226"/>
      <c r="ID226"/>
      <c r="IE226"/>
      <c r="IF226"/>
      <c r="IG226"/>
      <c r="II226" s="19"/>
      <c r="IJ226" s="19"/>
      <c r="IK226" s="19"/>
      <c r="IL226" s="19"/>
      <c r="IM226" s="19"/>
      <c r="IN226" s="19"/>
      <c r="IO226" s="19"/>
      <c r="IP226" s="19"/>
      <c r="IQ226" s="19"/>
      <c r="IR226" s="19"/>
      <c r="IS226" s="19"/>
      <c r="IT226" s="19"/>
      <c r="IU226" s="19"/>
      <c r="IV226" s="19"/>
      <c r="IW226" s="19"/>
      <c r="IX226" s="19"/>
      <c r="IY226" s="19"/>
      <c r="IZ226" s="4"/>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row>
    <row r="227" spans="1:842" s="20" customFormat="1" x14ac:dyDescent="0.25">
      <c r="A227"/>
      <c r="B227"/>
      <c r="C227" s="4"/>
      <c r="D227" s="4"/>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s="42"/>
      <c r="BH227"/>
      <c r="BI227"/>
      <c r="BJ227"/>
      <c r="BK227"/>
      <c r="BL227"/>
      <c r="BM227" s="4"/>
      <c r="BN227"/>
      <c r="BO227"/>
      <c r="BP227"/>
      <c r="BQ227"/>
      <c r="BR227"/>
      <c r="BS227"/>
      <c r="BT227"/>
      <c r="BU227"/>
      <c r="BV227"/>
      <c r="BW227"/>
      <c r="BX227"/>
      <c r="BY227"/>
      <c r="BZ227"/>
      <c r="CA227"/>
      <c r="CB227"/>
      <c r="CC227"/>
      <c r="CD227"/>
      <c r="CE227" s="4"/>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s="4"/>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s="4"/>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s="4"/>
      <c r="HE227"/>
      <c r="HF227"/>
      <c r="HG227"/>
      <c r="HH227" s="4"/>
      <c r="HI227"/>
      <c r="HJ227"/>
      <c r="HK227"/>
      <c r="HL227" s="4"/>
      <c r="HM227"/>
      <c r="HN227"/>
      <c r="HO227"/>
      <c r="HP227"/>
      <c r="HQ227"/>
      <c r="HR227"/>
      <c r="HS227" s="4"/>
      <c r="HT227"/>
      <c r="HU227"/>
      <c r="HV227"/>
      <c r="HW227"/>
      <c r="HX227"/>
      <c r="HY227"/>
      <c r="HZ227"/>
      <c r="IA227" s="4"/>
      <c r="IB227"/>
      <c r="IC227"/>
      <c r="ID227"/>
      <c r="IE227"/>
      <c r="IF227"/>
      <c r="IG227"/>
      <c r="II227" s="19"/>
      <c r="IJ227" s="19"/>
      <c r="IK227" s="19"/>
      <c r="IL227" s="19"/>
      <c r="IM227" s="19"/>
      <c r="IN227" s="19"/>
      <c r="IO227" s="19"/>
      <c r="IP227" s="19"/>
      <c r="IQ227" s="19"/>
      <c r="IR227" s="19"/>
      <c r="IS227" s="19"/>
      <c r="IT227" s="19"/>
      <c r="IU227" s="19"/>
      <c r="IV227" s="19"/>
      <c r="IW227" s="19"/>
      <c r="IX227" s="19"/>
      <c r="IY227" s="19"/>
      <c r="IZ227" s="4"/>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row>
    <row r="228" spans="1:842" s="20" customFormat="1" x14ac:dyDescent="0.25">
      <c r="A228"/>
      <c r="B228"/>
      <c r="C228" s="4"/>
      <c r="D228" s="4"/>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s="42"/>
      <c r="BH228"/>
      <c r="BI228"/>
      <c r="BJ228"/>
      <c r="BK228"/>
      <c r="BL228"/>
      <c r="BM228" s="4"/>
      <c r="BN228"/>
      <c r="BO228"/>
      <c r="BP228"/>
      <c r="BQ228"/>
      <c r="BR228"/>
      <c r="BS228"/>
      <c r="BT228"/>
      <c r="BU228"/>
      <c r="BV228"/>
      <c r="BW228"/>
      <c r="BX228"/>
      <c r="BY228"/>
      <c r="BZ228"/>
      <c r="CA228"/>
      <c r="CB228"/>
      <c r="CC228"/>
      <c r="CD228"/>
      <c r="CE228" s="4"/>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s="4"/>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s="4"/>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s="4"/>
      <c r="HE228"/>
      <c r="HF228"/>
      <c r="HG228"/>
      <c r="HH228" s="4"/>
      <c r="HI228"/>
      <c r="HJ228"/>
      <c r="HK228"/>
      <c r="HL228" s="4"/>
      <c r="HM228"/>
      <c r="HN228"/>
      <c r="HO228"/>
      <c r="HP228"/>
      <c r="HQ228"/>
      <c r="HR228"/>
      <c r="HS228" s="4"/>
      <c r="HT228"/>
      <c r="HU228"/>
      <c r="HV228"/>
      <c r="HW228"/>
      <c r="HX228"/>
      <c r="HY228"/>
      <c r="HZ228"/>
      <c r="IA228" s="4"/>
      <c r="IB228"/>
      <c r="IC228"/>
      <c r="ID228"/>
      <c r="IE228"/>
      <c r="IF228"/>
      <c r="IG228"/>
      <c r="II228" s="19"/>
      <c r="IJ228" s="19"/>
      <c r="IK228" s="19"/>
      <c r="IL228" s="19"/>
      <c r="IM228" s="19"/>
      <c r="IN228" s="19"/>
      <c r="IO228" s="19"/>
      <c r="IP228" s="19"/>
      <c r="IQ228" s="19"/>
      <c r="IR228" s="19"/>
      <c r="IS228" s="19"/>
      <c r="IT228" s="19"/>
      <c r="IU228" s="19"/>
      <c r="IV228" s="19"/>
      <c r="IW228" s="19"/>
      <c r="IX228" s="19"/>
      <c r="IY228" s="19"/>
      <c r="IZ228" s="4"/>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c r="SG228"/>
      <c r="SH228"/>
      <c r="SI228"/>
      <c r="SJ228"/>
      <c r="SK228"/>
      <c r="SL228"/>
      <c r="SM228"/>
      <c r="SN228"/>
      <c r="SO228"/>
      <c r="SP228"/>
      <c r="SQ228"/>
      <c r="SR228"/>
      <c r="SS228"/>
      <c r="ST228"/>
      <c r="SU228"/>
      <c r="SV228"/>
      <c r="SW228"/>
      <c r="SX228"/>
      <c r="SY228"/>
      <c r="SZ228"/>
      <c r="TA228"/>
      <c r="TB228"/>
      <c r="TC228"/>
      <c r="TD228"/>
      <c r="TE228"/>
      <c r="TF228"/>
      <c r="TG228"/>
      <c r="TH228"/>
      <c r="TI228"/>
      <c r="TJ228"/>
      <c r="TK228"/>
      <c r="TL228"/>
      <c r="TM228"/>
      <c r="TN228"/>
      <c r="TO228"/>
      <c r="TP228"/>
      <c r="TQ228"/>
      <c r="TR228"/>
      <c r="TS228"/>
      <c r="TT228"/>
      <c r="TU228"/>
      <c r="TV228"/>
      <c r="TW228"/>
      <c r="TX228"/>
      <c r="TY228"/>
      <c r="TZ228"/>
      <c r="UA228"/>
      <c r="UB228"/>
      <c r="UC228"/>
      <c r="UD228"/>
      <c r="UE228"/>
      <c r="UF228"/>
      <c r="UG228"/>
      <c r="UH228"/>
      <c r="UI228"/>
      <c r="UJ228"/>
      <c r="UK228"/>
      <c r="UL228"/>
      <c r="UM228"/>
      <c r="UN228"/>
      <c r="UO228"/>
      <c r="UP228"/>
      <c r="UQ228"/>
      <c r="UR228"/>
      <c r="US228"/>
      <c r="UT228"/>
      <c r="UU228"/>
      <c r="UV228"/>
      <c r="UW228"/>
      <c r="UX228"/>
      <c r="UY228"/>
      <c r="UZ228"/>
      <c r="VA228"/>
      <c r="VB228"/>
      <c r="VC228"/>
      <c r="VD228"/>
      <c r="VE228"/>
      <c r="VF228"/>
      <c r="VG228"/>
      <c r="VH228"/>
      <c r="VI228"/>
      <c r="VJ228"/>
      <c r="VK228"/>
      <c r="VL228"/>
      <c r="VM228"/>
      <c r="VN228"/>
      <c r="VO228"/>
      <c r="VP228"/>
      <c r="VQ228"/>
      <c r="VR228"/>
      <c r="VS228"/>
      <c r="VT228"/>
      <c r="VU228"/>
      <c r="VV228"/>
      <c r="VW228"/>
      <c r="VX228"/>
      <c r="VY228"/>
      <c r="VZ228"/>
      <c r="WA228"/>
      <c r="WB228"/>
      <c r="WC228"/>
      <c r="WD228"/>
      <c r="WE228"/>
      <c r="WF228"/>
      <c r="WG228"/>
      <c r="WH228"/>
      <c r="WI228"/>
      <c r="WJ228"/>
      <c r="WK228"/>
      <c r="WL228"/>
      <c r="WM228"/>
      <c r="WN228"/>
      <c r="WO228"/>
      <c r="WP228"/>
      <c r="WQ228"/>
      <c r="WR228"/>
      <c r="WS228"/>
      <c r="WT228"/>
      <c r="WU228"/>
      <c r="WV228"/>
      <c r="WW228"/>
      <c r="WX228"/>
      <c r="WY228"/>
      <c r="WZ228"/>
      <c r="XA228"/>
      <c r="XB228"/>
      <c r="XC228"/>
      <c r="XD228"/>
      <c r="XE228"/>
      <c r="XF228"/>
      <c r="XG228"/>
      <c r="XH228"/>
      <c r="XI228"/>
      <c r="XJ228"/>
      <c r="XK228"/>
      <c r="XL228"/>
      <c r="XM228"/>
      <c r="XN228"/>
      <c r="XO228"/>
      <c r="XP228"/>
      <c r="XQ228"/>
      <c r="XR228"/>
      <c r="XS228"/>
      <c r="XT228"/>
      <c r="XU228"/>
      <c r="XV228"/>
      <c r="XW228"/>
      <c r="XX228"/>
      <c r="XY228"/>
      <c r="XZ228"/>
      <c r="YA228"/>
      <c r="YB228"/>
      <c r="YC228"/>
      <c r="YD228"/>
      <c r="YE228"/>
      <c r="YF228"/>
      <c r="YG228"/>
      <c r="YH228"/>
      <c r="YI228"/>
      <c r="YJ228"/>
      <c r="YK228"/>
      <c r="YL228"/>
      <c r="YM228"/>
      <c r="YN228"/>
      <c r="YO228"/>
      <c r="YP228"/>
      <c r="YQ228"/>
      <c r="YR228"/>
      <c r="YS228"/>
      <c r="YT228"/>
      <c r="YU228"/>
      <c r="YV228"/>
      <c r="YW228"/>
      <c r="YX228"/>
      <c r="YY228"/>
      <c r="YZ228"/>
      <c r="ZA228"/>
      <c r="ZB228"/>
      <c r="ZC228"/>
      <c r="ZD228"/>
      <c r="ZE228"/>
      <c r="ZF228"/>
      <c r="ZG228"/>
      <c r="ZH228"/>
      <c r="ZI228"/>
      <c r="ZJ228"/>
      <c r="ZK228"/>
      <c r="ZL228"/>
      <c r="ZM228"/>
      <c r="ZN228"/>
      <c r="ZO228"/>
      <c r="ZP228"/>
      <c r="ZQ228"/>
      <c r="ZR228"/>
      <c r="ZS228"/>
      <c r="ZT228"/>
      <c r="ZU228"/>
      <c r="ZV228"/>
      <c r="ZW228"/>
      <c r="ZX228"/>
      <c r="ZY228"/>
      <c r="ZZ228"/>
      <c r="AAA228"/>
      <c r="AAB228"/>
      <c r="AAC228"/>
      <c r="AAD228"/>
      <c r="AAE228"/>
      <c r="AAF228"/>
      <c r="AAG228"/>
      <c r="AAH228"/>
      <c r="AAI228"/>
      <c r="AAJ228"/>
      <c r="AAK228"/>
      <c r="AAL228"/>
      <c r="AAM228"/>
      <c r="AAN228"/>
      <c r="AAO228"/>
      <c r="AAP228"/>
      <c r="AAQ228"/>
      <c r="AAR228"/>
      <c r="AAS228"/>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row>
    <row r="229" spans="1:842" s="20" customFormat="1" x14ac:dyDescent="0.25">
      <c r="A229"/>
      <c r="B229"/>
      <c r="C229" s="4"/>
      <c r="D229" s="4"/>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s="42"/>
      <c r="BH229"/>
      <c r="BI229"/>
      <c r="BJ229"/>
      <c r="BK229"/>
      <c r="BL229"/>
      <c r="BM229" s="4"/>
      <c r="BN229"/>
      <c r="BO229"/>
      <c r="BP229"/>
      <c r="BQ229"/>
      <c r="BR229"/>
      <c r="BS229"/>
      <c r="BT229"/>
      <c r="BU229"/>
      <c r="BV229"/>
      <c r="BW229"/>
      <c r="BX229"/>
      <c r="BY229"/>
      <c r="BZ229"/>
      <c r="CA229"/>
      <c r="CB229"/>
      <c r="CC229"/>
      <c r="CD229"/>
      <c r="CE229" s="4"/>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s="4"/>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s="4"/>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s="4"/>
      <c r="HE229"/>
      <c r="HF229"/>
      <c r="HG229"/>
      <c r="HH229" s="4"/>
      <c r="HI229"/>
      <c r="HJ229"/>
      <c r="HK229"/>
      <c r="HL229" s="4"/>
      <c r="HM229"/>
      <c r="HN229"/>
      <c r="HO229"/>
      <c r="HP229"/>
      <c r="HQ229"/>
      <c r="HR229"/>
      <c r="HS229" s="4"/>
      <c r="HT229"/>
      <c r="HU229"/>
      <c r="HV229"/>
      <c r="HW229"/>
      <c r="HX229"/>
      <c r="HY229"/>
      <c r="HZ229"/>
      <c r="IA229" s="4"/>
      <c r="IB229"/>
      <c r="IC229"/>
      <c r="ID229"/>
      <c r="IE229"/>
      <c r="IF229"/>
      <c r="IG229"/>
      <c r="II229" s="19"/>
      <c r="IJ229" s="19"/>
      <c r="IK229" s="19"/>
      <c r="IL229" s="19"/>
      <c r="IM229" s="19"/>
      <c r="IN229" s="19"/>
      <c r="IO229" s="19"/>
      <c r="IP229" s="19"/>
      <c r="IQ229" s="19"/>
      <c r="IR229" s="19"/>
      <c r="IS229" s="19"/>
      <c r="IT229" s="19"/>
      <c r="IU229" s="19"/>
      <c r="IV229" s="19"/>
      <c r="IW229" s="19"/>
      <c r="IX229" s="19"/>
      <c r="IY229" s="19"/>
      <c r="IZ229" s="4"/>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row>
    <row r="230" spans="1:842" s="20" customFormat="1" x14ac:dyDescent="0.25">
      <c r="A230"/>
      <c r="B230"/>
      <c r="C230" s="4"/>
      <c r="D230" s="4"/>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s="42"/>
      <c r="BH230"/>
      <c r="BI230"/>
      <c r="BJ230"/>
      <c r="BK230"/>
      <c r="BL230"/>
      <c r="BM230" s="4"/>
      <c r="BN230"/>
      <c r="BO230"/>
      <c r="BP230"/>
      <c r="BQ230"/>
      <c r="BR230"/>
      <c r="BS230"/>
      <c r="BT230"/>
      <c r="BU230"/>
      <c r="BV230"/>
      <c r="BW230"/>
      <c r="BX230"/>
      <c r="BY230"/>
      <c r="BZ230"/>
      <c r="CA230"/>
      <c r="CB230"/>
      <c r="CC230"/>
      <c r="CD230"/>
      <c r="CE230" s="4"/>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s="4"/>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s="4"/>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s="4"/>
      <c r="HE230"/>
      <c r="HF230"/>
      <c r="HG230"/>
      <c r="HH230" s="4"/>
      <c r="HI230"/>
      <c r="HJ230"/>
      <c r="HK230"/>
      <c r="HL230" s="4"/>
      <c r="HM230"/>
      <c r="HN230"/>
      <c r="HO230"/>
      <c r="HP230"/>
      <c r="HQ230"/>
      <c r="HR230"/>
      <c r="HS230" s="4"/>
      <c r="HT230"/>
      <c r="HU230"/>
      <c r="HV230"/>
      <c r="HW230"/>
      <c r="HX230"/>
      <c r="HY230"/>
      <c r="HZ230"/>
      <c r="IA230" s="4"/>
      <c r="IB230"/>
      <c r="IC230"/>
      <c r="ID230"/>
      <c r="IE230"/>
      <c r="IF230"/>
      <c r="IG230"/>
      <c r="II230" s="19"/>
      <c r="IJ230" s="19"/>
      <c r="IK230" s="19"/>
      <c r="IL230" s="19"/>
      <c r="IM230" s="19"/>
      <c r="IN230" s="19"/>
      <c r="IO230" s="19"/>
      <c r="IP230" s="19"/>
      <c r="IQ230" s="19"/>
      <c r="IR230" s="19"/>
      <c r="IS230" s="19"/>
      <c r="IT230" s="19"/>
      <c r="IU230" s="19"/>
      <c r="IV230" s="19"/>
      <c r="IW230" s="19"/>
      <c r="IX230" s="19"/>
      <c r="IY230" s="19"/>
      <c r="IZ230" s="4"/>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row>
    <row r="231" spans="1:842" s="20" customFormat="1" x14ac:dyDescent="0.25">
      <c r="A231"/>
      <c r="B231"/>
      <c r="C231" s="4"/>
      <c r="D231" s="4"/>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s="42"/>
      <c r="BH231"/>
      <c r="BI231"/>
      <c r="BJ231"/>
      <c r="BK231"/>
      <c r="BL231"/>
      <c r="BM231" s="4"/>
      <c r="BN231"/>
      <c r="BO231"/>
      <c r="BP231"/>
      <c r="BQ231"/>
      <c r="BR231"/>
      <c r="BS231"/>
      <c r="BT231"/>
      <c r="BU231"/>
      <c r="BV231"/>
      <c r="BW231"/>
      <c r="BX231"/>
      <c r="BY231"/>
      <c r="BZ231"/>
      <c r="CA231"/>
      <c r="CB231"/>
      <c r="CC231"/>
      <c r="CD231"/>
      <c r="CE231" s="4"/>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s="4"/>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s="4"/>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s="4"/>
      <c r="HE231"/>
      <c r="HF231"/>
      <c r="HG231"/>
      <c r="HH231" s="4"/>
      <c r="HI231"/>
      <c r="HJ231"/>
      <c r="HK231"/>
      <c r="HL231" s="4"/>
      <c r="HM231"/>
      <c r="HN231"/>
      <c r="HO231"/>
      <c r="HP231"/>
      <c r="HQ231"/>
      <c r="HR231"/>
      <c r="HS231" s="4"/>
      <c r="HT231"/>
      <c r="HU231"/>
      <c r="HV231"/>
      <c r="HW231"/>
      <c r="HX231"/>
      <c r="HY231"/>
      <c r="HZ231"/>
      <c r="IA231" s="4"/>
      <c r="IB231"/>
      <c r="IC231"/>
      <c r="ID231"/>
      <c r="IE231"/>
      <c r="IF231"/>
      <c r="IG231"/>
      <c r="II231" s="19"/>
      <c r="IJ231" s="19"/>
      <c r="IK231" s="19"/>
      <c r="IL231" s="19"/>
      <c r="IM231" s="19"/>
      <c r="IN231" s="19"/>
      <c r="IO231" s="19"/>
      <c r="IP231" s="19"/>
      <c r="IQ231" s="19"/>
      <c r="IR231" s="19"/>
      <c r="IS231" s="19"/>
      <c r="IT231" s="19"/>
      <c r="IU231" s="19"/>
      <c r="IV231" s="19"/>
      <c r="IW231" s="19"/>
      <c r="IX231" s="19"/>
      <c r="IY231" s="19"/>
      <c r="IZ231" s="4"/>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row>
    <row r="232" spans="1:842" s="20" customFormat="1" x14ac:dyDescent="0.25">
      <c r="A232"/>
      <c r="B232"/>
      <c r="C232" s="4"/>
      <c r="D232" s="4"/>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s="42"/>
      <c r="BH232"/>
      <c r="BI232"/>
      <c r="BJ232"/>
      <c r="BK232"/>
      <c r="BL232"/>
      <c r="BM232" s="4"/>
      <c r="BN232"/>
      <c r="BO232"/>
      <c r="BP232"/>
      <c r="BQ232"/>
      <c r="BR232"/>
      <c r="BS232"/>
      <c r="BT232"/>
      <c r="BU232"/>
      <c r="BV232"/>
      <c r="BW232"/>
      <c r="BX232"/>
      <c r="BY232"/>
      <c r="BZ232"/>
      <c r="CA232"/>
      <c r="CB232"/>
      <c r="CC232"/>
      <c r="CD232"/>
      <c r="CE232" s="4"/>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s="4"/>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s="4"/>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s="4"/>
      <c r="HE232"/>
      <c r="HF232"/>
      <c r="HG232"/>
      <c r="HH232" s="4"/>
      <c r="HI232"/>
      <c r="HJ232"/>
      <c r="HK232"/>
      <c r="HL232" s="4"/>
      <c r="HM232"/>
      <c r="HN232"/>
      <c r="HO232"/>
      <c r="HP232"/>
      <c r="HQ232"/>
      <c r="HR232"/>
      <c r="HS232" s="4"/>
      <c r="HT232"/>
      <c r="HU232"/>
      <c r="HV232"/>
      <c r="HW232"/>
      <c r="HX232"/>
      <c r="HY232"/>
      <c r="HZ232"/>
      <c r="IA232" s="4"/>
      <c r="IB232"/>
      <c r="IC232"/>
      <c r="ID232"/>
      <c r="IE232"/>
      <c r="IF232"/>
      <c r="IG232"/>
      <c r="II232" s="19"/>
      <c r="IJ232" s="19"/>
      <c r="IK232" s="19"/>
      <c r="IL232" s="19"/>
      <c r="IM232" s="19"/>
      <c r="IN232" s="19"/>
      <c r="IO232" s="19"/>
      <c r="IP232" s="19"/>
      <c r="IQ232" s="19"/>
      <c r="IR232" s="19"/>
      <c r="IS232" s="19"/>
      <c r="IT232" s="19"/>
      <c r="IU232" s="19"/>
      <c r="IV232" s="19"/>
      <c r="IW232" s="19"/>
      <c r="IX232" s="19"/>
      <c r="IY232" s="19"/>
      <c r="IZ232" s="4"/>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c r="SG232"/>
      <c r="SH232"/>
      <c r="SI232"/>
      <c r="SJ232"/>
      <c r="SK232"/>
      <c r="SL232"/>
      <c r="SM232"/>
      <c r="SN232"/>
      <c r="SO232"/>
      <c r="SP232"/>
      <c r="SQ232"/>
      <c r="SR232"/>
      <c r="SS232"/>
      <c r="ST232"/>
      <c r="SU232"/>
      <c r="SV232"/>
      <c r="SW232"/>
      <c r="SX232"/>
      <c r="SY232"/>
      <c r="SZ232"/>
      <c r="TA232"/>
      <c r="TB232"/>
      <c r="TC232"/>
      <c r="TD232"/>
      <c r="TE232"/>
      <c r="TF232"/>
      <c r="TG232"/>
      <c r="TH232"/>
      <c r="TI232"/>
      <c r="TJ232"/>
      <c r="TK232"/>
      <c r="TL232"/>
      <c r="TM232"/>
      <c r="TN232"/>
      <c r="TO232"/>
      <c r="TP232"/>
      <c r="TQ232"/>
      <c r="TR232"/>
      <c r="TS232"/>
      <c r="TT232"/>
      <c r="TU232"/>
      <c r="TV232"/>
      <c r="TW232"/>
      <c r="TX232"/>
      <c r="TY232"/>
      <c r="TZ232"/>
      <c r="UA232"/>
      <c r="UB232"/>
      <c r="UC232"/>
      <c r="UD232"/>
      <c r="UE232"/>
      <c r="UF232"/>
      <c r="UG232"/>
      <c r="UH232"/>
      <c r="UI232"/>
      <c r="UJ232"/>
      <c r="UK232"/>
      <c r="UL232"/>
      <c r="UM232"/>
      <c r="UN232"/>
      <c r="UO232"/>
      <c r="UP232"/>
      <c r="UQ232"/>
      <c r="UR232"/>
      <c r="US232"/>
      <c r="UT232"/>
      <c r="UU232"/>
      <c r="UV232"/>
      <c r="UW232"/>
      <c r="UX232"/>
      <c r="UY232"/>
      <c r="UZ232"/>
      <c r="VA232"/>
      <c r="VB232"/>
      <c r="VC232"/>
      <c r="VD232"/>
      <c r="VE232"/>
      <c r="VF232"/>
      <c r="VG232"/>
      <c r="VH232"/>
      <c r="VI232"/>
      <c r="VJ232"/>
      <c r="VK232"/>
      <c r="VL232"/>
      <c r="VM232"/>
      <c r="VN232"/>
      <c r="VO232"/>
      <c r="VP232"/>
      <c r="VQ232"/>
      <c r="VR232"/>
      <c r="VS232"/>
      <c r="VT232"/>
      <c r="VU232"/>
      <c r="VV232"/>
      <c r="VW232"/>
      <c r="VX232"/>
      <c r="VY232"/>
      <c r="VZ232"/>
      <c r="WA232"/>
      <c r="WB232"/>
      <c r="WC232"/>
      <c r="WD232"/>
      <c r="WE232"/>
      <c r="WF232"/>
      <c r="WG232"/>
      <c r="WH232"/>
      <c r="WI232"/>
      <c r="WJ232"/>
      <c r="WK232"/>
      <c r="WL232"/>
      <c r="WM232"/>
      <c r="WN232"/>
      <c r="WO232"/>
      <c r="WP232"/>
      <c r="WQ232"/>
      <c r="WR232"/>
      <c r="WS232"/>
      <c r="WT232"/>
      <c r="WU232"/>
      <c r="WV232"/>
      <c r="WW232"/>
      <c r="WX232"/>
      <c r="WY232"/>
      <c r="WZ232"/>
      <c r="XA232"/>
      <c r="XB232"/>
      <c r="XC232"/>
      <c r="XD232"/>
      <c r="XE232"/>
      <c r="XF232"/>
      <c r="XG232"/>
      <c r="XH232"/>
      <c r="XI232"/>
      <c r="XJ232"/>
      <c r="XK232"/>
      <c r="XL232"/>
      <c r="XM232"/>
      <c r="XN232"/>
      <c r="XO232"/>
      <c r="XP232"/>
      <c r="XQ232"/>
      <c r="XR232"/>
      <c r="XS232"/>
      <c r="XT232"/>
      <c r="XU232"/>
      <c r="XV232"/>
      <c r="XW232"/>
      <c r="XX232"/>
      <c r="XY232"/>
      <c r="XZ232"/>
      <c r="YA232"/>
      <c r="YB232"/>
      <c r="YC232"/>
      <c r="YD232"/>
      <c r="YE232"/>
      <c r="YF232"/>
      <c r="YG232"/>
      <c r="YH232"/>
      <c r="YI232"/>
      <c r="YJ232"/>
      <c r="YK232"/>
      <c r="YL232"/>
      <c r="YM232"/>
      <c r="YN232"/>
      <c r="YO232"/>
      <c r="YP232"/>
      <c r="YQ232"/>
      <c r="YR232"/>
      <c r="YS232"/>
      <c r="YT232"/>
      <c r="YU232"/>
      <c r="YV232"/>
      <c r="YW232"/>
      <c r="YX232"/>
      <c r="YY232"/>
      <c r="YZ232"/>
      <c r="ZA232"/>
      <c r="ZB232"/>
      <c r="ZC232"/>
      <c r="ZD232"/>
      <c r="ZE232"/>
      <c r="ZF232"/>
      <c r="ZG232"/>
      <c r="ZH232"/>
      <c r="ZI232"/>
      <c r="ZJ232"/>
      <c r="ZK232"/>
      <c r="ZL232"/>
      <c r="ZM232"/>
      <c r="ZN232"/>
      <c r="ZO232"/>
      <c r="ZP232"/>
      <c r="ZQ232"/>
      <c r="ZR232"/>
      <c r="ZS232"/>
      <c r="ZT232"/>
      <c r="ZU232"/>
      <c r="ZV232"/>
      <c r="ZW232"/>
      <c r="ZX232"/>
      <c r="ZY232"/>
      <c r="ZZ232"/>
      <c r="AAA232"/>
      <c r="AAB232"/>
      <c r="AAC232"/>
      <c r="AAD232"/>
      <c r="AAE232"/>
      <c r="AAF232"/>
      <c r="AAG232"/>
      <c r="AAH232"/>
      <c r="AAI232"/>
      <c r="AAJ232"/>
      <c r="AAK232"/>
      <c r="AAL232"/>
      <c r="AAM232"/>
      <c r="AAN232"/>
      <c r="AAO232"/>
      <c r="AAP232"/>
      <c r="AAQ232"/>
      <c r="AAR232"/>
      <c r="AAS232"/>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row>
    <row r="233" spans="1:842" s="20" customFormat="1" x14ac:dyDescent="0.25">
      <c r="A233"/>
      <c r="B233"/>
      <c r="C233" s="4"/>
      <c r="D233" s="4"/>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s="42"/>
      <c r="BH233"/>
      <c r="BI233"/>
      <c r="BJ233"/>
      <c r="BK233"/>
      <c r="BL233"/>
      <c r="BM233" s="4"/>
      <c r="BN233"/>
      <c r="BO233"/>
      <c r="BP233"/>
      <c r="BQ233"/>
      <c r="BR233"/>
      <c r="BS233"/>
      <c r="BT233"/>
      <c r="BU233"/>
      <c r="BV233"/>
      <c r="BW233"/>
      <c r="BX233"/>
      <c r="BY233"/>
      <c r="BZ233"/>
      <c r="CA233"/>
      <c r="CB233"/>
      <c r="CC233"/>
      <c r="CD233"/>
      <c r="CE233" s="4"/>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s="4"/>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s="4"/>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s="4"/>
      <c r="HE233"/>
      <c r="HF233"/>
      <c r="HG233"/>
      <c r="HH233" s="4"/>
      <c r="HI233"/>
      <c r="HJ233"/>
      <c r="HK233"/>
      <c r="HL233" s="4"/>
      <c r="HM233"/>
      <c r="HN233"/>
      <c r="HO233"/>
      <c r="HP233"/>
      <c r="HQ233"/>
      <c r="HR233"/>
      <c r="HS233" s="4"/>
      <c r="HT233"/>
      <c r="HU233"/>
      <c r="HV233"/>
      <c r="HW233"/>
      <c r="HX233"/>
      <c r="HY233"/>
      <c r="HZ233"/>
      <c r="IA233" s="4"/>
      <c r="IB233"/>
      <c r="IC233"/>
      <c r="ID233"/>
      <c r="IE233"/>
      <c r="IF233"/>
      <c r="IG233"/>
      <c r="II233" s="19"/>
      <c r="IJ233" s="19"/>
      <c r="IK233" s="19"/>
      <c r="IL233" s="19"/>
      <c r="IM233" s="19"/>
      <c r="IN233" s="19"/>
      <c r="IO233" s="19"/>
      <c r="IP233" s="19"/>
      <c r="IQ233" s="19"/>
      <c r="IR233" s="19"/>
      <c r="IS233" s="19"/>
      <c r="IT233" s="19"/>
      <c r="IU233" s="19"/>
      <c r="IV233" s="19"/>
      <c r="IW233" s="19"/>
      <c r="IX233" s="19"/>
      <c r="IY233" s="19"/>
      <c r="IZ233" s="4"/>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c r="SG233"/>
      <c r="SH233"/>
      <c r="SI233"/>
      <c r="SJ233"/>
      <c r="SK233"/>
      <c r="SL233"/>
      <c r="SM233"/>
      <c r="SN233"/>
      <c r="SO233"/>
      <c r="SP233"/>
      <c r="SQ233"/>
      <c r="SR233"/>
      <c r="SS233"/>
      <c r="ST233"/>
      <c r="SU233"/>
      <c r="SV233"/>
      <c r="SW233"/>
      <c r="SX233"/>
      <c r="SY233"/>
      <c r="SZ233"/>
      <c r="TA233"/>
      <c r="TB233"/>
      <c r="TC233"/>
      <c r="TD233"/>
      <c r="TE233"/>
      <c r="TF233"/>
      <c r="TG233"/>
      <c r="TH233"/>
      <c r="TI233"/>
      <c r="TJ233"/>
      <c r="TK233"/>
      <c r="TL233"/>
      <c r="TM233"/>
      <c r="TN233"/>
      <c r="TO233"/>
      <c r="TP233"/>
      <c r="TQ233"/>
      <c r="TR233"/>
      <c r="TS233"/>
      <c r="TT233"/>
      <c r="TU233"/>
      <c r="TV233"/>
      <c r="TW233"/>
      <c r="TX233"/>
      <c r="TY233"/>
      <c r="TZ233"/>
      <c r="UA233"/>
      <c r="UB233"/>
      <c r="UC233"/>
      <c r="UD233"/>
      <c r="UE233"/>
      <c r="UF233"/>
      <c r="UG233"/>
      <c r="UH233"/>
      <c r="UI233"/>
      <c r="UJ233"/>
      <c r="UK233"/>
      <c r="UL233"/>
      <c r="UM233"/>
      <c r="UN233"/>
      <c r="UO233"/>
      <c r="UP233"/>
      <c r="UQ233"/>
      <c r="UR233"/>
      <c r="US233"/>
      <c r="UT233"/>
      <c r="UU233"/>
      <c r="UV233"/>
      <c r="UW233"/>
      <c r="UX233"/>
      <c r="UY233"/>
      <c r="UZ233"/>
      <c r="VA233"/>
      <c r="VB233"/>
      <c r="VC233"/>
      <c r="VD233"/>
      <c r="VE233"/>
      <c r="VF233"/>
      <c r="VG233"/>
      <c r="VH233"/>
      <c r="VI233"/>
      <c r="VJ233"/>
      <c r="VK233"/>
      <c r="VL233"/>
      <c r="VM233"/>
      <c r="VN233"/>
      <c r="VO233"/>
      <c r="VP233"/>
      <c r="VQ233"/>
      <c r="VR233"/>
      <c r="VS233"/>
      <c r="VT233"/>
      <c r="VU233"/>
      <c r="VV233"/>
      <c r="VW233"/>
      <c r="VX233"/>
      <c r="VY233"/>
      <c r="VZ233"/>
      <c r="WA233"/>
      <c r="WB233"/>
      <c r="WC233"/>
      <c r="WD233"/>
      <c r="WE233"/>
      <c r="WF233"/>
      <c r="WG233"/>
      <c r="WH233"/>
      <c r="WI233"/>
      <c r="WJ233"/>
      <c r="WK233"/>
      <c r="WL233"/>
      <c r="WM233"/>
      <c r="WN233"/>
      <c r="WO233"/>
      <c r="WP233"/>
      <c r="WQ233"/>
      <c r="WR233"/>
      <c r="WS233"/>
      <c r="WT233"/>
      <c r="WU233"/>
      <c r="WV233"/>
      <c r="WW233"/>
      <c r="WX233"/>
      <c r="WY233"/>
      <c r="WZ233"/>
      <c r="XA233"/>
      <c r="XB233"/>
      <c r="XC233"/>
      <c r="XD233"/>
      <c r="XE233"/>
      <c r="XF233"/>
      <c r="XG233"/>
      <c r="XH233"/>
      <c r="XI233"/>
      <c r="XJ233"/>
      <c r="XK233"/>
      <c r="XL233"/>
      <c r="XM233"/>
      <c r="XN233"/>
      <c r="XO233"/>
      <c r="XP233"/>
      <c r="XQ233"/>
      <c r="XR233"/>
      <c r="XS233"/>
      <c r="XT233"/>
      <c r="XU233"/>
      <c r="XV233"/>
      <c r="XW233"/>
      <c r="XX233"/>
      <c r="XY233"/>
      <c r="XZ233"/>
      <c r="YA233"/>
      <c r="YB233"/>
      <c r="YC233"/>
      <c r="YD233"/>
      <c r="YE233"/>
      <c r="YF233"/>
      <c r="YG233"/>
      <c r="YH233"/>
      <c r="YI233"/>
      <c r="YJ233"/>
      <c r="YK233"/>
      <c r="YL233"/>
      <c r="YM233"/>
      <c r="YN233"/>
      <c r="YO233"/>
      <c r="YP233"/>
      <c r="YQ233"/>
      <c r="YR233"/>
      <c r="YS233"/>
      <c r="YT233"/>
      <c r="YU233"/>
      <c r="YV233"/>
      <c r="YW233"/>
      <c r="YX233"/>
      <c r="YY233"/>
      <c r="YZ233"/>
      <c r="ZA233"/>
      <c r="ZB233"/>
      <c r="ZC233"/>
      <c r="ZD233"/>
      <c r="ZE233"/>
      <c r="ZF233"/>
      <c r="ZG233"/>
      <c r="ZH233"/>
      <c r="ZI233"/>
      <c r="ZJ233"/>
      <c r="ZK233"/>
      <c r="ZL233"/>
      <c r="ZM233"/>
      <c r="ZN233"/>
      <c r="ZO233"/>
      <c r="ZP233"/>
      <c r="ZQ233"/>
      <c r="ZR233"/>
      <c r="ZS233"/>
      <c r="ZT233"/>
      <c r="ZU233"/>
      <c r="ZV233"/>
      <c r="ZW233"/>
      <c r="ZX233"/>
      <c r="ZY233"/>
      <c r="ZZ233"/>
      <c r="AAA233"/>
      <c r="AAB233"/>
      <c r="AAC233"/>
      <c r="AAD233"/>
      <c r="AAE233"/>
      <c r="AAF233"/>
      <c r="AAG233"/>
      <c r="AAH233"/>
      <c r="AAI233"/>
      <c r="AAJ233"/>
      <c r="AAK233"/>
      <c r="AAL233"/>
      <c r="AAM233"/>
      <c r="AAN233"/>
      <c r="AAO233"/>
      <c r="AAP233"/>
      <c r="AAQ233"/>
      <c r="AAR233"/>
      <c r="AAS233"/>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row>
    <row r="234" spans="1:842" s="20" customFormat="1" x14ac:dyDescent="0.25">
      <c r="A234"/>
      <c r="B234"/>
      <c r="C234" s="4"/>
      <c r="D234" s="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s="42"/>
      <c r="BH234"/>
      <c r="BI234"/>
      <c r="BJ234"/>
      <c r="BK234"/>
      <c r="BL234"/>
      <c r="BM234" s="4"/>
      <c r="BN234"/>
      <c r="BO234"/>
      <c r="BP234"/>
      <c r="BQ234"/>
      <c r="BR234"/>
      <c r="BS234"/>
      <c r="BT234"/>
      <c r="BU234"/>
      <c r="BV234"/>
      <c r="BW234"/>
      <c r="BX234"/>
      <c r="BY234"/>
      <c r="BZ234"/>
      <c r="CA234"/>
      <c r="CB234"/>
      <c r="CC234"/>
      <c r="CD234"/>
      <c r="CE234" s="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s="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s="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s="4"/>
      <c r="HE234"/>
      <c r="HF234"/>
      <c r="HG234"/>
      <c r="HH234" s="4"/>
      <c r="HI234"/>
      <c r="HJ234"/>
      <c r="HK234"/>
      <c r="HL234" s="4"/>
      <c r="HM234"/>
      <c r="HN234"/>
      <c r="HO234"/>
      <c r="HP234"/>
      <c r="HQ234"/>
      <c r="HR234"/>
      <c r="HS234" s="4"/>
      <c r="HT234"/>
      <c r="HU234"/>
      <c r="HV234"/>
      <c r="HW234"/>
      <c r="HX234"/>
      <c r="HY234"/>
      <c r="HZ234"/>
      <c r="IA234" s="4"/>
      <c r="IB234"/>
      <c r="IC234"/>
      <c r="ID234"/>
      <c r="IE234"/>
      <c r="IF234"/>
      <c r="IG234"/>
      <c r="II234" s="19"/>
      <c r="IJ234" s="19"/>
      <c r="IK234" s="19"/>
      <c r="IL234" s="19"/>
      <c r="IM234" s="19"/>
      <c r="IN234" s="19"/>
      <c r="IO234" s="19"/>
      <c r="IP234" s="19"/>
      <c r="IQ234" s="19"/>
      <c r="IR234" s="19"/>
      <c r="IS234" s="19"/>
      <c r="IT234" s="19"/>
      <c r="IU234" s="19"/>
      <c r="IV234" s="19"/>
      <c r="IW234" s="19"/>
      <c r="IX234" s="19"/>
      <c r="IY234" s="19"/>
      <c r="IZ234" s="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row>
    <row r="235" spans="1:842" s="20" customFormat="1" x14ac:dyDescent="0.25">
      <c r="A235"/>
      <c r="B235"/>
      <c r="C235" s="4"/>
      <c r="D235" s="4"/>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s="42"/>
      <c r="BH235"/>
      <c r="BI235"/>
      <c r="BJ235"/>
      <c r="BK235"/>
      <c r="BL235"/>
      <c r="BM235" s="4"/>
      <c r="BN235"/>
      <c r="BO235"/>
      <c r="BP235"/>
      <c r="BQ235"/>
      <c r="BR235"/>
      <c r="BS235"/>
      <c r="BT235"/>
      <c r="BU235"/>
      <c r="BV235"/>
      <c r="BW235"/>
      <c r="BX235"/>
      <c r="BY235"/>
      <c r="BZ235"/>
      <c r="CA235"/>
      <c r="CB235"/>
      <c r="CC235"/>
      <c r="CD235"/>
      <c r="CE235" s="4"/>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s="4"/>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s="4"/>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s="4"/>
      <c r="HE235"/>
      <c r="HF235"/>
      <c r="HG235"/>
      <c r="HH235" s="4"/>
      <c r="HI235"/>
      <c r="HJ235"/>
      <c r="HK235"/>
      <c r="HL235" s="4"/>
      <c r="HM235"/>
      <c r="HN235"/>
      <c r="HO235"/>
      <c r="HP235"/>
      <c r="HQ235"/>
      <c r="HR235"/>
      <c r="HS235" s="4"/>
      <c r="HT235"/>
      <c r="HU235"/>
      <c r="HV235"/>
      <c r="HW235"/>
      <c r="HX235"/>
      <c r="HY235"/>
      <c r="HZ235"/>
      <c r="IA235" s="4"/>
      <c r="IB235"/>
      <c r="IC235"/>
      <c r="ID235"/>
      <c r="IE235"/>
      <c r="IF235"/>
      <c r="IG235"/>
      <c r="II235" s="19"/>
      <c r="IJ235" s="19"/>
      <c r="IK235" s="19"/>
      <c r="IL235" s="19"/>
      <c r="IM235" s="19"/>
      <c r="IN235" s="19"/>
      <c r="IO235" s="19"/>
      <c r="IP235" s="19"/>
      <c r="IQ235" s="19"/>
      <c r="IR235" s="19"/>
      <c r="IS235" s="19"/>
      <c r="IT235" s="19"/>
      <c r="IU235" s="19"/>
      <c r="IV235" s="19"/>
      <c r="IW235" s="19"/>
      <c r="IX235" s="19"/>
      <c r="IY235" s="19"/>
      <c r="IZ235" s="4"/>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row>
    <row r="236" spans="1:842" s="20" customFormat="1" x14ac:dyDescent="0.25">
      <c r="A236"/>
      <c r="B236"/>
      <c r="C236" s="4"/>
      <c r="D236" s="4"/>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s="42"/>
      <c r="BH236"/>
      <c r="BI236"/>
      <c r="BJ236"/>
      <c r="BK236"/>
      <c r="BL236"/>
      <c r="BM236" s="4"/>
      <c r="BN236"/>
      <c r="BO236"/>
      <c r="BP236"/>
      <c r="BQ236"/>
      <c r="BR236"/>
      <c r="BS236"/>
      <c r="BT236"/>
      <c r="BU236"/>
      <c r="BV236"/>
      <c r="BW236"/>
      <c r="BX236"/>
      <c r="BY236"/>
      <c r="BZ236"/>
      <c r="CA236"/>
      <c r="CB236"/>
      <c r="CC236"/>
      <c r="CD236"/>
      <c r="CE236" s="4"/>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s="4"/>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s="4"/>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s="4"/>
      <c r="HE236"/>
      <c r="HF236"/>
      <c r="HG236"/>
      <c r="HH236" s="4"/>
      <c r="HI236"/>
      <c r="HJ236"/>
      <c r="HK236"/>
      <c r="HL236" s="4"/>
      <c r="HM236"/>
      <c r="HN236"/>
      <c r="HO236"/>
      <c r="HP236"/>
      <c r="HQ236"/>
      <c r="HR236"/>
      <c r="HS236" s="4"/>
      <c r="HT236"/>
      <c r="HU236"/>
      <c r="HV236"/>
      <c r="HW236"/>
      <c r="HX236"/>
      <c r="HY236"/>
      <c r="HZ236"/>
      <c r="IA236" s="4"/>
      <c r="IB236"/>
      <c r="IC236"/>
      <c r="ID236"/>
      <c r="IE236"/>
      <c r="IF236"/>
      <c r="IG236"/>
      <c r="II236" s="19"/>
      <c r="IJ236" s="19"/>
      <c r="IK236" s="19"/>
      <c r="IL236" s="19"/>
      <c r="IM236" s="19"/>
      <c r="IN236" s="19"/>
      <c r="IO236" s="19"/>
      <c r="IP236" s="19"/>
      <c r="IQ236" s="19"/>
      <c r="IR236" s="19"/>
      <c r="IS236" s="19"/>
      <c r="IT236" s="19"/>
      <c r="IU236" s="19"/>
      <c r="IV236" s="19"/>
      <c r="IW236" s="19"/>
      <c r="IX236" s="19"/>
      <c r="IY236" s="19"/>
      <c r="IZ236" s="4"/>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row>
    <row r="237" spans="1:842" x14ac:dyDescent="0.25">
      <c r="A237"/>
      <c r="B237"/>
      <c r="C237" s="4"/>
      <c r="D237" s="4"/>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s="42"/>
      <c r="BH237"/>
      <c r="BI237"/>
      <c r="BJ237"/>
      <c r="BK237"/>
      <c r="BL237"/>
      <c r="BM237" s="4"/>
      <c r="BN237"/>
      <c r="BO237"/>
      <c r="BP237"/>
      <c r="BQ237"/>
      <c r="BR237"/>
      <c r="BS237"/>
      <c r="BT237"/>
      <c r="BU237"/>
      <c r="BV237"/>
      <c r="BW237"/>
      <c r="BX237"/>
      <c r="BY237"/>
      <c r="BZ237"/>
      <c r="CA237"/>
      <c r="CB237"/>
      <c r="CC237"/>
      <c r="CD237"/>
      <c r="CE237" s="4"/>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s="4"/>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s="4"/>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s="4"/>
      <c r="HE237"/>
      <c r="HF237"/>
      <c r="HG237"/>
      <c r="HH237" s="4"/>
      <c r="HI237"/>
      <c r="HJ237"/>
      <c r="HK237"/>
      <c r="HL237" s="4"/>
      <c r="HM237"/>
      <c r="HN237"/>
      <c r="HO237"/>
      <c r="HP237"/>
      <c r="HQ237"/>
      <c r="HR237"/>
      <c r="HS237" s="4"/>
      <c r="HT237"/>
      <c r="HU237"/>
      <c r="HV237"/>
      <c r="HW237"/>
      <c r="HX237"/>
      <c r="HY237"/>
      <c r="HZ237"/>
      <c r="IA237" s="4"/>
      <c r="IB237"/>
      <c r="IC237"/>
      <c r="ID237"/>
      <c r="IE237"/>
      <c r="IF237"/>
      <c r="IG237"/>
    </row>
    <row r="238" spans="1:842" x14ac:dyDescent="0.25">
      <c r="A238"/>
      <c r="B238"/>
      <c r="C238" s="4"/>
      <c r="D238" s="4"/>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s="42"/>
      <c r="BH238"/>
      <c r="BI238"/>
      <c r="BJ238"/>
      <c r="BK238"/>
      <c r="BL238"/>
      <c r="BM238" s="4"/>
      <c r="BN238"/>
      <c r="BO238"/>
      <c r="BP238"/>
      <c r="BQ238"/>
      <c r="BR238"/>
      <c r="BS238"/>
      <c r="BT238"/>
      <c r="BU238"/>
      <c r="BV238"/>
      <c r="BW238"/>
      <c r="BX238"/>
      <c r="BY238"/>
      <c r="BZ238"/>
      <c r="CA238"/>
      <c r="CB238"/>
      <c r="CC238"/>
      <c r="CD238"/>
      <c r="CE238" s="4"/>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s="4"/>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s="4"/>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s="4"/>
      <c r="HE238"/>
      <c r="HF238"/>
      <c r="HG238"/>
      <c r="HH238" s="4"/>
      <c r="HI238"/>
      <c r="HJ238"/>
      <c r="HK238"/>
      <c r="HL238" s="4"/>
      <c r="HM238"/>
      <c r="HN238"/>
      <c r="HO238"/>
      <c r="HP238"/>
      <c r="HQ238"/>
      <c r="HR238"/>
      <c r="HS238" s="4"/>
      <c r="HT238"/>
      <c r="HU238"/>
      <c r="HV238"/>
      <c r="HW238"/>
      <c r="HX238"/>
      <c r="HY238"/>
      <c r="HZ238"/>
      <c r="IA238" s="4"/>
      <c r="IB238"/>
      <c r="IC238"/>
      <c r="ID238"/>
      <c r="IE238"/>
      <c r="IF238"/>
      <c r="IG238"/>
    </row>
    <row r="239" spans="1:842" x14ac:dyDescent="0.25">
      <c r="A239"/>
      <c r="B239"/>
      <c r="C239" s="4"/>
      <c r="D239" s="4"/>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s="42"/>
      <c r="BH239"/>
      <c r="BI239"/>
      <c r="BJ239"/>
      <c r="BK239"/>
      <c r="BL239"/>
      <c r="BM239" s="4"/>
      <c r="BN239"/>
      <c r="BO239"/>
      <c r="BP239"/>
      <c r="BQ239"/>
      <c r="BR239"/>
      <c r="BS239"/>
      <c r="BT239"/>
      <c r="BU239"/>
      <c r="BV239"/>
      <c r="BW239"/>
      <c r="BX239"/>
      <c r="BY239"/>
      <c r="BZ239"/>
      <c r="CA239"/>
      <c r="CB239"/>
      <c r="CC239"/>
      <c r="CD239"/>
      <c r="CE239" s="4"/>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s="4"/>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s="4"/>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s="4"/>
      <c r="HE239"/>
      <c r="HF239"/>
      <c r="HG239"/>
      <c r="HH239" s="4"/>
      <c r="HI239"/>
      <c r="HJ239"/>
      <c r="HK239"/>
      <c r="HL239" s="4"/>
      <c r="HM239"/>
      <c r="HN239"/>
      <c r="HO239"/>
      <c r="HP239"/>
      <c r="HQ239"/>
      <c r="HR239"/>
      <c r="HS239" s="4"/>
      <c r="HT239"/>
      <c r="HU239"/>
      <c r="HV239"/>
      <c r="HW239"/>
      <c r="HX239"/>
      <c r="HY239"/>
      <c r="HZ239"/>
      <c r="IA239" s="4"/>
      <c r="IB239"/>
      <c r="IC239"/>
      <c r="ID239"/>
      <c r="IE239"/>
      <c r="IF239"/>
      <c r="IG239"/>
    </row>
    <row r="240" spans="1:842" x14ac:dyDescent="0.25">
      <c r="A240"/>
      <c r="B240"/>
      <c r="C240" s="4"/>
      <c r="D240" s="4"/>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s="42"/>
      <c r="BH240"/>
      <c r="BI240"/>
      <c r="BJ240"/>
      <c r="BK240"/>
      <c r="BL240"/>
      <c r="BM240" s="4"/>
      <c r="BN240"/>
      <c r="BO240"/>
      <c r="BP240"/>
      <c r="BQ240"/>
      <c r="BR240"/>
      <c r="BS240"/>
      <c r="BT240"/>
      <c r="BU240"/>
      <c r="BV240"/>
      <c r="BW240"/>
      <c r="BX240"/>
      <c r="BY240"/>
      <c r="BZ240"/>
      <c r="CA240"/>
      <c r="CB240"/>
      <c r="CC240"/>
      <c r="CD240"/>
      <c r="CE240" s="4"/>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s="4"/>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s="4"/>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s="4"/>
      <c r="HE240"/>
      <c r="HF240"/>
      <c r="HG240"/>
      <c r="HH240" s="4"/>
      <c r="HI240"/>
      <c r="HJ240"/>
      <c r="HK240"/>
      <c r="HL240" s="4"/>
      <c r="HM240"/>
      <c r="HN240"/>
      <c r="HO240"/>
      <c r="HP240"/>
      <c r="HQ240"/>
      <c r="HR240"/>
      <c r="HS240" s="4"/>
      <c r="HT240"/>
      <c r="HU240"/>
      <c r="HV240"/>
      <c r="HW240"/>
      <c r="HX240"/>
      <c r="HY240"/>
      <c r="HZ240"/>
      <c r="IA240" s="4"/>
      <c r="IB240"/>
      <c r="IC240"/>
      <c r="ID240"/>
      <c r="IE240"/>
      <c r="IF240"/>
      <c r="IG240"/>
    </row>
    <row r="241" spans="1:241" x14ac:dyDescent="0.25">
      <c r="A241"/>
      <c r="B241"/>
      <c r="C241" s="4"/>
      <c r="D241" s="4"/>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s="42"/>
      <c r="BH241"/>
      <c r="BI241"/>
      <c r="BJ241"/>
      <c r="BK241"/>
      <c r="BL241"/>
      <c r="BM241" s="4"/>
      <c r="BN241"/>
      <c r="BO241"/>
      <c r="BP241"/>
      <c r="BQ241"/>
      <c r="BR241"/>
      <c r="BS241"/>
      <c r="BT241"/>
      <c r="BU241"/>
      <c r="BV241"/>
      <c r="BW241"/>
      <c r="BX241"/>
      <c r="BY241"/>
      <c r="BZ241"/>
      <c r="CA241"/>
      <c r="CB241"/>
      <c r="CC241"/>
      <c r="CD241"/>
      <c r="CE241" s="4"/>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s="4"/>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s="4"/>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s="4"/>
      <c r="HE241"/>
      <c r="HF241"/>
      <c r="HG241"/>
      <c r="HH241" s="4"/>
      <c r="HI241"/>
      <c r="HJ241"/>
      <c r="HK241"/>
      <c r="HL241" s="4"/>
      <c r="HM241"/>
      <c r="HN241"/>
      <c r="HO241"/>
      <c r="HP241"/>
      <c r="HQ241"/>
      <c r="HR241"/>
      <c r="HS241" s="4"/>
      <c r="HT241"/>
      <c r="HU241"/>
      <c r="HV241"/>
      <c r="HW241"/>
      <c r="HX241"/>
      <c r="HY241"/>
      <c r="HZ241"/>
      <c r="IA241" s="4"/>
      <c r="IB241"/>
      <c r="IC241"/>
      <c r="ID241"/>
      <c r="IE241"/>
      <c r="IF241"/>
      <c r="IG241"/>
    </row>
    <row r="242" spans="1:241" x14ac:dyDescent="0.25">
      <c r="A242"/>
      <c r="B242"/>
      <c r="C242" s="4"/>
      <c r="D242" s="4"/>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s="42"/>
      <c r="BH242"/>
      <c r="BI242"/>
      <c r="BJ242"/>
      <c r="BK242"/>
      <c r="BL242"/>
      <c r="BM242" s="4"/>
      <c r="BN242"/>
      <c r="BO242"/>
      <c r="BP242"/>
      <c r="BQ242"/>
      <c r="BR242"/>
      <c r="BS242"/>
      <c r="BT242"/>
      <c r="BU242"/>
      <c r="BV242"/>
      <c r="BW242"/>
      <c r="BX242"/>
      <c r="BY242"/>
      <c r="BZ242"/>
      <c r="CA242"/>
      <c r="CB242"/>
      <c r="CC242"/>
      <c r="CD242"/>
      <c r="CE242" s="4"/>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s="4"/>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s="4"/>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s="4"/>
      <c r="HE242"/>
      <c r="HF242"/>
      <c r="HG242"/>
      <c r="HH242" s="4"/>
      <c r="HI242"/>
      <c r="HJ242"/>
      <c r="HK242"/>
      <c r="HL242" s="4"/>
      <c r="HM242"/>
      <c r="HN242"/>
      <c r="HO242"/>
      <c r="HP242"/>
      <c r="HQ242"/>
      <c r="HR242"/>
      <c r="HS242" s="4"/>
      <c r="HT242"/>
      <c r="HU242"/>
      <c r="HV242"/>
      <c r="HW242"/>
      <c r="HX242"/>
      <c r="HY242"/>
      <c r="HZ242"/>
      <c r="IA242" s="4"/>
      <c r="IB242"/>
      <c r="IC242"/>
      <c r="ID242"/>
      <c r="IE242"/>
      <c r="IF242"/>
      <c r="IG242"/>
    </row>
    <row r="243" spans="1:241" x14ac:dyDescent="0.25">
      <c r="A243"/>
      <c r="B243"/>
      <c r="C243" s="4"/>
      <c r="D243" s="4"/>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s="42"/>
      <c r="BH243"/>
      <c r="BI243"/>
      <c r="BJ243"/>
      <c r="BK243"/>
      <c r="BL243"/>
      <c r="BM243" s="4"/>
      <c r="BN243"/>
      <c r="BO243"/>
      <c r="BP243"/>
      <c r="BQ243"/>
      <c r="BR243"/>
      <c r="BS243"/>
      <c r="BT243"/>
      <c r="BU243"/>
      <c r="BV243"/>
      <c r="BW243"/>
      <c r="BX243"/>
      <c r="BY243"/>
      <c r="BZ243"/>
      <c r="CA243"/>
      <c r="CB243"/>
      <c r="CC243"/>
      <c r="CD243"/>
      <c r="CE243" s="4"/>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s="4"/>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s="4"/>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s="4"/>
      <c r="HE243"/>
      <c r="HF243"/>
      <c r="HG243"/>
      <c r="HH243" s="4"/>
      <c r="HI243"/>
      <c r="HJ243"/>
      <c r="HK243"/>
      <c r="HL243" s="4"/>
      <c r="HM243"/>
      <c r="HN243"/>
      <c r="HO243"/>
      <c r="HP243"/>
      <c r="HQ243"/>
      <c r="HR243"/>
      <c r="HS243" s="4"/>
      <c r="HT243"/>
      <c r="HU243"/>
      <c r="HV243"/>
      <c r="HW243"/>
      <c r="HX243"/>
      <c r="HY243"/>
      <c r="HZ243"/>
      <c r="IA243" s="4"/>
      <c r="IB243"/>
      <c r="IC243"/>
      <c r="ID243"/>
      <c r="IE243"/>
      <c r="IF243"/>
      <c r="IG243"/>
    </row>
    <row r="244" spans="1:241" x14ac:dyDescent="0.25">
      <c r="A244"/>
      <c r="B244"/>
      <c r="C244" s="4"/>
      <c r="D244" s="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s="42"/>
      <c r="BH244"/>
      <c r="BI244"/>
      <c r="BJ244"/>
      <c r="BK244"/>
      <c r="BL244"/>
      <c r="BM244" s="4"/>
      <c r="BN244"/>
      <c r="BO244"/>
      <c r="BP244"/>
      <c r="BQ244"/>
      <c r="BR244"/>
      <c r="BS244"/>
      <c r="BT244"/>
      <c r="BU244"/>
      <c r="BV244"/>
      <c r="BW244"/>
      <c r="BX244"/>
      <c r="BY244"/>
      <c r="BZ244"/>
      <c r="CA244"/>
      <c r="CB244"/>
      <c r="CC244"/>
      <c r="CD244"/>
      <c r="CE244" s="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s="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s="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s="4"/>
      <c r="HE244"/>
      <c r="HF244"/>
      <c r="HG244"/>
      <c r="HH244" s="4"/>
      <c r="HI244"/>
      <c r="HJ244"/>
      <c r="HK244"/>
      <c r="HL244" s="4"/>
      <c r="HM244"/>
      <c r="HN244"/>
      <c r="HO244"/>
      <c r="HP244"/>
      <c r="HQ244"/>
      <c r="HR244"/>
      <c r="HS244" s="4"/>
      <c r="HT244"/>
      <c r="HU244"/>
      <c r="HV244"/>
      <c r="HW244"/>
      <c r="HX244"/>
      <c r="HY244"/>
      <c r="HZ244"/>
      <c r="IA244" s="4"/>
      <c r="IB244"/>
      <c r="IC244"/>
      <c r="ID244"/>
      <c r="IE244"/>
      <c r="IF244"/>
      <c r="IG244"/>
    </row>
    <row r="245" spans="1:241" x14ac:dyDescent="0.25">
      <c r="A245"/>
      <c r="B245"/>
      <c r="C245" s="4"/>
      <c r="D245" s="4"/>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s="42"/>
      <c r="BH245"/>
      <c r="BI245"/>
      <c r="BJ245"/>
      <c r="BK245"/>
      <c r="BL245"/>
      <c r="BM245" s="4"/>
      <c r="BN245"/>
      <c r="BO245"/>
      <c r="BP245"/>
      <c r="BQ245"/>
      <c r="BR245"/>
      <c r="BS245"/>
      <c r="BT245"/>
      <c r="BU245"/>
      <c r="BV245"/>
      <c r="BW245"/>
      <c r="BX245"/>
      <c r="BY245"/>
      <c r="BZ245"/>
      <c r="CA245"/>
      <c r="CB245"/>
      <c r="CC245"/>
      <c r="CD245"/>
      <c r="CE245" s="4"/>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s="4"/>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s="4"/>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s="4"/>
      <c r="HE245"/>
      <c r="HF245"/>
      <c r="HG245"/>
      <c r="HH245" s="4"/>
      <c r="HI245"/>
      <c r="HJ245"/>
      <c r="HK245"/>
      <c r="HL245" s="4"/>
      <c r="HM245"/>
      <c r="HN245"/>
      <c r="HO245"/>
      <c r="HP245"/>
      <c r="HQ245"/>
      <c r="HR245"/>
      <c r="HS245" s="4"/>
      <c r="HT245"/>
      <c r="HU245"/>
      <c r="HV245"/>
      <c r="HW245"/>
      <c r="HX245"/>
      <c r="HY245"/>
      <c r="HZ245"/>
      <c r="IA245" s="4"/>
      <c r="IB245"/>
      <c r="IC245"/>
      <c r="ID245"/>
      <c r="IE245"/>
      <c r="IF245"/>
      <c r="IG245"/>
    </row>
    <row r="246" spans="1:241" x14ac:dyDescent="0.25">
      <c r="A246"/>
      <c r="B246"/>
      <c r="C246" s="4"/>
      <c r="D246" s="4"/>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s="42"/>
      <c r="BH246"/>
      <c r="BI246"/>
      <c r="BJ246"/>
      <c r="BK246"/>
      <c r="BL246"/>
      <c r="BM246" s="4"/>
      <c r="BN246"/>
      <c r="BO246"/>
      <c r="BP246"/>
      <c r="BQ246"/>
      <c r="BR246"/>
      <c r="BS246"/>
      <c r="BT246"/>
      <c r="BU246"/>
      <c r="BV246"/>
      <c r="BW246"/>
      <c r="BX246"/>
      <c r="BY246"/>
      <c r="BZ246"/>
      <c r="CA246"/>
      <c r="CB246"/>
      <c r="CC246"/>
      <c r="CD246"/>
      <c r="CE246" s="4"/>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s="4"/>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s="4"/>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s="4"/>
      <c r="HE246"/>
      <c r="HF246"/>
      <c r="HG246"/>
      <c r="HH246" s="4"/>
      <c r="HI246"/>
      <c r="HJ246"/>
      <c r="HK246"/>
      <c r="HL246" s="4"/>
      <c r="HM246"/>
      <c r="HN246"/>
      <c r="HO246"/>
      <c r="HP246"/>
      <c r="HQ246"/>
      <c r="HR246"/>
      <c r="HS246" s="4"/>
      <c r="HT246"/>
      <c r="HU246"/>
      <c r="HV246"/>
      <c r="HW246"/>
      <c r="HX246"/>
      <c r="HY246"/>
      <c r="HZ246"/>
      <c r="IA246" s="4"/>
      <c r="IB246"/>
      <c r="IC246"/>
      <c r="ID246"/>
      <c r="IE246"/>
      <c r="IF246"/>
      <c r="IG246"/>
    </row>
    <row r="247" spans="1:241" x14ac:dyDescent="0.25">
      <c r="A247"/>
      <c r="B247"/>
      <c r="C247" s="4"/>
      <c r="D247" s="4"/>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s="42"/>
      <c r="BH247"/>
      <c r="BI247"/>
      <c r="BJ247"/>
      <c r="BK247"/>
      <c r="BL247"/>
      <c r="BM247" s="4"/>
      <c r="BN247"/>
      <c r="BO247"/>
      <c r="BP247"/>
      <c r="BQ247"/>
      <c r="BR247"/>
      <c r="BS247"/>
      <c r="BT247"/>
      <c r="BU247"/>
      <c r="BV247"/>
      <c r="BW247"/>
      <c r="BX247"/>
      <c r="BY247"/>
      <c r="BZ247"/>
      <c r="CA247"/>
      <c r="CB247"/>
      <c r="CC247"/>
      <c r="CD247"/>
      <c r="CE247" s="4"/>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s="4"/>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s="4"/>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s="4"/>
      <c r="HE247"/>
      <c r="HF247"/>
      <c r="HG247"/>
      <c r="HH247" s="4"/>
      <c r="HI247"/>
      <c r="HJ247"/>
      <c r="HK247"/>
      <c r="HL247" s="4"/>
      <c r="HM247"/>
      <c r="HN247"/>
      <c r="HO247"/>
      <c r="HP247"/>
      <c r="HQ247"/>
      <c r="HR247"/>
      <c r="HS247" s="4"/>
      <c r="HT247"/>
      <c r="HU247"/>
      <c r="HV247"/>
      <c r="HW247"/>
      <c r="HX247"/>
      <c r="HY247"/>
      <c r="HZ247"/>
      <c r="IA247" s="4"/>
      <c r="IB247"/>
      <c r="IC247"/>
      <c r="ID247"/>
      <c r="IE247"/>
      <c r="IF247"/>
      <c r="IG247"/>
    </row>
    <row r="248" spans="1:241" x14ac:dyDescent="0.25">
      <c r="A248"/>
      <c r="B248"/>
      <c r="C248" s="4"/>
      <c r="D248" s="4"/>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s="42"/>
      <c r="BH248"/>
      <c r="BI248"/>
      <c r="BJ248"/>
      <c r="BK248"/>
      <c r="BL248"/>
      <c r="BM248" s="4"/>
      <c r="BN248"/>
      <c r="BO248"/>
      <c r="BP248"/>
      <c r="BQ248"/>
      <c r="BR248"/>
      <c r="BS248"/>
      <c r="BT248"/>
      <c r="BU248"/>
      <c r="BV248"/>
      <c r="BW248"/>
      <c r="BX248"/>
      <c r="BY248"/>
      <c r="BZ248"/>
      <c r="CA248"/>
      <c r="CB248"/>
      <c r="CC248"/>
      <c r="CD248"/>
      <c r="CE248" s="4"/>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s="4"/>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s="4"/>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s="4"/>
      <c r="HE248"/>
      <c r="HF248"/>
      <c r="HG248"/>
      <c r="HH248" s="4"/>
      <c r="HI248"/>
      <c r="HJ248"/>
      <c r="HK248"/>
      <c r="HL248" s="4"/>
      <c r="HM248"/>
      <c r="HN248"/>
      <c r="HO248"/>
      <c r="HP248"/>
      <c r="HQ248"/>
      <c r="HR248"/>
      <c r="HS248" s="4"/>
      <c r="HT248"/>
      <c r="HU248"/>
      <c r="HV248"/>
      <c r="HW248"/>
      <c r="HX248"/>
      <c r="HY248"/>
      <c r="HZ248"/>
      <c r="IA248" s="4"/>
      <c r="IB248"/>
      <c r="IC248"/>
      <c r="ID248"/>
      <c r="IE248"/>
      <c r="IF248"/>
      <c r="IG248"/>
    </row>
    <row r="249" spans="1:241" x14ac:dyDescent="0.25">
      <c r="A249"/>
      <c r="B249"/>
      <c r="C249" s="4"/>
      <c r="D249" s="4"/>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s="42"/>
      <c r="BH249"/>
      <c r="BI249"/>
      <c r="BJ249"/>
      <c r="BK249"/>
      <c r="BL249"/>
      <c r="BM249" s="4"/>
      <c r="BN249"/>
      <c r="BO249"/>
      <c r="BP249"/>
      <c r="BQ249"/>
      <c r="BR249"/>
      <c r="BS249"/>
      <c r="BT249"/>
      <c r="BU249"/>
      <c r="BV249"/>
      <c r="BW249"/>
      <c r="BX249"/>
      <c r="BY249"/>
      <c r="BZ249"/>
      <c r="CA249"/>
      <c r="CB249"/>
      <c r="CC249"/>
      <c r="CD249"/>
      <c r="CE249" s="4"/>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s="4"/>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s="4"/>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s="4"/>
      <c r="HE249"/>
      <c r="HF249"/>
      <c r="HG249"/>
      <c r="HH249" s="4"/>
      <c r="HI249"/>
      <c r="HJ249"/>
      <c r="HK249"/>
      <c r="HL249" s="4"/>
      <c r="HM249"/>
      <c r="HN249"/>
      <c r="HO249"/>
      <c r="HP249"/>
      <c r="HQ249"/>
      <c r="HR249"/>
      <c r="HS249" s="4"/>
      <c r="HT249"/>
      <c r="HU249"/>
      <c r="HV249"/>
      <c r="HW249"/>
      <c r="HX249"/>
      <c r="HY249"/>
      <c r="HZ249"/>
      <c r="IA249" s="4"/>
      <c r="IB249"/>
      <c r="IC249"/>
      <c r="ID249"/>
      <c r="IE249"/>
      <c r="IF249"/>
      <c r="IG249"/>
    </row>
    <row r="250" spans="1:241" x14ac:dyDescent="0.25">
      <c r="A250"/>
      <c r="B250"/>
      <c r="C250" s="4"/>
      <c r="D250" s="4"/>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s="42"/>
      <c r="BH250"/>
      <c r="BI250"/>
      <c r="BJ250"/>
      <c r="BK250"/>
      <c r="BL250"/>
      <c r="BM250" s="4"/>
      <c r="BN250"/>
      <c r="BO250"/>
      <c r="BP250"/>
      <c r="BQ250"/>
      <c r="BR250"/>
      <c r="BS250"/>
      <c r="BT250"/>
      <c r="BU250"/>
      <c r="BV250"/>
      <c r="BW250"/>
      <c r="BX250"/>
      <c r="BY250"/>
      <c r="BZ250"/>
      <c r="CA250"/>
      <c r="CB250"/>
      <c r="CC250"/>
      <c r="CD250"/>
      <c r="CE250" s="4"/>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s="4"/>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s="4"/>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s="4"/>
      <c r="HE250"/>
      <c r="HF250"/>
      <c r="HG250"/>
      <c r="HH250" s="4"/>
      <c r="HI250"/>
      <c r="HJ250"/>
      <c r="HK250"/>
      <c r="HL250" s="4"/>
      <c r="HM250"/>
      <c r="HN250"/>
      <c r="HO250"/>
      <c r="HP250"/>
      <c r="HQ250"/>
      <c r="HR250"/>
      <c r="HS250" s="4"/>
      <c r="HT250"/>
      <c r="HU250"/>
      <c r="HV250"/>
      <c r="HW250"/>
      <c r="HX250"/>
      <c r="HY250"/>
      <c r="HZ250"/>
      <c r="IA250" s="4"/>
      <c r="IB250"/>
      <c r="IC250"/>
      <c r="ID250"/>
      <c r="IE250"/>
      <c r="IF250"/>
      <c r="IG250"/>
    </row>
    <row r="251" spans="1:241" x14ac:dyDescent="0.25">
      <c r="A251"/>
      <c r="B251"/>
      <c r="C251" s="4"/>
      <c r="D251" s="4"/>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s="42"/>
      <c r="BH251"/>
      <c r="BI251"/>
      <c r="BJ251"/>
      <c r="BK251"/>
      <c r="BL251"/>
      <c r="BM251" s="4"/>
      <c r="BN251"/>
      <c r="BO251"/>
      <c r="BP251"/>
      <c r="BQ251"/>
      <c r="BR251"/>
      <c r="BS251"/>
      <c r="BT251"/>
      <c r="BU251"/>
      <c r="BV251"/>
      <c r="BW251"/>
      <c r="BX251"/>
      <c r="BY251"/>
      <c r="BZ251"/>
      <c r="CA251"/>
      <c r="CB251"/>
      <c r="CC251"/>
      <c r="CD251"/>
      <c r="CE251" s="4"/>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s="4"/>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s="4"/>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s="4"/>
      <c r="HE251"/>
      <c r="HF251"/>
      <c r="HG251"/>
      <c r="HH251" s="4"/>
      <c r="HI251"/>
      <c r="HJ251"/>
      <c r="HK251"/>
      <c r="HL251" s="4"/>
      <c r="HM251"/>
      <c r="HN251"/>
      <c r="HO251"/>
      <c r="HP251"/>
      <c r="HQ251"/>
      <c r="HR251"/>
      <c r="HS251" s="4"/>
      <c r="HT251"/>
      <c r="HU251"/>
      <c r="HV251"/>
      <c r="HW251"/>
      <c r="HX251"/>
      <c r="HY251"/>
      <c r="HZ251"/>
      <c r="IA251" s="4"/>
      <c r="IB251"/>
      <c r="IC251"/>
      <c r="ID251"/>
      <c r="IE251"/>
      <c r="IF251"/>
      <c r="IG251"/>
    </row>
    <row r="252" spans="1:241" x14ac:dyDescent="0.25">
      <c r="A252"/>
      <c r="B252"/>
      <c r="C252" s="4"/>
      <c r="D252" s="4"/>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s="42"/>
      <c r="BH252"/>
      <c r="BI252"/>
      <c r="BJ252"/>
      <c r="BK252"/>
      <c r="BL252"/>
      <c r="BM252" s="4"/>
      <c r="BN252"/>
      <c r="BO252"/>
      <c r="BP252"/>
      <c r="BQ252"/>
      <c r="BR252"/>
      <c r="BS252"/>
      <c r="BT252"/>
      <c r="BU252"/>
      <c r="BV252"/>
      <c r="BW252"/>
      <c r="BX252"/>
      <c r="BY252"/>
      <c r="BZ252"/>
      <c r="CA252"/>
      <c r="CB252"/>
      <c r="CC252"/>
      <c r="CD252"/>
      <c r="CE252" s="4"/>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s="4"/>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s="4"/>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s="4"/>
      <c r="HE252"/>
      <c r="HF252"/>
      <c r="HG252"/>
      <c r="HH252" s="4"/>
      <c r="HI252"/>
      <c r="HJ252"/>
      <c r="HK252"/>
      <c r="HL252" s="4"/>
      <c r="HM252"/>
      <c r="HN252"/>
      <c r="HO252"/>
      <c r="HP252"/>
      <c r="HQ252"/>
      <c r="HR252"/>
      <c r="HS252" s="4"/>
      <c r="HT252"/>
      <c r="HU252"/>
      <c r="HV252"/>
      <c r="HW252"/>
      <c r="HX252"/>
      <c r="HY252"/>
      <c r="HZ252"/>
      <c r="IA252" s="4"/>
      <c r="IB252"/>
      <c r="IC252"/>
      <c r="ID252"/>
      <c r="IE252"/>
      <c r="IF252"/>
      <c r="IG252"/>
    </row>
    <row r="253" spans="1:241" x14ac:dyDescent="0.25">
      <c r="A253"/>
      <c r="B253"/>
      <c r="C253" s="4"/>
      <c r="D253" s="4"/>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s="42"/>
      <c r="BH253"/>
      <c r="BI253"/>
      <c r="BJ253"/>
      <c r="BK253"/>
      <c r="BL253"/>
      <c r="BM253" s="4"/>
      <c r="BN253"/>
      <c r="BO253"/>
      <c r="BP253"/>
      <c r="BQ253"/>
      <c r="BR253"/>
      <c r="BS253"/>
      <c r="BT253"/>
      <c r="BU253"/>
      <c r="BV253"/>
      <c r="BW253"/>
      <c r="BX253"/>
      <c r="BY253"/>
      <c r="BZ253"/>
      <c r="CA253"/>
      <c r="CB253"/>
      <c r="CC253"/>
      <c r="CD253"/>
      <c r="CE253" s="4"/>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s="4"/>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s="4"/>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s="4"/>
      <c r="HE253"/>
      <c r="HF253"/>
      <c r="HG253"/>
      <c r="HH253" s="4"/>
      <c r="HI253"/>
      <c r="HJ253"/>
      <c r="HK253"/>
      <c r="HL253" s="4"/>
      <c r="HM253"/>
      <c r="HN253"/>
      <c r="HO253"/>
      <c r="HP253"/>
      <c r="HQ253"/>
      <c r="HR253"/>
      <c r="HS253" s="4"/>
      <c r="HT253"/>
      <c r="HU253"/>
      <c r="HV253"/>
      <c r="HW253"/>
      <c r="HX253"/>
      <c r="HY253"/>
      <c r="HZ253"/>
      <c r="IA253" s="4"/>
      <c r="IB253"/>
      <c r="IC253"/>
      <c r="ID253"/>
      <c r="IE253"/>
      <c r="IF253"/>
      <c r="IG253"/>
    </row>
    <row r="254" spans="1:241" x14ac:dyDescent="0.25">
      <c r="A254"/>
      <c r="B254"/>
      <c r="C254" s="4"/>
      <c r="D254" s="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s="42"/>
      <c r="BH254"/>
      <c r="BI254"/>
      <c r="BJ254"/>
      <c r="BK254"/>
      <c r="BL254"/>
      <c r="BM254" s="4"/>
      <c r="BN254"/>
      <c r="BO254"/>
      <c r="BP254"/>
      <c r="BQ254"/>
      <c r="BR254"/>
      <c r="BS254"/>
      <c r="BT254"/>
      <c r="BU254"/>
      <c r="BV254"/>
      <c r="BW254"/>
      <c r="BX254"/>
      <c r="BY254"/>
      <c r="BZ254"/>
      <c r="CA254"/>
      <c r="CB254"/>
      <c r="CC254"/>
      <c r="CD254"/>
      <c r="CE254" s="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s="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s="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s="4"/>
      <c r="HE254"/>
      <c r="HF254"/>
      <c r="HG254"/>
      <c r="HH254" s="4"/>
      <c r="HI254"/>
      <c r="HJ254"/>
      <c r="HK254"/>
      <c r="HL254" s="4"/>
      <c r="HM254"/>
      <c r="HN254"/>
      <c r="HO254"/>
      <c r="HP254"/>
      <c r="HQ254"/>
      <c r="HR254"/>
      <c r="HS254" s="4"/>
      <c r="HT254"/>
      <c r="HU254"/>
      <c r="HV254"/>
      <c r="HW254"/>
      <c r="HX254"/>
      <c r="HY254"/>
      <c r="HZ254"/>
      <c r="IA254" s="4"/>
      <c r="IB254"/>
      <c r="IC254"/>
      <c r="ID254"/>
      <c r="IE254"/>
      <c r="IF254"/>
      <c r="IG254"/>
    </row>
    <row r="255" spans="1:241" x14ac:dyDescent="0.25">
      <c r="A255"/>
      <c r="B255"/>
      <c r="C255" s="4"/>
      <c r="D255" s="4"/>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s="42"/>
      <c r="BH255"/>
      <c r="BI255"/>
      <c r="BJ255"/>
      <c r="BK255"/>
      <c r="BL255"/>
      <c r="BM255" s="4"/>
      <c r="BN255"/>
      <c r="BO255"/>
      <c r="BP255"/>
      <c r="BQ255"/>
      <c r="BR255"/>
      <c r="BS255"/>
      <c r="BT255"/>
      <c r="BU255"/>
      <c r="BV255"/>
      <c r="BW255"/>
      <c r="BX255"/>
      <c r="BY255"/>
      <c r="BZ255"/>
      <c r="CA255"/>
      <c r="CB255"/>
      <c r="CC255"/>
      <c r="CD255"/>
      <c r="CE255" s="4"/>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s="4"/>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s="4"/>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s="4"/>
      <c r="HE255"/>
      <c r="HF255"/>
      <c r="HG255"/>
      <c r="HH255" s="4"/>
      <c r="HI255"/>
      <c r="HJ255"/>
      <c r="HK255"/>
      <c r="HL255" s="4"/>
      <c r="HM255"/>
      <c r="HN255"/>
      <c r="HO255"/>
      <c r="HP255"/>
      <c r="HQ255"/>
      <c r="HR255"/>
      <c r="HS255" s="4"/>
      <c r="HT255"/>
      <c r="HU255"/>
      <c r="HV255"/>
      <c r="HW255"/>
      <c r="HX255"/>
      <c r="HY255"/>
      <c r="HZ255"/>
      <c r="IA255" s="4"/>
      <c r="IB255"/>
      <c r="IC255"/>
      <c r="ID255"/>
      <c r="IE255"/>
      <c r="IF255"/>
      <c r="IG255"/>
    </row>
    <row r="256" spans="1:241" x14ac:dyDescent="0.25">
      <c r="A256"/>
      <c r="B256"/>
      <c r="C256" s="4"/>
      <c r="D256" s="4"/>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s="42"/>
      <c r="BH256"/>
      <c r="BI256"/>
      <c r="BJ256"/>
      <c r="BK256"/>
      <c r="BL256"/>
      <c r="BM256" s="4"/>
      <c r="BN256"/>
      <c r="BO256"/>
      <c r="BP256"/>
      <c r="BQ256"/>
      <c r="BR256"/>
      <c r="BS256"/>
      <c r="BT256"/>
      <c r="BU256"/>
      <c r="BV256"/>
      <c r="BW256"/>
      <c r="BX256"/>
      <c r="BY256"/>
      <c r="BZ256"/>
      <c r="CA256"/>
      <c r="CB256"/>
      <c r="CC256"/>
      <c r="CD256"/>
      <c r="CE256" s="4"/>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s="4"/>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s="4"/>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s="4"/>
      <c r="HE256"/>
      <c r="HF256"/>
      <c r="HG256"/>
      <c r="HH256" s="4"/>
      <c r="HI256"/>
      <c r="HJ256"/>
      <c r="HK256"/>
      <c r="HL256" s="4"/>
      <c r="HM256"/>
      <c r="HN256"/>
      <c r="HO256"/>
      <c r="HP256"/>
      <c r="HQ256"/>
      <c r="HR256"/>
      <c r="HS256" s="4"/>
      <c r="HT256"/>
      <c r="HU256"/>
      <c r="HV256"/>
      <c r="HW256"/>
      <c r="HX256"/>
      <c r="HY256"/>
      <c r="HZ256"/>
      <c r="IA256" s="4"/>
      <c r="IB256"/>
      <c r="IC256"/>
      <c r="ID256"/>
      <c r="IE256"/>
      <c r="IF256"/>
      <c r="IG256"/>
    </row>
    <row r="257" spans="1:842" x14ac:dyDescent="0.25">
      <c r="A257"/>
      <c r="B257"/>
      <c r="C257" s="4"/>
      <c r="D257" s="4"/>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s="42"/>
      <c r="BH257"/>
      <c r="BI257"/>
      <c r="BJ257"/>
      <c r="BK257"/>
      <c r="BL257"/>
      <c r="BM257" s="4"/>
      <c r="BN257"/>
      <c r="BO257"/>
      <c r="BP257"/>
      <c r="BQ257"/>
      <c r="BR257"/>
      <c r="BS257"/>
      <c r="BT257"/>
      <c r="BU257"/>
      <c r="BV257"/>
      <c r="BW257"/>
      <c r="BX257"/>
      <c r="BY257"/>
      <c r="BZ257"/>
      <c r="CA257"/>
      <c r="CB257"/>
      <c r="CC257"/>
      <c r="CD257"/>
      <c r="CE257" s="4"/>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s="4"/>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s="4"/>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s="4"/>
      <c r="HE257"/>
      <c r="HF257"/>
      <c r="HG257"/>
      <c r="HH257" s="4"/>
      <c r="HI257"/>
      <c r="HJ257"/>
      <c r="HK257"/>
      <c r="HL257" s="4"/>
      <c r="HM257"/>
      <c r="HN257"/>
      <c r="HO257"/>
      <c r="HP257"/>
      <c r="HQ257"/>
      <c r="HR257"/>
      <c r="HS257" s="4"/>
      <c r="HT257"/>
      <c r="HU257"/>
      <c r="HV257"/>
      <c r="HW257"/>
      <c r="HX257"/>
      <c r="HY257"/>
      <c r="HZ257"/>
      <c r="IA257" s="4"/>
      <c r="IB257"/>
      <c r="IC257"/>
      <c r="ID257"/>
      <c r="IE257"/>
      <c r="IF257"/>
      <c r="IG257"/>
    </row>
    <row r="258" spans="1:842" x14ac:dyDescent="0.25">
      <c r="A258"/>
      <c r="B258"/>
      <c r="C258" s="4"/>
      <c r="D258" s="4"/>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s="42"/>
      <c r="BH258"/>
      <c r="BI258"/>
      <c r="BJ258"/>
      <c r="BK258"/>
      <c r="BL258"/>
      <c r="BM258" s="4"/>
      <c r="BN258"/>
      <c r="BO258"/>
      <c r="BP258"/>
      <c r="BQ258"/>
      <c r="BR258"/>
      <c r="BS258"/>
      <c r="BT258"/>
      <c r="BU258"/>
      <c r="BV258"/>
      <c r="BW258"/>
      <c r="BX258"/>
      <c r="BY258"/>
      <c r="BZ258"/>
      <c r="CA258"/>
      <c r="CB258"/>
      <c r="CC258"/>
      <c r="CD258"/>
      <c r="CE258" s="4"/>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s="4"/>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s="4"/>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s="4"/>
      <c r="HE258"/>
      <c r="HF258"/>
      <c r="HG258"/>
      <c r="HH258" s="4"/>
      <c r="HI258"/>
      <c r="HJ258"/>
      <c r="HK258"/>
      <c r="HL258" s="4"/>
      <c r="HM258"/>
      <c r="HN258"/>
      <c r="HO258"/>
      <c r="HP258"/>
      <c r="HQ258"/>
      <c r="HR258"/>
      <c r="HS258" s="4"/>
      <c r="HT258"/>
      <c r="HU258"/>
      <c r="HV258"/>
      <c r="HW258"/>
      <c r="HX258"/>
      <c r="HY258"/>
      <c r="HZ258"/>
      <c r="IA258" s="4"/>
      <c r="IB258"/>
      <c r="IC258"/>
      <c r="ID258"/>
      <c r="IE258"/>
      <c r="IF258"/>
      <c r="IG258"/>
    </row>
    <row r="259" spans="1:842" x14ac:dyDescent="0.25">
      <c r="A259"/>
      <c r="B259"/>
      <c r="C259" s="4"/>
      <c r="D259" s="4"/>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s="42"/>
      <c r="BH259"/>
      <c r="BI259"/>
      <c r="BJ259"/>
      <c r="BK259"/>
      <c r="BL259"/>
      <c r="BM259" s="4"/>
      <c r="BN259"/>
      <c r="BO259"/>
      <c r="BP259"/>
      <c r="BQ259"/>
      <c r="BR259"/>
      <c r="BS259"/>
      <c r="BT259"/>
      <c r="BU259"/>
      <c r="BV259"/>
      <c r="BW259"/>
      <c r="BX259"/>
      <c r="BY259"/>
      <c r="BZ259"/>
      <c r="CA259"/>
      <c r="CB259"/>
      <c r="CC259"/>
      <c r="CD259"/>
      <c r="CE259" s="4"/>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s="4"/>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s="4"/>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s="4"/>
      <c r="HE259"/>
      <c r="HF259"/>
      <c r="HG259"/>
      <c r="HH259" s="4"/>
      <c r="HI259"/>
      <c r="HJ259"/>
      <c r="HK259"/>
      <c r="HL259" s="4"/>
      <c r="HM259"/>
      <c r="HN259"/>
      <c r="HO259"/>
      <c r="HP259"/>
      <c r="HQ259"/>
      <c r="HR259"/>
      <c r="HS259" s="4"/>
      <c r="HT259"/>
      <c r="HU259"/>
      <c r="HV259"/>
      <c r="HW259"/>
      <c r="HX259"/>
      <c r="HY259"/>
      <c r="HZ259"/>
      <c r="IA259" s="4"/>
      <c r="IB259"/>
      <c r="IC259"/>
      <c r="ID259"/>
      <c r="IE259"/>
      <c r="IF259"/>
      <c r="IG259"/>
    </row>
    <row r="260" spans="1:842" x14ac:dyDescent="0.25">
      <c r="A260"/>
      <c r="B260"/>
      <c r="C260" s="4"/>
      <c r="D260" s="4"/>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s="42"/>
      <c r="BH260"/>
      <c r="BI260"/>
      <c r="BJ260"/>
      <c r="BK260"/>
      <c r="BL260"/>
      <c r="BM260" s="4"/>
      <c r="BN260"/>
      <c r="BO260"/>
      <c r="BP260"/>
      <c r="BQ260"/>
      <c r="BR260"/>
      <c r="BS260"/>
      <c r="BT260"/>
      <c r="BU260"/>
      <c r="BV260"/>
      <c r="BW260"/>
      <c r="BX260"/>
      <c r="BY260"/>
      <c r="BZ260"/>
      <c r="CA260"/>
      <c r="CB260"/>
      <c r="CC260"/>
      <c r="CD260"/>
      <c r="CE260" s="4"/>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s="4"/>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s="4"/>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s="4"/>
      <c r="HE260"/>
      <c r="HF260"/>
      <c r="HG260"/>
      <c r="HH260" s="4"/>
      <c r="HI260"/>
      <c r="HJ260"/>
      <c r="HK260"/>
      <c r="HL260" s="4"/>
      <c r="HM260"/>
      <c r="HN260"/>
      <c r="HO260"/>
      <c r="HP260"/>
      <c r="HQ260"/>
      <c r="HR260"/>
      <c r="HS260" s="4"/>
      <c r="HT260"/>
      <c r="HU260"/>
      <c r="HV260"/>
      <c r="HW260"/>
      <c r="HX260"/>
      <c r="HY260"/>
      <c r="HZ260"/>
      <c r="IA260" s="4"/>
      <c r="IB260"/>
      <c r="IC260"/>
      <c r="ID260"/>
      <c r="IE260"/>
      <c r="IF260"/>
      <c r="IG260"/>
    </row>
    <row r="261" spans="1:842" x14ac:dyDescent="0.25">
      <c r="A261"/>
      <c r="B261"/>
      <c r="C261" s="4"/>
      <c r="D261" s="4"/>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s="42"/>
      <c r="BH261"/>
      <c r="BI261"/>
      <c r="BJ261"/>
      <c r="BK261"/>
      <c r="BL261"/>
      <c r="BM261" s="4"/>
      <c r="BN261"/>
      <c r="BO261"/>
      <c r="BP261"/>
      <c r="BQ261"/>
      <c r="BR261"/>
      <c r="BS261"/>
      <c r="BT261"/>
      <c r="BU261"/>
      <c r="BV261"/>
      <c r="BW261"/>
      <c r="BX261"/>
      <c r="BY261"/>
      <c r="BZ261"/>
      <c r="CA261"/>
      <c r="CB261"/>
      <c r="CC261"/>
      <c r="CD261"/>
      <c r="CE261" s="4"/>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s="4"/>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s="4"/>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s="4"/>
      <c r="HE261"/>
      <c r="HF261"/>
      <c r="HG261"/>
      <c r="HH261" s="4"/>
      <c r="HI261"/>
      <c r="HJ261"/>
      <c r="HK261"/>
      <c r="HL261" s="4"/>
      <c r="HM261"/>
      <c r="HN261"/>
      <c r="HO261"/>
      <c r="HP261"/>
      <c r="HQ261"/>
      <c r="HR261"/>
      <c r="HS261" s="4"/>
      <c r="HT261"/>
      <c r="HU261"/>
      <c r="HV261"/>
      <c r="HW261"/>
      <c r="HX261"/>
      <c r="HY261"/>
      <c r="HZ261"/>
      <c r="IA261" s="4"/>
      <c r="IB261"/>
      <c r="IC261"/>
      <c r="ID261"/>
      <c r="IE261"/>
      <c r="IF261"/>
      <c r="IG261"/>
    </row>
    <row r="262" spans="1:842" x14ac:dyDescent="0.25">
      <c r="A262"/>
      <c r="B262"/>
      <c r="C262" s="4"/>
      <c r="D262" s="4"/>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s="42"/>
      <c r="BH262"/>
      <c r="BI262"/>
      <c r="BJ262"/>
      <c r="BK262"/>
      <c r="BL262"/>
      <c r="BM262" s="4"/>
      <c r="BN262"/>
      <c r="BO262"/>
      <c r="BP262"/>
      <c r="BQ262"/>
      <c r="BR262"/>
      <c r="BS262"/>
      <c r="BT262"/>
      <c r="BU262"/>
      <c r="BV262"/>
      <c r="BW262"/>
      <c r="BX262"/>
      <c r="BY262"/>
      <c r="BZ262"/>
      <c r="CA262"/>
      <c r="CB262"/>
      <c r="CC262"/>
      <c r="CD262"/>
      <c r="CE262" s="4"/>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s="4"/>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s="4"/>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s="4"/>
      <c r="HE262"/>
      <c r="HF262"/>
      <c r="HG262"/>
      <c r="HH262" s="4"/>
      <c r="HI262"/>
      <c r="HJ262"/>
      <c r="HK262"/>
      <c r="HL262" s="4"/>
      <c r="HM262"/>
      <c r="HN262"/>
      <c r="HO262"/>
      <c r="HP262"/>
      <c r="HQ262"/>
      <c r="HR262"/>
      <c r="HS262" s="4"/>
      <c r="HT262"/>
      <c r="HU262"/>
      <c r="HV262"/>
      <c r="HW262"/>
      <c r="HX262"/>
      <c r="HY262"/>
      <c r="HZ262"/>
      <c r="IA262" s="4"/>
      <c r="IB262"/>
      <c r="IC262"/>
      <c r="ID262"/>
      <c r="IE262"/>
      <c r="IF262"/>
      <c r="IG262"/>
    </row>
    <row r="263" spans="1:842" x14ac:dyDescent="0.25">
      <c r="A263"/>
      <c r="B263"/>
      <c r="C263" s="4"/>
      <c r="D263" s="4"/>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s="42"/>
      <c r="BH263"/>
      <c r="BI263"/>
      <c r="BJ263"/>
      <c r="BK263"/>
      <c r="BL263"/>
      <c r="BM263" s="4"/>
      <c r="BN263"/>
      <c r="BO263"/>
      <c r="BP263"/>
      <c r="BQ263"/>
      <c r="BR263"/>
      <c r="BS263"/>
      <c r="BT263"/>
      <c r="BU263"/>
      <c r="BV263"/>
      <c r="BW263"/>
      <c r="BX263"/>
      <c r="BY263"/>
      <c r="BZ263"/>
      <c r="CA263"/>
      <c r="CB263"/>
      <c r="CC263"/>
      <c r="CD263"/>
      <c r="CE263" s="4"/>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s="4"/>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s="4"/>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s="4"/>
      <c r="HE263"/>
      <c r="HF263"/>
      <c r="HG263"/>
      <c r="HH263" s="4"/>
      <c r="HI263"/>
      <c r="HJ263"/>
      <c r="HK263"/>
      <c r="HL263" s="4"/>
      <c r="HM263"/>
      <c r="HN263"/>
      <c r="HO263"/>
      <c r="HP263"/>
      <c r="HQ263"/>
      <c r="HR263"/>
      <c r="HS263" s="4"/>
      <c r="HT263"/>
      <c r="HU263"/>
      <c r="HV263"/>
      <c r="HW263"/>
      <c r="HX263"/>
      <c r="HY263"/>
      <c r="HZ263"/>
      <c r="IA263" s="4"/>
      <c r="IB263"/>
      <c r="IC263"/>
      <c r="ID263"/>
      <c r="IE263"/>
      <c r="IF263"/>
      <c r="IG263"/>
    </row>
    <row r="264" spans="1:842" x14ac:dyDescent="0.25">
      <c r="A264"/>
      <c r="B264"/>
      <c r="C264" s="4"/>
      <c r="D264" s="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s="42"/>
      <c r="BH264"/>
      <c r="BI264"/>
      <c r="BJ264"/>
      <c r="BK264"/>
      <c r="BL264"/>
      <c r="BM264" s="4"/>
      <c r="BN264"/>
      <c r="BO264"/>
      <c r="BP264"/>
      <c r="BQ264"/>
      <c r="BR264"/>
      <c r="BS264"/>
      <c r="BT264"/>
      <c r="BU264"/>
      <c r="BV264"/>
      <c r="BW264"/>
      <c r="BX264"/>
      <c r="BY264"/>
      <c r="BZ264"/>
      <c r="CA264"/>
      <c r="CB264"/>
      <c r="CC264"/>
      <c r="CD264"/>
      <c r="CE264" s="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s="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s="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s="4"/>
      <c r="HE264"/>
      <c r="HF264"/>
      <c r="HG264"/>
      <c r="HH264" s="4"/>
      <c r="HI264"/>
      <c r="HJ264"/>
      <c r="HK264"/>
      <c r="HL264" s="4"/>
      <c r="HM264"/>
      <c r="HN264"/>
      <c r="HO264"/>
      <c r="HP264"/>
      <c r="HQ264"/>
      <c r="HR264"/>
      <c r="HS264" s="4"/>
      <c r="HT264"/>
      <c r="HU264"/>
      <c r="HV264"/>
      <c r="HW264"/>
      <c r="HX264"/>
      <c r="HY264"/>
      <c r="HZ264"/>
      <c r="IA264" s="4"/>
      <c r="IB264"/>
      <c r="IC264"/>
      <c r="ID264"/>
      <c r="IE264"/>
      <c r="IF264"/>
      <c r="IG264"/>
    </row>
    <row r="265" spans="1:842" x14ac:dyDescent="0.25">
      <c r="A265"/>
      <c r="B265"/>
      <c r="C265" s="4"/>
      <c r="D265" s="4"/>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s="42"/>
      <c r="BH265"/>
      <c r="BI265"/>
      <c r="BJ265"/>
      <c r="BK265"/>
      <c r="BL265"/>
      <c r="BM265" s="4"/>
      <c r="BN265"/>
      <c r="BO265"/>
      <c r="BP265"/>
      <c r="BQ265"/>
      <c r="BR265"/>
      <c r="BS265"/>
      <c r="BT265"/>
      <c r="BU265"/>
      <c r="BV265"/>
      <c r="BW265"/>
      <c r="BX265"/>
      <c r="BY265"/>
      <c r="BZ265"/>
      <c r="CA265"/>
      <c r="CB265"/>
      <c r="CC265"/>
      <c r="CD265"/>
      <c r="CE265" s="4"/>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s="4"/>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s="4"/>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s="4"/>
      <c r="HE265"/>
      <c r="HF265"/>
      <c r="HG265"/>
      <c r="HH265" s="4"/>
      <c r="HI265"/>
      <c r="HJ265"/>
      <c r="HK265"/>
      <c r="HL265" s="4"/>
      <c r="HM265"/>
      <c r="HN265"/>
      <c r="HO265"/>
      <c r="HP265"/>
      <c r="HQ265"/>
      <c r="HR265"/>
      <c r="HS265" s="4"/>
      <c r="HT265"/>
      <c r="HU265"/>
      <c r="HV265"/>
      <c r="HW265"/>
      <c r="HX265"/>
      <c r="HY265"/>
      <c r="HZ265"/>
      <c r="IA265" s="4"/>
      <c r="IB265"/>
      <c r="IC265"/>
      <c r="ID265"/>
      <c r="IE265"/>
      <c r="IF265"/>
      <c r="IG265"/>
    </row>
    <row r="266" spans="1:842" x14ac:dyDescent="0.25">
      <c r="A266"/>
      <c r="B266"/>
      <c r="C266" s="4"/>
      <c r="D266" s="4"/>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s="42"/>
      <c r="BH266"/>
      <c r="BI266"/>
      <c r="BJ266"/>
      <c r="BK266"/>
      <c r="BL266"/>
      <c r="BM266" s="4"/>
      <c r="BN266"/>
      <c r="BO266"/>
      <c r="BP266"/>
      <c r="BQ266"/>
      <c r="BR266"/>
      <c r="BS266"/>
      <c r="BT266"/>
      <c r="BU266"/>
      <c r="BV266"/>
      <c r="BW266"/>
      <c r="BX266"/>
      <c r="BY266"/>
      <c r="BZ266"/>
      <c r="CA266"/>
      <c r="CB266"/>
      <c r="CC266"/>
      <c r="CD266"/>
      <c r="CE266" s="4"/>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s="4"/>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s="4"/>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s="4"/>
      <c r="HE266"/>
      <c r="HF266"/>
      <c r="HG266"/>
      <c r="HH266" s="4"/>
      <c r="HI266"/>
      <c r="HJ266"/>
      <c r="HK266"/>
      <c r="HL266" s="4"/>
      <c r="HM266"/>
      <c r="HN266"/>
      <c r="HO266"/>
      <c r="HP266"/>
      <c r="HQ266"/>
      <c r="HR266"/>
      <c r="HS266" s="4"/>
      <c r="HT266"/>
      <c r="HU266"/>
      <c r="HV266"/>
      <c r="HW266"/>
      <c r="HX266"/>
      <c r="HY266"/>
      <c r="HZ266"/>
      <c r="IA266" s="4"/>
      <c r="IB266"/>
      <c r="IC266"/>
      <c r="ID266"/>
      <c r="IE266"/>
      <c r="IF266"/>
      <c r="IG266"/>
    </row>
    <row r="267" spans="1:842" x14ac:dyDescent="0.25">
      <c r="A267"/>
      <c r="B267"/>
      <c r="C267" s="4"/>
      <c r="D267" s="4"/>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s="42"/>
      <c r="BH267"/>
      <c r="BI267"/>
      <c r="BJ267"/>
      <c r="BK267"/>
      <c r="BL267"/>
      <c r="BM267" s="4"/>
      <c r="BN267"/>
      <c r="BO267"/>
      <c r="BP267"/>
      <c r="BQ267"/>
      <c r="BR267"/>
      <c r="BS267"/>
      <c r="BT267"/>
      <c r="BU267"/>
      <c r="BV267"/>
      <c r="BW267"/>
      <c r="BX267"/>
      <c r="BY267"/>
      <c r="BZ267"/>
      <c r="CA267"/>
      <c r="CB267"/>
      <c r="CC267"/>
      <c r="CD267"/>
      <c r="CE267" s="4"/>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s="4"/>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s="4"/>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s="4"/>
      <c r="HE267"/>
      <c r="HF267"/>
      <c r="HG267"/>
      <c r="HH267" s="4"/>
      <c r="HI267"/>
      <c r="HJ267"/>
      <c r="HK267"/>
      <c r="HL267" s="4"/>
      <c r="HM267"/>
      <c r="HN267"/>
      <c r="HO267"/>
      <c r="HP267"/>
      <c r="HQ267"/>
      <c r="HR267"/>
      <c r="HS267" s="4"/>
      <c r="HT267"/>
      <c r="HU267"/>
      <c r="HV267"/>
      <c r="HW267"/>
      <c r="HX267"/>
      <c r="HY267"/>
      <c r="HZ267"/>
      <c r="IA267" s="4"/>
      <c r="IB267"/>
      <c r="IC267"/>
      <c r="ID267"/>
      <c r="IE267"/>
      <c r="IF267"/>
      <c r="IG267"/>
    </row>
    <row r="268" spans="1:842" x14ac:dyDescent="0.25">
      <c r="A268"/>
      <c r="B268"/>
      <c r="C268" s="4"/>
      <c r="D268" s="4"/>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s="42"/>
      <c r="BH268"/>
      <c r="BI268"/>
      <c r="BJ268"/>
      <c r="BK268"/>
      <c r="BL268"/>
      <c r="BM268" s="4"/>
      <c r="BN268"/>
      <c r="BO268"/>
      <c r="BP268"/>
      <c r="BQ268"/>
      <c r="BR268"/>
      <c r="BS268"/>
      <c r="BT268"/>
      <c r="BU268"/>
      <c r="BV268"/>
      <c r="BW268"/>
      <c r="BX268"/>
      <c r="BY268"/>
      <c r="BZ268"/>
      <c r="CA268"/>
      <c r="CB268"/>
      <c r="CC268"/>
      <c r="CD268"/>
      <c r="CE268" s="4"/>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s="4"/>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s="4"/>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s="4"/>
      <c r="HE268"/>
      <c r="HF268"/>
      <c r="HG268"/>
      <c r="HH268" s="4"/>
      <c r="HI268"/>
      <c r="HJ268"/>
      <c r="HK268"/>
      <c r="HL268" s="4"/>
      <c r="HM268"/>
      <c r="HN268"/>
      <c r="HO268"/>
      <c r="HP268"/>
      <c r="HQ268"/>
      <c r="HR268"/>
      <c r="HS268" s="4"/>
      <c r="HT268"/>
      <c r="HU268"/>
      <c r="HV268"/>
      <c r="HW268"/>
      <c r="HX268"/>
      <c r="HY268"/>
      <c r="HZ268"/>
      <c r="IA268" s="4"/>
      <c r="IB268"/>
      <c r="IC268"/>
      <c r="ID268"/>
      <c r="IE268"/>
      <c r="IF268"/>
      <c r="IG268"/>
    </row>
    <row r="269" spans="1:842" s="20" customFormat="1" x14ac:dyDescent="0.25">
      <c r="A269"/>
      <c r="B269"/>
      <c r="C269" s="4"/>
      <c r="D269" s="4"/>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s="42"/>
      <c r="BH269"/>
      <c r="BI269"/>
      <c r="BJ269"/>
      <c r="BK269"/>
      <c r="BL269"/>
      <c r="BM269" s="4"/>
      <c r="BN269"/>
      <c r="BO269"/>
      <c r="BP269"/>
      <c r="BQ269"/>
      <c r="BR269"/>
      <c r="BS269"/>
      <c r="BT269"/>
      <c r="BU269"/>
      <c r="BV269"/>
      <c r="BW269"/>
      <c r="BX269"/>
      <c r="BY269"/>
      <c r="BZ269"/>
      <c r="CA269"/>
      <c r="CB269"/>
      <c r="CC269"/>
      <c r="CD269"/>
      <c r="CE269" s="4"/>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s="4"/>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s="4"/>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s="4"/>
      <c r="HE269"/>
      <c r="HF269"/>
      <c r="HG269"/>
      <c r="HH269" s="4"/>
      <c r="HI269"/>
      <c r="HJ269"/>
      <c r="HK269"/>
      <c r="HL269" s="4"/>
      <c r="HM269"/>
      <c r="HN269"/>
      <c r="HO269"/>
      <c r="HP269"/>
      <c r="HQ269"/>
      <c r="HR269"/>
      <c r="HS269" s="4"/>
      <c r="HT269"/>
      <c r="HU269"/>
      <c r="HV269"/>
      <c r="HW269"/>
      <c r="HX269"/>
      <c r="HY269"/>
      <c r="HZ269"/>
      <c r="IA269" s="4"/>
      <c r="IB269"/>
      <c r="IC269"/>
      <c r="ID269"/>
      <c r="IE269"/>
      <c r="IF269"/>
      <c r="IG269"/>
      <c r="II269" s="19"/>
      <c r="IJ269" s="19"/>
      <c r="IK269" s="19"/>
      <c r="IL269" s="19"/>
      <c r="IM269" s="19"/>
      <c r="IN269" s="19"/>
      <c r="IO269" s="19"/>
      <c r="IP269" s="19"/>
      <c r="IQ269" s="19"/>
      <c r="IR269" s="19"/>
      <c r="IS269" s="19"/>
      <c r="IT269" s="19"/>
      <c r="IU269" s="19"/>
      <c r="IV269" s="19"/>
      <c r="IW269" s="19"/>
      <c r="IX269" s="19"/>
      <c r="IY269" s="19"/>
      <c r="IZ269" s="4"/>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row>
    <row r="270" spans="1:842" s="20" customFormat="1" x14ac:dyDescent="0.25">
      <c r="A270"/>
      <c r="B270"/>
      <c r="C270" s="4"/>
      <c r="D270" s="4"/>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s="42"/>
      <c r="BH270"/>
      <c r="BI270"/>
      <c r="BJ270"/>
      <c r="BK270"/>
      <c r="BL270"/>
      <c r="BM270" s="4"/>
      <c r="BN270"/>
      <c r="BO270"/>
      <c r="BP270"/>
      <c r="BQ270"/>
      <c r="BR270"/>
      <c r="BS270"/>
      <c r="BT270"/>
      <c r="BU270"/>
      <c r="BV270"/>
      <c r="BW270"/>
      <c r="BX270"/>
      <c r="BY270"/>
      <c r="BZ270"/>
      <c r="CA270"/>
      <c r="CB270"/>
      <c r="CC270"/>
      <c r="CD270"/>
      <c r="CE270" s="4"/>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s="4"/>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s="4"/>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s="4"/>
      <c r="HE270"/>
      <c r="HF270"/>
      <c r="HG270"/>
      <c r="HH270" s="4"/>
      <c r="HI270"/>
      <c r="HJ270"/>
      <c r="HK270"/>
      <c r="HL270" s="4"/>
      <c r="HM270"/>
      <c r="HN270"/>
      <c r="HO270"/>
      <c r="HP270"/>
      <c r="HQ270"/>
      <c r="HR270"/>
      <c r="HS270" s="4"/>
      <c r="HT270"/>
      <c r="HU270"/>
      <c r="HV270"/>
      <c r="HW270"/>
      <c r="HX270"/>
      <c r="HY270"/>
      <c r="HZ270"/>
      <c r="IA270" s="4"/>
      <c r="IB270"/>
      <c r="IC270"/>
      <c r="ID270"/>
      <c r="IE270"/>
      <c r="IF270"/>
      <c r="IG270"/>
      <c r="II270" s="19"/>
      <c r="IJ270" s="19"/>
      <c r="IK270" s="19"/>
      <c r="IL270" s="19"/>
      <c r="IM270" s="19"/>
      <c r="IN270" s="19"/>
      <c r="IO270" s="19"/>
      <c r="IP270" s="19"/>
      <c r="IQ270" s="19"/>
      <c r="IR270" s="19"/>
      <c r="IS270" s="19"/>
      <c r="IT270" s="19"/>
      <c r="IU270" s="19"/>
      <c r="IV270" s="19"/>
      <c r="IW270" s="19"/>
      <c r="IX270" s="19"/>
      <c r="IY270" s="19"/>
      <c r="IZ270" s="4"/>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row>
    <row r="271" spans="1:842" s="20" customFormat="1" x14ac:dyDescent="0.25">
      <c r="A271"/>
      <c r="B271"/>
      <c r="C271" s="4"/>
      <c r="D271" s="4"/>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s="42"/>
      <c r="BH271"/>
      <c r="BI271"/>
      <c r="BJ271"/>
      <c r="BK271"/>
      <c r="BL271"/>
      <c r="BM271" s="4"/>
      <c r="BN271"/>
      <c r="BO271"/>
      <c r="BP271"/>
      <c r="BQ271"/>
      <c r="BR271"/>
      <c r="BS271"/>
      <c r="BT271"/>
      <c r="BU271"/>
      <c r="BV271"/>
      <c r="BW271"/>
      <c r="BX271"/>
      <c r="BY271"/>
      <c r="BZ271"/>
      <c r="CA271"/>
      <c r="CB271"/>
      <c r="CC271"/>
      <c r="CD271"/>
      <c r="CE271" s="4"/>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s="4"/>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s="4"/>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s="4"/>
      <c r="HE271"/>
      <c r="HF271"/>
      <c r="HG271"/>
      <c r="HH271" s="4"/>
      <c r="HI271"/>
      <c r="HJ271"/>
      <c r="HK271"/>
      <c r="HL271" s="4"/>
      <c r="HM271"/>
      <c r="HN271"/>
      <c r="HO271"/>
      <c r="HP271"/>
      <c r="HQ271"/>
      <c r="HR271"/>
      <c r="HS271" s="4"/>
      <c r="HT271"/>
      <c r="HU271"/>
      <c r="HV271"/>
      <c r="HW271"/>
      <c r="HX271"/>
      <c r="HY271"/>
      <c r="HZ271"/>
      <c r="IA271" s="4"/>
      <c r="IB271"/>
      <c r="IC271"/>
      <c r="ID271"/>
      <c r="IE271"/>
      <c r="IF271"/>
      <c r="IG271"/>
      <c r="II271" s="19"/>
      <c r="IJ271" s="19"/>
      <c r="IK271" s="19"/>
      <c r="IL271" s="19"/>
      <c r="IM271" s="19"/>
      <c r="IN271" s="19"/>
      <c r="IO271" s="19"/>
      <c r="IP271" s="19"/>
      <c r="IQ271" s="19"/>
      <c r="IR271" s="19"/>
      <c r="IS271" s="19"/>
      <c r="IT271" s="19"/>
      <c r="IU271" s="19"/>
      <c r="IV271" s="19"/>
      <c r="IW271" s="19"/>
      <c r="IX271" s="19"/>
      <c r="IY271" s="19"/>
      <c r="IZ271" s="4"/>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row>
    <row r="272" spans="1:842" s="20" customFormat="1" x14ac:dyDescent="0.25">
      <c r="A272"/>
      <c r="B272"/>
      <c r="C272" s="4"/>
      <c r="D272" s="4"/>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s="42"/>
      <c r="BH272"/>
      <c r="BI272"/>
      <c r="BJ272"/>
      <c r="BK272"/>
      <c r="BL272"/>
      <c r="BM272" s="4"/>
      <c r="BN272"/>
      <c r="BO272"/>
      <c r="BP272"/>
      <c r="BQ272"/>
      <c r="BR272"/>
      <c r="BS272"/>
      <c r="BT272"/>
      <c r="BU272"/>
      <c r="BV272"/>
      <c r="BW272"/>
      <c r="BX272"/>
      <c r="BY272"/>
      <c r="BZ272"/>
      <c r="CA272"/>
      <c r="CB272"/>
      <c r="CC272"/>
      <c r="CD272"/>
      <c r="CE272" s="4"/>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s="4"/>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s="4"/>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s="4"/>
      <c r="HE272"/>
      <c r="HF272"/>
      <c r="HG272"/>
      <c r="HH272" s="4"/>
      <c r="HI272"/>
      <c r="HJ272"/>
      <c r="HK272"/>
      <c r="HL272" s="4"/>
      <c r="HM272"/>
      <c r="HN272"/>
      <c r="HO272"/>
      <c r="HP272"/>
      <c r="HQ272"/>
      <c r="HR272"/>
      <c r="HS272" s="4"/>
      <c r="HT272"/>
      <c r="HU272"/>
      <c r="HV272"/>
      <c r="HW272"/>
      <c r="HX272"/>
      <c r="HY272"/>
      <c r="HZ272"/>
      <c r="IA272" s="4"/>
      <c r="IB272"/>
      <c r="IC272"/>
      <c r="ID272"/>
      <c r="IE272"/>
      <c r="IF272"/>
      <c r="IG272"/>
      <c r="II272" s="19"/>
      <c r="IJ272" s="19"/>
      <c r="IK272" s="19"/>
      <c r="IL272" s="19"/>
      <c r="IM272" s="19"/>
      <c r="IN272" s="19"/>
      <c r="IO272" s="19"/>
      <c r="IP272" s="19"/>
      <c r="IQ272" s="19"/>
      <c r="IR272" s="19"/>
      <c r="IS272" s="19"/>
      <c r="IT272" s="19"/>
      <c r="IU272" s="19"/>
      <c r="IV272" s="19"/>
      <c r="IW272" s="19"/>
      <c r="IX272" s="19"/>
      <c r="IY272" s="19"/>
      <c r="IZ272" s="4"/>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row>
    <row r="273" spans="1:842" s="20" customFormat="1" x14ac:dyDescent="0.25">
      <c r="A273"/>
      <c r="B273"/>
      <c r="C273" s="4"/>
      <c r="D273" s="4"/>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s="42"/>
      <c r="BH273"/>
      <c r="BI273"/>
      <c r="BJ273"/>
      <c r="BK273"/>
      <c r="BL273"/>
      <c r="BM273" s="4"/>
      <c r="BN273"/>
      <c r="BO273"/>
      <c r="BP273"/>
      <c r="BQ273"/>
      <c r="BR273"/>
      <c r="BS273"/>
      <c r="BT273"/>
      <c r="BU273"/>
      <c r="BV273"/>
      <c r="BW273"/>
      <c r="BX273"/>
      <c r="BY273"/>
      <c r="BZ273"/>
      <c r="CA273"/>
      <c r="CB273"/>
      <c r="CC273"/>
      <c r="CD273"/>
      <c r="CE273" s="4"/>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s="4"/>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s="4"/>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s="4"/>
      <c r="HE273"/>
      <c r="HF273"/>
      <c r="HG273"/>
      <c r="HH273" s="4"/>
      <c r="HI273"/>
      <c r="HJ273"/>
      <c r="HK273"/>
      <c r="HL273" s="4"/>
      <c r="HM273"/>
      <c r="HN273"/>
      <c r="HO273"/>
      <c r="HP273"/>
      <c r="HQ273"/>
      <c r="HR273"/>
      <c r="HS273" s="4"/>
      <c r="HT273"/>
      <c r="HU273"/>
      <c r="HV273"/>
      <c r="HW273"/>
      <c r="HX273"/>
      <c r="HY273"/>
      <c r="HZ273"/>
      <c r="IA273" s="4"/>
      <c r="IB273"/>
      <c r="IC273"/>
      <c r="ID273"/>
      <c r="IE273"/>
      <c r="IF273"/>
      <c r="IG273"/>
      <c r="II273" s="19"/>
      <c r="IJ273" s="19"/>
      <c r="IK273" s="19"/>
      <c r="IL273" s="19"/>
      <c r="IM273" s="19"/>
      <c r="IN273" s="19"/>
      <c r="IO273" s="19"/>
      <c r="IP273" s="19"/>
      <c r="IQ273" s="19"/>
      <c r="IR273" s="19"/>
      <c r="IS273" s="19"/>
      <c r="IT273" s="19"/>
      <c r="IU273" s="19"/>
      <c r="IV273" s="19"/>
      <c r="IW273" s="19"/>
      <c r="IX273" s="19"/>
      <c r="IY273" s="19"/>
      <c r="IZ273" s="4"/>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row>
    <row r="274" spans="1:842" s="20" customFormat="1" x14ac:dyDescent="0.25">
      <c r="A274"/>
      <c r="B274"/>
      <c r="C274" s="4"/>
      <c r="D274" s="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s="42"/>
      <c r="BH274"/>
      <c r="BI274"/>
      <c r="BJ274"/>
      <c r="BK274"/>
      <c r="BL274"/>
      <c r="BM274" s="4"/>
      <c r="BN274"/>
      <c r="BO274"/>
      <c r="BP274"/>
      <c r="BQ274"/>
      <c r="BR274"/>
      <c r="BS274"/>
      <c r="BT274"/>
      <c r="BU274"/>
      <c r="BV274"/>
      <c r="BW274"/>
      <c r="BX274"/>
      <c r="BY274"/>
      <c r="BZ274"/>
      <c r="CA274"/>
      <c r="CB274"/>
      <c r="CC274"/>
      <c r="CD274"/>
      <c r="CE274" s="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s="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s="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s="4"/>
      <c r="HE274"/>
      <c r="HF274"/>
      <c r="HG274"/>
      <c r="HH274" s="4"/>
      <c r="HI274"/>
      <c r="HJ274"/>
      <c r="HK274"/>
      <c r="HL274" s="4"/>
      <c r="HM274"/>
      <c r="HN274"/>
      <c r="HO274"/>
      <c r="HP274"/>
      <c r="HQ274"/>
      <c r="HR274"/>
      <c r="HS274" s="4"/>
      <c r="HT274"/>
      <c r="HU274"/>
      <c r="HV274"/>
      <c r="HW274"/>
      <c r="HX274"/>
      <c r="HY274"/>
      <c r="HZ274"/>
      <c r="IA274" s="4"/>
      <c r="IB274"/>
      <c r="IC274"/>
      <c r="ID274"/>
      <c r="IE274"/>
      <c r="IF274"/>
      <c r="IG274"/>
      <c r="II274" s="19"/>
      <c r="IJ274" s="19"/>
      <c r="IK274" s="19"/>
      <c r="IL274" s="19"/>
      <c r="IM274" s="19"/>
      <c r="IN274" s="19"/>
      <c r="IO274" s="19"/>
      <c r="IP274" s="19"/>
      <c r="IQ274" s="19"/>
      <c r="IR274" s="19"/>
      <c r="IS274" s="19"/>
      <c r="IT274" s="19"/>
      <c r="IU274" s="19"/>
      <c r="IV274" s="19"/>
      <c r="IW274" s="19"/>
      <c r="IX274" s="19"/>
      <c r="IY274" s="19"/>
      <c r="IZ274" s="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c r="SG274"/>
      <c r="SH274"/>
      <c r="SI274"/>
      <c r="SJ274"/>
      <c r="SK274"/>
      <c r="SL274"/>
      <c r="SM274"/>
      <c r="SN274"/>
      <c r="SO274"/>
      <c r="SP274"/>
      <c r="SQ274"/>
      <c r="SR274"/>
      <c r="SS274"/>
      <c r="ST274"/>
      <c r="SU274"/>
      <c r="SV274"/>
      <c r="SW274"/>
      <c r="SX274"/>
      <c r="SY274"/>
      <c r="SZ274"/>
      <c r="TA274"/>
      <c r="TB274"/>
      <c r="TC274"/>
      <c r="TD274"/>
      <c r="TE274"/>
      <c r="TF274"/>
      <c r="TG274"/>
      <c r="TH274"/>
      <c r="TI274"/>
      <c r="TJ274"/>
      <c r="TK274"/>
      <c r="TL274"/>
      <c r="TM274"/>
      <c r="TN274"/>
      <c r="TO274"/>
      <c r="TP274"/>
      <c r="TQ274"/>
      <c r="TR274"/>
      <c r="TS274"/>
      <c r="TT274"/>
      <c r="TU274"/>
      <c r="TV274"/>
      <c r="TW274"/>
      <c r="TX274"/>
      <c r="TY274"/>
      <c r="TZ274"/>
      <c r="UA274"/>
      <c r="UB274"/>
      <c r="UC274"/>
      <c r="UD274"/>
      <c r="UE274"/>
      <c r="UF274"/>
      <c r="UG274"/>
      <c r="UH274"/>
      <c r="UI274"/>
      <c r="UJ274"/>
      <c r="UK274"/>
      <c r="UL274"/>
      <c r="UM274"/>
      <c r="UN274"/>
      <c r="UO274"/>
      <c r="UP274"/>
      <c r="UQ274"/>
      <c r="UR274"/>
      <c r="US274"/>
      <c r="UT274"/>
      <c r="UU274"/>
      <c r="UV274"/>
      <c r="UW274"/>
      <c r="UX274"/>
      <c r="UY274"/>
      <c r="UZ274"/>
      <c r="VA274"/>
      <c r="VB274"/>
      <c r="VC274"/>
      <c r="VD274"/>
      <c r="VE274"/>
      <c r="VF274"/>
      <c r="VG274"/>
      <c r="VH274"/>
      <c r="VI274"/>
      <c r="VJ274"/>
      <c r="VK274"/>
      <c r="VL274"/>
      <c r="VM274"/>
      <c r="VN274"/>
      <c r="VO274"/>
      <c r="VP274"/>
      <c r="VQ274"/>
      <c r="VR274"/>
      <c r="VS274"/>
      <c r="VT274"/>
      <c r="VU274"/>
      <c r="VV274"/>
      <c r="VW274"/>
      <c r="VX274"/>
      <c r="VY274"/>
      <c r="VZ274"/>
      <c r="WA274"/>
      <c r="WB274"/>
      <c r="WC274"/>
      <c r="WD274"/>
      <c r="WE274"/>
      <c r="WF274"/>
      <c r="WG274"/>
      <c r="WH274"/>
      <c r="WI274"/>
      <c r="WJ274"/>
      <c r="WK274"/>
      <c r="WL274"/>
      <c r="WM274"/>
      <c r="WN274"/>
      <c r="WO274"/>
      <c r="WP274"/>
      <c r="WQ274"/>
      <c r="WR274"/>
      <c r="WS274"/>
      <c r="WT274"/>
      <c r="WU274"/>
      <c r="WV274"/>
      <c r="WW274"/>
      <c r="WX274"/>
      <c r="WY274"/>
      <c r="WZ274"/>
      <c r="XA274"/>
      <c r="XB274"/>
      <c r="XC274"/>
      <c r="XD274"/>
      <c r="XE274"/>
      <c r="XF274"/>
      <c r="XG274"/>
      <c r="XH274"/>
      <c r="XI274"/>
      <c r="XJ274"/>
      <c r="XK274"/>
      <c r="XL274"/>
      <c r="XM274"/>
      <c r="XN274"/>
      <c r="XO274"/>
      <c r="XP274"/>
      <c r="XQ274"/>
      <c r="XR274"/>
      <c r="XS274"/>
      <c r="XT274"/>
      <c r="XU274"/>
      <c r="XV274"/>
      <c r="XW274"/>
      <c r="XX274"/>
      <c r="XY274"/>
      <c r="XZ274"/>
      <c r="YA274"/>
      <c r="YB274"/>
      <c r="YC274"/>
      <c r="YD274"/>
      <c r="YE274"/>
      <c r="YF274"/>
      <c r="YG274"/>
      <c r="YH274"/>
      <c r="YI274"/>
      <c r="YJ274"/>
      <c r="YK274"/>
      <c r="YL274"/>
      <c r="YM274"/>
      <c r="YN274"/>
      <c r="YO274"/>
      <c r="YP274"/>
      <c r="YQ274"/>
      <c r="YR274"/>
      <c r="YS274"/>
      <c r="YT274"/>
      <c r="YU274"/>
      <c r="YV274"/>
      <c r="YW274"/>
      <c r="YX274"/>
      <c r="YY274"/>
      <c r="YZ274"/>
      <c r="ZA274"/>
      <c r="ZB274"/>
      <c r="ZC274"/>
      <c r="ZD274"/>
      <c r="ZE274"/>
      <c r="ZF274"/>
      <c r="ZG274"/>
      <c r="ZH274"/>
      <c r="ZI274"/>
      <c r="ZJ274"/>
      <c r="ZK274"/>
      <c r="ZL274"/>
      <c r="ZM274"/>
      <c r="ZN274"/>
      <c r="ZO274"/>
      <c r="ZP274"/>
      <c r="ZQ274"/>
      <c r="ZR274"/>
      <c r="ZS274"/>
      <c r="ZT274"/>
      <c r="ZU274"/>
      <c r="ZV274"/>
      <c r="ZW274"/>
      <c r="ZX274"/>
      <c r="ZY274"/>
      <c r="ZZ274"/>
      <c r="AAA274"/>
      <c r="AAB274"/>
      <c r="AAC274"/>
      <c r="AAD274"/>
      <c r="AAE274"/>
      <c r="AAF274"/>
      <c r="AAG274"/>
      <c r="AAH274"/>
      <c r="AAI274"/>
      <c r="AAJ274"/>
      <c r="AAK274"/>
      <c r="AAL274"/>
      <c r="AAM274"/>
      <c r="AAN274"/>
      <c r="AAO274"/>
      <c r="AAP274"/>
      <c r="AAQ274"/>
      <c r="AAR274"/>
      <c r="AAS274"/>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row>
    <row r="275" spans="1:842" s="20" customFormat="1" x14ac:dyDescent="0.25">
      <c r="A275"/>
      <c r="B275"/>
      <c r="C275" s="4"/>
      <c r="D275" s="4"/>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s="42"/>
      <c r="BH275"/>
      <c r="BI275"/>
      <c r="BJ275"/>
      <c r="BK275"/>
      <c r="BL275"/>
      <c r="BM275" s="4"/>
      <c r="BN275"/>
      <c r="BO275"/>
      <c r="BP275"/>
      <c r="BQ275"/>
      <c r="BR275"/>
      <c r="BS275"/>
      <c r="BT275"/>
      <c r="BU275"/>
      <c r="BV275"/>
      <c r="BW275"/>
      <c r="BX275"/>
      <c r="BY275"/>
      <c r="BZ275"/>
      <c r="CA275"/>
      <c r="CB275"/>
      <c r="CC275"/>
      <c r="CD275"/>
      <c r="CE275" s="4"/>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s="4"/>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s="4"/>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s="4"/>
      <c r="HE275"/>
      <c r="HF275"/>
      <c r="HG275"/>
      <c r="HH275" s="4"/>
      <c r="HI275"/>
      <c r="HJ275"/>
      <c r="HK275"/>
      <c r="HL275" s="4"/>
      <c r="HM275"/>
      <c r="HN275"/>
      <c r="HO275"/>
      <c r="HP275"/>
      <c r="HQ275"/>
      <c r="HR275"/>
      <c r="HS275" s="4"/>
      <c r="HT275"/>
      <c r="HU275"/>
      <c r="HV275"/>
      <c r="HW275"/>
      <c r="HX275"/>
      <c r="HY275"/>
      <c r="HZ275"/>
      <c r="IA275" s="4"/>
      <c r="IB275"/>
      <c r="IC275"/>
      <c r="ID275"/>
      <c r="IE275"/>
      <c r="IF275"/>
      <c r="IG275"/>
      <c r="II275" s="19"/>
      <c r="IJ275" s="19"/>
      <c r="IK275" s="19"/>
      <c r="IL275" s="19"/>
      <c r="IM275" s="19"/>
      <c r="IN275" s="19"/>
      <c r="IO275" s="19"/>
      <c r="IP275" s="19"/>
      <c r="IQ275" s="19"/>
      <c r="IR275" s="19"/>
      <c r="IS275" s="19"/>
      <c r="IT275" s="19"/>
      <c r="IU275" s="19"/>
      <c r="IV275" s="19"/>
      <c r="IW275" s="19"/>
      <c r="IX275" s="19"/>
      <c r="IY275" s="19"/>
      <c r="IZ275" s="4"/>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row>
    <row r="276" spans="1:842" s="20" customFormat="1" x14ac:dyDescent="0.25">
      <c r="A276"/>
      <c r="B276"/>
      <c r="C276" s="4"/>
      <c r="D276" s="4"/>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s="42"/>
      <c r="BH276"/>
      <c r="BI276"/>
      <c r="BJ276"/>
      <c r="BK276"/>
      <c r="BL276"/>
      <c r="BM276" s="4"/>
      <c r="BN276"/>
      <c r="BO276"/>
      <c r="BP276"/>
      <c r="BQ276"/>
      <c r="BR276"/>
      <c r="BS276"/>
      <c r="BT276"/>
      <c r="BU276"/>
      <c r="BV276"/>
      <c r="BW276"/>
      <c r="BX276"/>
      <c r="BY276"/>
      <c r="BZ276"/>
      <c r="CA276"/>
      <c r="CB276"/>
      <c r="CC276"/>
      <c r="CD276"/>
      <c r="CE276" s="4"/>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s="4"/>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s="4"/>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s="4"/>
      <c r="HE276"/>
      <c r="HF276"/>
      <c r="HG276"/>
      <c r="HH276" s="4"/>
      <c r="HI276"/>
      <c r="HJ276"/>
      <c r="HK276"/>
      <c r="HL276" s="4"/>
      <c r="HM276"/>
      <c r="HN276"/>
      <c r="HO276"/>
      <c r="HP276"/>
      <c r="HQ276"/>
      <c r="HR276"/>
      <c r="HS276" s="4"/>
      <c r="HT276"/>
      <c r="HU276"/>
      <c r="HV276"/>
      <c r="HW276"/>
      <c r="HX276"/>
      <c r="HY276"/>
      <c r="HZ276"/>
      <c r="IA276" s="4"/>
      <c r="IB276"/>
      <c r="IC276"/>
      <c r="ID276"/>
      <c r="IE276"/>
      <c r="IF276"/>
      <c r="IG276"/>
      <c r="II276" s="19"/>
      <c r="IJ276" s="19"/>
      <c r="IK276" s="19"/>
      <c r="IL276" s="19"/>
      <c r="IM276" s="19"/>
      <c r="IN276" s="19"/>
      <c r="IO276" s="19"/>
      <c r="IP276" s="19"/>
      <c r="IQ276" s="19"/>
      <c r="IR276" s="19"/>
      <c r="IS276" s="19"/>
      <c r="IT276" s="19"/>
      <c r="IU276" s="19"/>
      <c r="IV276" s="19"/>
      <c r="IW276" s="19"/>
      <c r="IX276" s="19"/>
      <c r="IY276" s="19"/>
      <c r="IZ276" s="4"/>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c r="SG276"/>
      <c r="SH276"/>
      <c r="SI276"/>
      <c r="SJ276"/>
      <c r="SK276"/>
      <c r="SL276"/>
      <c r="SM276"/>
      <c r="SN276"/>
      <c r="SO276"/>
      <c r="SP276"/>
      <c r="SQ276"/>
      <c r="SR276"/>
      <c r="SS276"/>
      <c r="ST276"/>
      <c r="SU276"/>
      <c r="SV276"/>
      <c r="SW276"/>
      <c r="SX276"/>
      <c r="SY276"/>
      <c r="SZ276"/>
      <c r="TA276"/>
      <c r="TB276"/>
      <c r="TC276"/>
      <c r="TD276"/>
      <c r="TE276"/>
      <c r="TF276"/>
      <c r="TG276"/>
      <c r="TH276"/>
      <c r="TI276"/>
      <c r="TJ276"/>
      <c r="TK276"/>
      <c r="TL276"/>
      <c r="TM276"/>
      <c r="TN276"/>
      <c r="TO276"/>
      <c r="TP276"/>
      <c r="TQ276"/>
      <c r="TR276"/>
      <c r="TS276"/>
      <c r="TT276"/>
      <c r="TU276"/>
      <c r="TV276"/>
      <c r="TW276"/>
      <c r="TX276"/>
      <c r="TY276"/>
      <c r="TZ276"/>
      <c r="UA276"/>
      <c r="UB276"/>
      <c r="UC276"/>
      <c r="UD276"/>
      <c r="UE276"/>
      <c r="UF276"/>
      <c r="UG276"/>
      <c r="UH276"/>
      <c r="UI276"/>
      <c r="UJ276"/>
      <c r="UK276"/>
      <c r="UL276"/>
      <c r="UM276"/>
      <c r="UN276"/>
      <c r="UO276"/>
      <c r="UP276"/>
      <c r="UQ276"/>
      <c r="UR276"/>
      <c r="US276"/>
      <c r="UT276"/>
      <c r="UU276"/>
      <c r="UV276"/>
      <c r="UW276"/>
      <c r="UX276"/>
      <c r="UY276"/>
      <c r="UZ276"/>
      <c r="VA276"/>
      <c r="VB276"/>
      <c r="VC276"/>
      <c r="VD276"/>
      <c r="VE276"/>
      <c r="VF276"/>
      <c r="VG276"/>
      <c r="VH276"/>
      <c r="VI276"/>
      <c r="VJ276"/>
      <c r="VK276"/>
      <c r="VL276"/>
      <c r="VM276"/>
      <c r="VN276"/>
      <c r="VO276"/>
      <c r="VP276"/>
      <c r="VQ276"/>
      <c r="VR276"/>
      <c r="VS276"/>
      <c r="VT276"/>
      <c r="VU276"/>
      <c r="VV276"/>
      <c r="VW276"/>
      <c r="VX276"/>
      <c r="VY276"/>
      <c r="VZ276"/>
      <c r="WA276"/>
      <c r="WB276"/>
      <c r="WC276"/>
      <c r="WD276"/>
      <c r="WE276"/>
      <c r="WF276"/>
      <c r="WG276"/>
      <c r="WH276"/>
      <c r="WI276"/>
      <c r="WJ276"/>
      <c r="WK276"/>
      <c r="WL276"/>
      <c r="WM276"/>
      <c r="WN276"/>
      <c r="WO276"/>
      <c r="WP276"/>
      <c r="WQ276"/>
      <c r="WR276"/>
      <c r="WS276"/>
      <c r="WT276"/>
      <c r="WU276"/>
      <c r="WV276"/>
      <c r="WW276"/>
      <c r="WX276"/>
      <c r="WY276"/>
      <c r="WZ276"/>
      <c r="XA276"/>
      <c r="XB276"/>
      <c r="XC276"/>
      <c r="XD276"/>
      <c r="XE276"/>
      <c r="XF276"/>
      <c r="XG276"/>
      <c r="XH276"/>
      <c r="XI276"/>
      <c r="XJ276"/>
      <c r="XK276"/>
      <c r="XL276"/>
      <c r="XM276"/>
      <c r="XN276"/>
      <c r="XO276"/>
      <c r="XP276"/>
      <c r="XQ276"/>
      <c r="XR276"/>
      <c r="XS276"/>
      <c r="XT276"/>
      <c r="XU276"/>
      <c r="XV276"/>
      <c r="XW276"/>
      <c r="XX276"/>
      <c r="XY276"/>
      <c r="XZ276"/>
      <c r="YA276"/>
      <c r="YB276"/>
      <c r="YC276"/>
      <c r="YD276"/>
      <c r="YE276"/>
      <c r="YF276"/>
      <c r="YG276"/>
      <c r="YH276"/>
      <c r="YI276"/>
      <c r="YJ276"/>
      <c r="YK276"/>
      <c r="YL276"/>
      <c r="YM276"/>
      <c r="YN276"/>
      <c r="YO276"/>
      <c r="YP276"/>
      <c r="YQ276"/>
      <c r="YR276"/>
      <c r="YS276"/>
      <c r="YT276"/>
      <c r="YU276"/>
      <c r="YV276"/>
      <c r="YW276"/>
      <c r="YX276"/>
      <c r="YY276"/>
      <c r="YZ276"/>
      <c r="ZA276"/>
      <c r="ZB276"/>
      <c r="ZC276"/>
      <c r="ZD276"/>
      <c r="ZE276"/>
      <c r="ZF276"/>
      <c r="ZG276"/>
      <c r="ZH276"/>
      <c r="ZI276"/>
      <c r="ZJ276"/>
      <c r="ZK276"/>
      <c r="ZL276"/>
      <c r="ZM276"/>
      <c r="ZN276"/>
      <c r="ZO276"/>
      <c r="ZP276"/>
      <c r="ZQ276"/>
      <c r="ZR276"/>
      <c r="ZS276"/>
      <c r="ZT276"/>
      <c r="ZU276"/>
      <c r="ZV276"/>
      <c r="ZW276"/>
      <c r="ZX276"/>
      <c r="ZY276"/>
      <c r="ZZ276"/>
      <c r="AAA276"/>
      <c r="AAB276"/>
      <c r="AAC276"/>
      <c r="AAD276"/>
      <c r="AAE276"/>
      <c r="AAF276"/>
      <c r="AAG276"/>
      <c r="AAH276"/>
      <c r="AAI276"/>
      <c r="AAJ276"/>
      <c r="AAK276"/>
      <c r="AAL276"/>
      <c r="AAM276"/>
      <c r="AAN276"/>
      <c r="AAO276"/>
      <c r="AAP276"/>
      <c r="AAQ276"/>
      <c r="AAR276"/>
      <c r="AAS276"/>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row>
    <row r="277" spans="1:842" s="20" customFormat="1" x14ac:dyDescent="0.25">
      <c r="A277"/>
      <c r="B277"/>
      <c r="C277" s="4"/>
      <c r="D277" s="4"/>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s="42"/>
      <c r="BH277"/>
      <c r="BI277"/>
      <c r="BJ277"/>
      <c r="BK277"/>
      <c r="BL277"/>
      <c r="BM277" s="4"/>
      <c r="BN277"/>
      <c r="BO277"/>
      <c r="BP277"/>
      <c r="BQ277"/>
      <c r="BR277"/>
      <c r="BS277"/>
      <c r="BT277"/>
      <c r="BU277"/>
      <c r="BV277"/>
      <c r="BW277"/>
      <c r="BX277"/>
      <c r="BY277"/>
      <c r="BZ277"/>
      <c r="CA277"/>
      <c r="CB277"/>
      <c r="CC277"/>
      <c r="CD277"/>
      <c r="CE277" s="4"/>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s="4"/>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s="4"/>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s="4"/>
      <c r="HE277"/>
      <c r="HF277"/>
      <c r="HG277"/>
      <c r="HH277" s="4"/>
      <c r="HI277"/>
      <c r="HJ277"/>
      <c r="HK277"/>
      <c r="HL277" s="4"/>
      <c r="HM277"/>
      <c r="HN277"/>
      <c r="HO277"/>
      <c r="HP277"/>
      <c r="HQ277"/>
      <c r="HR277"/>
      <c r="HS277" s="4"/>
      <c r="HT277"/>
      <c r="HU277"/>
      <c r="HV277"/>
      <c r="HW277"/>
      <c r="HX277"/>
      <c r="HY277"/>
      <c r="HZ277"/>
      <c r="IA277" s="4"/>
      <c r="IB277"/>
      <c r="IC277"/>
      <c r="ID277"/>
      <c r="IE277"/>
      <c r="IF277"/>
      <c r="IG277"/>
      <c r="II277" s="19"/>
      <c r="IJ277" s="19"/>
      <c r="IK277" s="19"/>
      <c r="IL277" s="19"/>
      <c r="IM277" s="19"/>
      <c r="IN277" s="19"/>
      <c r="IO277" s="19"/>
      <c r="IP277" s="19"/>
      <c r="IQ277" s="19"/>
      <c r="IR277" s="19"/>
      <c r="IS277" s="19"/>
      <c r="IT277" s="19"/>
      <c r="IU277" s="19"/>
      <c r="IV277" s="19"/>
      <c r="IW277" s="19"/>
      <c r="IX277" s="19"/>
      <c r="IY277" s="19"/>
      <c r="IZ277" s="4"/>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c r="SG277"/>
      <c r="SH277"/>
      <c r="SI277"/>
      <c r="SJ277"/>
      <c r="SK277"/>
      <c r="SL277"/>
      <c r="SM277"/>
      <c r="SN277"/>
      <c r="SO277"/>
      <c r="SP277"/>
      <c r="SQ277"/>
      <c r="SR277"/>
      <c r="SS277"/>
      <c r="ST277"/>
      <c r="SU277"/>
      <c r="SV277"/>
      <c r="SW277"/>
      <c r="SX277"/>
      <c r="SY277"/>
      <c r="SZ277"/>
      <c r="TA277"/>
      <c r="TB277"/>
      <c r="TC277"/>
      <c r="TD277"/>
      <c r="TE277"/>
      <c r="TF277"/>
      <c r="TG277"/>
      <c r="TH277"/>
      <c r="TI277"/>
      <c r="TJ277"/>
      <c r="TK277"/>
      <c r="TL277"/>
      <c r="TM277"/>
      <c r="TN277"/>
      <c r="TO277"/>
      <c r="TP277"/>
      <c r="TQ277"/>
      <c r="TR277"/>
      <c r="TS277"/>
      <c r="TT277"/>
      <c r="TU277"/>
      <c r="TV277"/>
      <c r="TW277"/>
      <c r="TX277"/>
      <c r="TY277"/>
      <c r="TZ277"/>
      <c r="UA277"/>
      <c r="UB277"/>
      <c r="UC277"/>
      <c r="UD277"/>
      <c r="UE277"/>
      <c r="UF277"/>
      <c r="UG277"/>
      <c r="UH277"/>
      <c r="UI277"/>
      <c r="UJ277"/>
      <c r="UK277"/>
      <c r="UL277"/>
      <c r="UM277"/>
      <c r="UN277"/>
      <c r="UO277"/>
      <c r="UP277"/>
      <c r="UQ277"/>
      <c r="UR277"/>
      <c r="US277"/>
      <c r="UT277"/>
      <c r="UU277"/>
      <c r="UV277"/>
      <c r="UW277"/>
      <c r="UX277"/>
      <c r="UY277"/>
      <c r="UZ277"/>
      <c r="VA277"/>
      <c r="VB277"/>
      <c r="VC277"/>
      <c r="VD277"/>
      <c r="VE277"/>
      <c r="VF277"/>
      <c r="VG277"/>
      <c r="VH277"/>
      <c r="VI277"/>
      <c r="VJ277"/>
      <c r="VK277"/>
      <c r="VL277"/>
      <c r="VM277"/>
      <c r="VN277"/>
      <c r="VO277"/>
      <c r="VP277"/>
      <c r="VQ277"/>
      <c r="VR277"/>
      <c r="VS277"/>
      <c r="VT277"/>
      <c r="VU277"/>
      <c r="VV277"/>
      <c r="VW277"/>
      <c r="VX277"/>
      <c r="VY277"/>
      <c r="VZ277"/>
      <c r="WA277"/>
      <c r="WB277"/>
      <c r="WC277"/>
      <c r="WD277"/>
      <c r="WE277"/>
      <c r="WF277"/>
      <c r="WG277"/>
      <c r="WH277"/>
      <c r="WI277"/>
      <c r="WJ277"/>
      <c r="WK277"/>
      <c r="WL277"/>
      <c r="WM277"/>
      <c r="WN277"/>
      <c r="WO277"/>
      <c r="WP277"/>
      <c r="WQ277"/>
      <c r="WR277"/>
      <c r="WS277"/>
      <c r="WT277"/>
      <c r="WU277"/>
      <c r="WV277"/>
      <c r="WW277"/>
      <c r="WX277"/>
      <c r="WY277"/>
      <c r="WZ277"/>
      <c r="XA277"/>
      <c r="XB277"/>
      <c r="XC277"/>
      <c r="XD277"/>
      <c r="XE277"/>
      <c r="XF277"/>
      <c r="XG277"/>
      <c r="XH277"/>
      <c r="XI277"/>
      <c r="XJ277"/>
      <c r="XK277"/>
      <c r="XL277"/>
      <c r="XM277"/>
      <c r="XN277"/>
      <c r="XO277"/>
      <c r="XP277"/>
      <c r="XQ277"/>
      <c r="XR277"/>
      <c r="XS277"/>
      <c r="XT277"/>
      <c r="XU277"/>
      <c r="XV277"/>
      <c r="XW277"/>
      <c r="XX277"/>
      <c r="XY277"/>
      <c r="XZ277"/>
      <c r="YA277"/>
      <c r="YB277"/>
      <c r="YC277"/>
      <c r="YD277"/>
      <c r="YE277"/>
      <c r="YF277"/>
      <c r="YG277"/>
      <c r="YH277"/>
      <c r="YI277"/>
      <c r="YJ277"/>
      <c r="YK277"/>
      <c r="YL277"/>
      <c r="YM277"/>
      <c r="YN277"/>
      <c r="YO277"/>
      <c r="YP277"/>
      <c r="YQ277"/>
      <c r="YR277"/>
      <c r="YS277"/>
      <c r="YT277"/>
      <c r="YU277"/>
      <c r="YV277"/>
      <c r="YW277"/>
      <c r="YX277"/>
      <c r="YY277"/>
      <c r="YZ277"/>
      <c r="ZA277"/>
      <c r="ZB277"/>
      <c r="ZC277"/>
      <c r="ZD277"/>
      <c r="ZE277"/>
      <c r="ZF277"/>
      <c r="ZG277"/>
      <c r="ZH277"/>
      <c r="ZI277"/>
      <c r="ZJ277"/>
      <c r="ZK277"/>
      <c r="ZL277"/>
      <c r="ZM277"/>
      <c r="ZN277"/>
      <c r="ZO277"/>
      <c r="ZP277"/>
      <c r="ZQ277"/>
      <c r="ZR277"/>
      <c r="ZS277"/>
      <c r="ZT277"/>
      <c r="ZU277"/>
      <c r="ZV277"/>
      <c r="ZW277"/>
      <c r="ZX277"/>
      <c r="ZY277"/>
      <c r="ZZ277"/>
      <c r="AAA277"/>
      <c r="AAB277"/>
      <c r="AAC277"/>
      <c r="AAD277"/>
      <c r="AAE277"/>
      <c r="AAF277"/>
      <c r="AAG277"/>
      <c r="AAH277"/>
      <c r="AAI277"/>
      <c r="AAJ277"/>
      <c r="AAK277"/>
      <c r="AAL277"/>
      <c r="AAM277"/>
      <c r="AAN277"/>
      <c r="AAO277"/>
      <c r="AAP277"/>
      <c r="AAQ277"/>
      <c r="AAR277"/>
      <c r="AAS277"/>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row>
    <row r="278" spans="1:842" s="20" customFormat="1" x14ac:dyDescent="0.25">
      <c r="A278"/>
      <c r="B278"/>
      <c r="C278" s="4"/>
      <c r="D278" s="4"/>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s="42"/>
      <c r="BH278"/>
      <c r="BI278"/>
      <c r="BJ278"/>
      <c r="BK278"/>
      <c r="BL278"/>
      <c r="BM278" s="4"/>
      <c r="BN278"/>
      <c r="BO278"/>
      <c r="BP278"/>
      <c r="BQ278"/>
      <c r="BR278"/>
      <c r="BS278"/>
      <c r="BT278"/>
      <c r="BU278"/>
      <c r="BV278"/>
      <c r="BW278"/>
      <c r="BX278"/>
      <c r="BY278"/>
      <c r="BZ278"/>
      <c r="CA278"/>
      <c r="CB278"/>
      <c r="CC278"/>
      <c r="CD278"/>
      <c r="CE278" s="4"/>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s="4"/>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s="4"/>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s="4"/>
      <c r="HE278"/>
      <c r="HF278"/>
      <c r="HG278"/>
      <c r="HH278" s="4"/>
      <c r="HI278"/>
      <c r="HJ278"/>
      <c r="HK278"/>
      <c r="HL278" s="4"/>
      <c r="HM278"/>
      <c r="HN278"/>
      <c r="HO278"/>
      <c r="HP278"/>
      <c r="HQ278"/>
      <c r="HR278"/>
      <c r="HS278" s="4"/>
      <c r="HT278"/>
      <c r="HU278"/>
      <c r="HV278"/>
      <c r="HW278"/>
      <c r="HX278"/>
      <c r="HY278"/>
      <c r="HZ278"/>
      <c r="IA278" s="4"/>
      <c r="IB278"/>
      <c r="IC278"/>
      <c r="ID278"/>
      <c r="IE278"/>
      <c r="IF278"/>
      <c r="IG278"/>
      <c r="II278" s="19"/>
      <c r="IJ278" s="19"/>
      <c r="IK278" s="19"/>
      <c r="IL278" s="19"/>
      <c r="IM278" s="19"/>
      <c r="IN278" s="19"/>
      <c r="IO278" s="19"/>
      <c r="IP278" s="19"/>
      <c r="IQ278" s="19"/>
      <c r="IR278" s="19"/>
      <c r="IS278" s="19"/>
      <c r="IT278" s="19"/>
      <c r="IU278" s="19"/>
      <c r="IV278" s="19"/>
      <c r="IW278" s="19"/>
      <c r="IX278" s="19"/>
      <c r="IY278" s="19"/>
      <c r="IZ278" s="4"/>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c r="SG278"/>
      <c r="SH278"/>
      <c r="SI278"/>
      <c r="SJ278"/>
      <c r="SK278"/>
      <c r="SL278"/>
      <c r="SM278"/>
      <c r="SN278"/>
      <c r="SO278"/>
      <c r="SP278"/>
      <c r="SQ278"/>
      <c r="SR278"/>
      <c r="SS278"/>
      <c r="ST278"/>
      <c r="SU278"/>
      <c r="SV278"/>
      <c r="SW278"/>
      <c r="SX278"/>
      <c r="SY278"/>
      <c r="SZ278"/>
      <c r="TA278"/>
      <c r="TB278"/>
      <c r="TC278"/>
      <c r="TD278"/>
      <c r="TE278"/>
      <c r="TF278"/>
      <c r="TG278"/>
      <c r="TH278"/>
      <c r="TI278"/>
      <c r="TJ278"/>
      <c r="TK278"/>
      <c r="TL278"/>
      <c r="TM278"/>
      <c r="TN278"/>
      <c r="TO278"/>
      <c r="TP278"/>
      <c r="TQ278"/>
      <c r="TR278"/>
      <c r="TS278"/>
      <c r="TT278"/>
      <c r="TU278"/>
      <c r="TV278"/>
      <c r="TW278"/>
      <c r="TX278"/>
      <c r="TY278"/>
      <c r="TZ278"/>
      <c r="UA278"/>
      <c r="UB278"/>
      <c r="UC278"/>
      <c r="UD278"/>
      <c r="UE278"/>
      <c r="UF278"/>
      <c r="UG278"/>
      <c r="UH278"/>
      <c r="UI278"/>
      <c r="UJ278"/>
      <c r="UK278"/>
      <c r="UL278"/>
      <c r="UM278"/>
      <c r="UN278"/>
      <c r="UO278"/>
      <c r="UP278"/>
      <c r="UQ278"/>
      <c r="UR278"/>
      <c r="US278"/>
      <c r="UT278"/>
      <c r="UU278"/>
      <c r="UV278"/>
      <c r="UW278"/>
      <c r="UX278"/>
      <c r="UY278"/>
      <c r="UZ278"/>
      <c r="VA278"/>
      <c r="VB278"/>
      <c r="VC278"/>
      <c r="VD278"/>
      <c r="VE278"/>
      <c r="VF278"/>
      <c r="VG278"/>
      <c r="VH278"/>
      <c r="VI278"/>
      <c r="VJ278"/>
      <c r="VK278"/>
      <c r="VL278"/>
      <c r="VM278"/>
      <c r="VN278"/>
      <c r="VO278"/>
      <c r="VP278"/>
      <c r="VQ278"/>
      <c r="VR278"/>
      <c r="VS278"/>
      <c r="VT278"/>
      <c r="VU278"/>
      <c r="VV278"/>
      <c r="VW278"/>
      <c r="VX278"/>
      <c r="VY278"/>
      <c r="VZ278"/>
      <c r="WA278"/>
      <c r="WB278"/>
      <c r="WC278"/>
      <c r="WD278"/>
      <c r="WE278"/>
      <c r="WF278"/>
      <c r="WG278"/>
      <c r="WH278"/>
      <c r="WI278"/>
      <c r="WJ278"/>
      <c r="WK278"/>
      <c r="WL278"/>
      <c r="WM278"/>
      <c r="WN278"/>
      <c r="WO278"/>
      <c r="WP278"/>
      <c r="WQ278"/>
      <c r="WR278"/>
      <c r="WS278"/>
      <c r="WT278"/>
      <c r="WU278"/>
      <c r="WV278"/>
      <c r="WW278"/>
      <c r="WX278"/>
      <c r="WY278"/>
      <c r="WZ278"/>
      <c r="XA278"/>
      <c r="XB278"/>
      <c r="XC278"/>
      <c r="XD278"/>
      <c r="XE278"/>
      <c r="XF278"/>
      <c r="XG278"/>
      <c r="XH278"/>
      <c r="XI278"/>
      <c r="XJ278"/>
      <c r="XK278"/>
      <c r="XL278"/>
      <c r="XM278"/>
      <c r="XN278"/>
      <c r="XO278"/>
      <c r="XP278"/>
      <c r="XQ278"/>
      <c r="XR278"/>
      <c r="XS278"/>
      <c r="XT278"/>
      <c r="XU278"/>
      <c r="XV278"/>
      <c r="XW278"/>
      <c r="XX278"/>
      <c r="XY278"/>
      <c r="XZ278"/>
      <c r="YA278"/>
      <c r="YB278"/>
      <c r="YC278"/>
      <c r="YD278"/>
      <c r="YE278"/>
      <c r="YF278"/>
      <c r="YG278"/>
      <c r="YH278"/>
      <c r="YI278"/>
      <c r="YJ278"/>
      <c r="YK278"/>
      <c r="YL278"/>
      <c r="YM278"/>
      <c r="YN278"/>
      <c r="YO278"/>
      <c r="YP278"/>
      <c r="YQ278"/>
      <c r="YR278"/>
      <c r="YS278"/>
      <c r="YT278"/>
      <c r="YU278"/>
      <c r="YV278"/>
      <c r="YW278"/>
      <c r="YX278"/>
      <c r="YY278"/>
      <c r="YZ278"/>
      <c r="ZA278"/>
      <c r="ZB278"/>
      <c r="ZC278"/>
      <c r="ZD278"/>
      <c r="ZE278"/>
      <c r="ZF278"/>
      <c r="ZG278"/>
      <c r="ZH278"/>
      <c r="ZI278"/>
      <c r="ZJ278"/>
      <c r="ZK278"/>
      <c r="ZL278"/>
      <c r="ZM278"/>
      <c r="ZN278"/>
      <c r="ZO278"/>
      <c r="ZP278"/>
      <c r="ZQ278"/>
      <c r="ZR278"/>
      <c r="ZS278"/>
      <c r="ZT278"/>
      <c r="ZU278"/>
      <c r="ZV278"/>
      <c r="ZW278"/>
      <c r="ZX278"/>
      <c r="ZY278"/>
      <c r="ZZ278"/>
      <c r="AAA278"/>
      <c r="AAB278"/>
      <c r="AAC278"/>
      <c r="AAD278"/>
      <c r="AAE278"/>
      <c r="AAF278"/>
      <c r="AAG278"/>
      <c r="AAH278"/>
      <c r="AAI278"/>
      <c r="AAJ278"/>
      <c r="AAK278"/>
      <c r="AAL278"/>
      <c r="AAM278"/>
      <c r="AAN278"/>
      <c r="AAO278"/>
      <c r="AAP278"/>
      <c r="AAQ278"/>
      <c r="AAR278"/>
      <c r="AAS278"/>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row>
    <row r="279" spans="1:842" s="20" customFormat="1" x14ac:dyDescent="0.25">
      <c r="A279"/>
      <c r="B279"/>
      <c r="C279" s="4"/>
      <c r="D279" s="4"/>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s="42"/>
      <c r="BH279"/>
      <c r="BI279"/>
      <c r="BJ279"/>
      <c r="BK279"/>
      <c r="BL279"/>
      <c r="BM279" s="4"/>
      <c r="BN279"/>
      <c r="BO279"/>
      <c r="BP279"/>
      <c r="BQ279"/>
      <c r="BR279"/>
      <c r="BS279"/>
      <c r="BT279"/>
      <c r="BU279"/>
      <c r="BV279"/>
      <c r="BW279"/>
      <c r="BX279"/>
      <c r="BY279"/>
      <c r="BZ279"/>
      <c r="CA279"/>
      <c r="CB279"/>
      <c r="CC279"/>
      <c r="CD279"/>
      <c r="CE279" s="4"/>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s="4"/>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s="4"/>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s="4"/>
      <c r="HE279"/>
      <c r="HF279"/>
      <c r="HG279"/>
      <c r="HH279" s="4"/>
      <c r="HI279"/>
      <c r="HJ279"/>
      <c r="HK279"/>
      <c r="HL279" s="4"/>
      <c r="HM279"/>
      <c r="HN279"/>
      <c r="HO279"/>
      <c r="HP279"/>
      <c r="HQ279"/>
      <c r="HR279"/>
      <c r="HS279" s="4"/>
      <c r="HT279"/>
      <c r="HU279"/>
      <c r="HV279"/>
      <c r="HW279"/>
      <c r="HX279"/>
      <c r="HY279"/>
      <c r="HZ279"/>
      <c r="IA279" s="4"/>
      <c r="IB279"/>
      <c r="IC279"/>
      <c r="ID279"/>
      <c r="IE279"/>
      <c r="IF279"/>
      <c r="IG279"/>
      <c r="II279" s="19"/>
      <c r="IJ279" s="19"/>
      <c r="IK279" s="19"/>
      <c r="IL279" s="19"/>
      <c r="IM279" s="19"/>
      <c r="IN279" s="19"/>
      <c r="IO279" s="19"/>
      <c r="IP279" s="19"/>
      <c r="IQ279" s="19"/>
      <c r="IR279" s="19"/>
      <c r="IS279" s="19"/>
      <c r="IT279" s="19"/>
      <c r="IU279" s="19"/>
      <c r="IV279" s="19"/>
      <c r="IW279" s="19"/>
      <c r="IX279" s="19"/>
      <c r="IY279" s="19"/>
      <c r="IZ279" s="4"/>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row>
    <row r="280" spans="1:842" s="20" customFormat="1" x14ac:dyDescent="0.25">
      <c r="A280"/>
      <c r="B280"/>
      <c r="C280" s="4"/>
      <c r="D280" s="4"/>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s="42"/>
      <c r="BH280"/>
      <c r="BI280"/>
      <c r="BJ280"/>
      <c r="BK280"/>
      <c r="BL280"/>
      <c r="BM280" s="4"/>
      <c r="BN280"/>
      <c r="BO280"/>
      <c r="BP280"/>
      <c r="BQ280"/>
      <c r="BR280"/>
      <c r="BS280"/>
      <c r="BT280"/>
      <c r="BU280"/>
      <c r="BV280"/>
      <c r="BW280"/>
      <c r="BX280"/>
      <c r="BY280"/>
      <c r="BZ280"/>
      <c r="CA280"/>
      <c r="CB280"/>
      <c r="CC280"/>
      <c r="CD280"/>
      <c r="CE280" s="4"/>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s="4"/>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s="4"/>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s="4"/>
      <c r="HE280"/>
      <c r="HF280"/>
      <c r="HG280"/>
      <c r="HH280" s="4"/>
      <c r="HI280"/>
      <c r="HJ280"/>
      <c r="HK280"/>
      <c r="HL280" s="4"/>
      <c r="HM280"/>
      <c r="HN280"/>
      <c r="HO280"/>
      <c r="HP280"/>
      <c r="HQ280"/>
      <c r="HR280"/>
      <c r="HS280" s="4"/>
      <c r="HT280"/>
      <c r="HU280"/>
      <c r="HV280"/>
      <c r="HW280"/>
      <c r="HX280"/>
      <c r="HY280"/>
      <c r="HZ280"/>
      <c r="IA280" s="4"/>
      <c r="IB280"/>
      <c r="IC280"/>
      <c r="ID280"/>
      <c r="IE280"/>
      <c r="IF280"/>
      <c r="IG280"/>
      <c r="II280" s="19"/>
      <c r="IJ280" s="19"/>
      <c r="IK280" s="19"/>
      <c r="IL280" s="19"/>
      <c r="IM280" s="19"/>
      <c r="IN280" s="19"/>
      <c r="IO280" s="19"/>
      <c r="IP280" s="19"/>
      <c r="IQ280" s="19"/>
      <c r="IR280" s="19"/>
      <c r="IS280" s="19"/>
      <c r="IT280" s="19"/>
      <c r="IU280" s="19"/>
      <c r="IV280" s="19"/>
      <c r="IW280" s="19"/>
      <c r="IX280" s="19"/>
      <c r="IY280" s="19"/>
      <c r="IZ280" s="4"/>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row>
    <row r="281" spans="1:842" s="20" customFormat="1" x14ac:dyDescent="0.25">
      <c r="A281"/>
      <c r="B281"/>
      <c r="C281" s="4"/>
      <c r="D281" s="4"/>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s="42"/>
      <c r="BH281"/>
      <c r="BI281"/>
      <c r="BJ281"/>
      <c r="BK281"/>
      <c r="BL281"/>
      <c r="BM281" s="4"/>
      <c r="BN281"/>
      <c r="BO281"/>
      <c r="BP281"/>
      <c r="BQ281"/>
      <c r="BR281"/>
      <c r="BS281"/>
      <c r="BT281"/>
      <c r="BU281"/>
      <c r="BV281"/>
      <c r="BW281"/>
      <c r="BX281"/>
      <c r="BY281"/>
      <c r="BZ281"/>
      <c r="CA281"/>
      <c r="CB281"/>
      <c r="CC281"/>
      <c r="CD281"/>
      <c r="CE281" s="4"/>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s="4"/>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s="4"/>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s="4"/>
      <c r="HE281"/>
      <c r="HF281"/>
      <c r="HG281"/>
      <c r="HH281" s="4"/>
      <c r="HI281"/>
      <c r="HJ281"/>
      <c r="HK281"/>
      <c r="HL281" s="4"/>
      <c r="HM281"/>
      <c r="HN281"/>
      <c r="HO281"/>
      <c r="HP281"/>
      <c r="HQ281"/>
      <c r="HR281"/>
      <c r="HS281" s="4"/>
      <c r="HT281"/>
      <c r="HU281"/>
      <c r="HV281"/>
      <c r="HW281"/>
      <c r="HX281"/>
      <c r="HY281"/>
      <c r="HZ281"/>
      <c r="IA281" s="4"/>
      <c r="IB281"/>
      <c r="IC281"/>
      <c r="ID281"/>
      <c r="IE281"/>
      <c r="IF281"/>
      <c r="IG281"/>
      <c r="II281" s="19"/>
      <c r="IJ281" s="19"/>
      <c r="IK281" s="19"/>
      <c r="IL281" s="19"/>
      <c r="IM281" s="19"/>
      <c r="IN281" s="19"/>
      <c r="IO281" s="19"/>
      <c r="IP281" s="19"/>
      <c r="IQ281" s="19"/>
      <c r="IR281" s="19"/>
      <c r="IS281" s="19"/>
      <c r="IT281" s="19"/>
      <c r="IU281" s="19"/>
      <c r="IV281" s="19"/>
      <c r="IW281" s="19"/>
      <c r="IX281" s="19"/>
      <c r="IY281" s="19"/>
      <c r="IZ281" s="4"/>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row>
    <row r="282" spans="1:842" s="20" customFormat="1" x14ac:dyDescent="0.25">
      <c r="A282"/>
      <c r="B282"/>
      <c r="C282" s="4"/>
      <c r="D282" s="4"/>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s="42"/>
      <c r="BH282"/>
      <c r="BI282"/>
      <c r="BJ282"/>
      <c r="BK282"/>
      <c r="BL282"/>
      <c r="BM282" s="4"/>
      <c r="BN282"/>
      <c r="BO282"/>
      <c r="BP282"/>
      <c r="BQ282"/>
      <c r="BR282"/>
      <c r="BS282"/>
      <c r="BT282"/>
      <c r="BU282"/>
      <c r="BV282"/>
      <c r="BW282"/>
      <c r="BX282"/>
      <c r="BY282"/>
      <c r="BZ282"/>
      <c r="CA282"/>
      <c r="CB282"/>
      <c r="CC282"/>
      <c r="CD282"/>
      <c r="CE282" s="4"/>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s="4"/>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s="4"/>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s="4"/>
      <c r="HE282"/>
      <c r="HF282"/>
      <c r="HG282"/>
      <c r="HH282" s="4"/>
      <c r="HI282"/>
      <c r="HJ282"/>
      <c r="HK282"/>
      <c r="HL282" s="4"/>
      <c r="HM282"/>
      <c r="HN282"/>
      <c r="HO282"/>
      <c r="HP282"/>
      <c r="HQ282"/>
      <c r="HR282"/>
      <c r="HS282" s="4"/>
      <c r="HT282"/>
      <c r="HU282"/>
      <c r="HV282"/>
      <c r="HW282"/>
      <c r="HX282"/>
      <c r="HY282"/>
      <c r="HZ282"/>
      <c r="IA282" s="4"/>
      <c r="IB282"/>
      <c r="IC282"/>
      <c r="ID282"/>
      <c r="IE282"/>
      <c r="IF282"/>
      <c r="IG282"/>
      <c r="II282" s="19"/>
      <c r="IJ282" s="19"/>
      <c r="IK282" s="19"/>
      <c r="IL282" s="19"/>
      <c r="IM282" s="19"/>
      <c r="IN282" s="19"/>
      <c r="IO282" s="19"/>
      <c r="IP282" s="19"/>
      <c r="IQ282" s="19"/>
      <c r="IR282" s="19"/>
      <c r="IS282" s="19"/>
      <c r="IT282" s="19"/>
      <c r="IU282" s="19"/>
      <c r="IV282" s="19"/>
      <c r="IW282" s="19"/>
      <c r="IX282" s="19"/>
      <c r="IY282" s="19"/>
      <c r="IZ282" s="4"/>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row>
    <row r="283" spans="1:842" s="20" customFormat="1" x14ac:dyDescent="0.25">
      <c r="A283"/>
      <c r="B283"/>
      <c r="C283" s="4"/>
      <c r="D283" s="4"/>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s="42"/>
      <c r="BH283"/>
      <c r="BI283"/>
      <c r="BJ283"/>
      <c r="BK283"/>
      <c r="BL283"/>
      <c r="BM283" s="4"/>
      <c r="BN283"/>
      <c r="BO283"/>
      <c r="BP283"/>
      <c r="BQ283"/>
      <c r="BR283"/>
      <c r="BS283"/>
      <c r="BT283"/>
      <c r="BU283"/>
      <c r="BV283"/>
      <c r="BW283"/>
      <c r="BX283"/>
      <c r="BY283"/>
      <c r="BZ283"/>
      <c r="CA283"/>
      <c r="CB283"/>
      <c r="CC283"/>
      <c r="CD283"/>
      <c r="CE283" s="4"/>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s="4"/>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s="4"/>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s="4"/>
      <c r="HE283"/>
      <c r="HF283"/>
      <c r="HG283"/>
      <c r="HH283" s="4"/>
      <c r="HI283"/>
      <c r="HJ283"/>
      <c r="HK283"/>
      <c r="HL283" s="4"/>
      <c r="HM283"/>
      <c r="HN283"/>
      <c r="HO283"/>
      <c r="HP283"/>
      <c r="HQ283"/>
      <c r="HR283"/>
      <c r="HS283" s="4"/>
      <c r="HT283"/>
      <c r="HU283"/>
      <c r="HV283"/>
      <c r="HW283"/>
      <c r="HX283"/>
      <c r="HY283"/>
      <c r="HZ283"/>
      <c r="IA283" s="4"/>
      <c r="IB283"/>
      <c r="IC283"/>
      <c r="ID283"/>
      <c r="IE283"/>
      <c r="IF283"/>
      <c r="IG283"/>
      <c r="II283" s="19"/>
      <c r="IJ283" s="19"/>
      <c r="IK283" s="19"/>
      <c r="IL283" s="19"/>
      <c r="IM283" s="19"/>
      <c r="IN283" s="19"/>
      <c r="IO283" s="19"/>
      <c r="IP283" s="19"/>
      <c r="IQ283" s="19"/>
      <c r="IR283" s="19"/>
      <c r="IS283" s="19"/>
      <c r="IT283" s="19"/>
      <c r="IU283" s="19"/>
      <c r="IV283" s="19"/>
      <c r="IW283" s="19"/>
      <c r="IX283" s="19"/>
      <c r="IY283" s="19"/>
      <c r="IZ283" s="4"/>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row>
    <row r="284" spans="1:842" s="20" customFormat="1" x14ac:dyDescent="0.25">
      <c r="A284"/>
      <c r="B284"/>
      <c r="C284" s="4"/>
      <c r="D284" s="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s="42"/>
      <c r="BH284"/>
      <c r="BI284"/>
      <c r="BJ284"/>
      <c r="BK284"/>
      <c r="BL284"/>
      <c r="BM284" s="4"/>
      <c r="BN284"/>
      <c r="BO284"/>
      <c r="BP284"/>
      <c r="BQ284"/>
      <c r="BR284"/>
      <c r="BS284"/>
      <c r="BT284"/>
      <c r="BU284"/>
      <c r="BV284"/>
      <c r="BW284"/>
      <c r="BX284"/>
      <c r="BY284"/>
      <c r="BZ284"/>
      <c r="CA284"/>
      <c r="CB284"/>
      <c r="CC284"/>
      <c r="CD284"/>
      <c r="CE284" s="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s="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s="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s="4"/>
      <c r="HE284"/>
      <c r="HF284"/>
      <c r="HG284"/>
      <c r="HH284" s="4"/>
      <c r="HI284"/>
      <c r="HJ284"/>
      <c r="HK284"/>
      <c r="HL284" s="4"/>
      <c r="HM284"/>
      <c r="HN284"/>
      <c r="HO284"/>
      <c r="HP284"/>
      <c r="HQ284"/>
      <c r="HR284"/>
      <c r="HS284" s="4"/>
      <c r="HT284"/>
      <c r="HU284"/>
      <c r="HV284"/>
      <c r="HW284"/>
      <c r="HX284"/>
      <c r="HY284"/>
      <c r="HZ284"/>
      <c r="IA284" s="4"/>
      <c r="IB284"/>
      <c r="IC284"/>
      <c r="ID284"/>
      <c r="IE284"/>
      <c r="IF284"/>
      <c r="IG284"/>
      <c r="II284" s="19"/>
      <c r="IJ284" s="19"/>
      <c r="IK284" s="19"/>
      <c r="IL284" s="19"/>
      <c r="IM284" s="19"/>
      <c r="IN284" s="19"/>
      <c r="IO284" s="19"/>
      <c r="IP284" s="19"/>
      <c r="IQ284" s="19"/>
      <c r="IR284" s="19"/>
      <c r="IS284" s="19"/>
      <c r="IT284" s="19"/>
      <c r="IU284" s="19"/>
      <c r="IV284" s="19"/>
      <c r="IW284" s="19"/>
      <c r="IX284" s="19"/>
      <c r="IY284" s="19"/>
      <c r="IZ284" s="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row>
    <row r="285" spans="1:842" s="21" customFormat="1" x14ac:dyDescent="0.25">
      <c r="A285"/>
      <c r="B285"/>
      <c r="C285" s="4"/>
      <c r="D285" s="4"/>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s="42"/>
      <c r="BH285"/>
      <c r="BI285"/>
      <c r="BJ285"/>
      <c r="BK285"/>
      <c r="BL285"/>
      <c r="BM285" s="4"/>
      <c r="BN285"/>
      <c r="BO285"/>
      <c r="BP285"/>
      <c r="BQ285"/>
      <c r="BR285"/>
      <c r="BS285"/>
      <c r="BT285"/>
      <c r="BU285"/>
      <c r="BV285"/>
      <c r="BW285"/>
      <c r="BX285"/>
      <c r="BY285"/>
      <c r="BZ285"/>
      <c r="CA285"/>
      <c r="CB285"/>
      <c r="CC285"/>
      <c r="CD285"/>
      <c r="CE285" s="4"/>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s="4"/>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s="4"/>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s="4"/>
      <c r="HE285"/>
      <c r="HF285"/>
      <c r="HG285"/>
      <c r="HH285" s="4"/>
      <c r="HI285"/>
      <c r="HJ285"/>
      <c r="HK285"/>
      <c r="HL285" s="4"/>
      <c r="HM285"/>
      <c r="HN285"/>
      <c r="HO285"/>
      <c r="HP285"/>
      <c r="HQ285"/>
      <c r="HR285"/>
      <c r="HS285" s="4"/>
      <c r="HT285"/>
      <c r="HU285"/>
      <c r="HV285"/>
      <c r="HW285"/>
      <c r="HX285"/>
      <c r="HY285"/>
      <c r="HZ285"/>
      <c r="IA285" s="4"/>
      <c r="IB285"/>
      <c r="IC285"/>
      <c r="ID285"/>
      <c r="IE285"/>
      <c r="IF285"/>
      <c r="IG285"/>
      <c r="IH285" s="20"/>
      <c r="II285" s="19"/>
      <c r="IJ285" s="19"/>
      <c r="IK285" s="19"/>
      <c r="IL285" s="19"/>
      <c r="IM285" s="19"/>
      <c r="IN285" s="19"/>
      <c r="IO285" s="19"/>
      <c r="IP285" s="19"/>
      <c r="IQ285" s="19"/>
      <c r="IR285" s="19"/>
      <c r="IS285" s="19"/>
      <c r="IT285" s="19"/>
      <c r="IU285" s="19"/>
      <c r="IV285" s="19"/>
      <c r="IW285" s="19"/>
      <c r="IX285" s="19"/>
      <c r="IY285" s="19"/>
      <c r="IZ285" s="4"/>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c r="SG285"/>
      <c r="SH285"/>
      <c r="SI285"/>
      <c r="SJ285"/>
      <c r="SK285"/>
      <c r="SL285"/>
      <c r="SM285"/>
      <c r="SN285"/>
      <c r="SO285"/>
      <c r="SP285"/>
      <c r="SQ285"/>
      <c r="SR285"/>
      <c r="SS285"/>
      <c r="ST285"/>
      <c r="SU285"/>
      <c r="SV285"/>
      <c r="SW285"/>
      <c r="SX285"/>
      <c r="SY285"/>
      <c r="SZ285"/>
      <c r="TA285"/>
      <c r="TB285"/>
      <c r="TC285"/>
      <c r="TD285"/>
      <c r="TE285"/>
      <c r="TF285"/>
      <c r="TG285"/>
      <c r="TH285"/>
      <c r="TI285"/>
      <c r="TJ285"/>
      <c r="TK285"/>
      <c r="TL285"/>
      <c r="TM285"/>
      <c r="TN285"/>
      <c r="TO285"/>
      <c r="TP285"/>
      <c r="TQ285"/>
      <c r="TR285"/>
      <c r="TS285"/>
      <c r="TT285"/>
      <c r="TU285"/>
      <c r="TV285"/>
      <c r="TW285"/>
      <c r="TX285"/>
      <c r="TY285"/>
      <c r="TZ285"/>
      <c r="UA285"/>
      <c r="UB285"/>
      <c r="UC285"/>
      <c r="UD285"/>
      <c r="UE285"/>
      <c r="UF285"/>
      <c r="UG285"/>
      <c r="UH285"/>
      <c r="UI285"/>
      <c r="UJ285"/>
      <c r="UK285"/>
      <c r="UL285"/>
      <c r="UM285"/>
      <c r="UN285"/>
      <c r="UO285"/>
      <c r="UP285"/>
      <c r="UQ285"/>
      <c r="UR285"/>
      <c r="US285"/>
      <c r="UT285"/>
      <c r="UU285"/>
      <c r="UV285"/>
      <c r="UW285"/>
      <c r="UX285"/>
      <c r="UY285"/>
      <c r="UZ285"/>
      <c r="VA285"/>
      <c r="VB285"/>
      <c r="VC285"/>
      <c r="VD285"/>
      <c r="VE285"/>
      <c r="VF285"/>
      <c r="VG285"/>
      <c r="VH285"/>
      <c r="VI285"/>
      <c r="VJ285"/>
      <c r="VK285"/>
      <c r="VL285"/>
      <c r="VM285"/>
      <c r="VN285"/>
      <c r="VO285"/>
      <c r="VP285"/>
      <c r="VQ285"/>
      <c r="VR285"/>
      <c r="VS285"/>
      <c r="VT285"/>
      <c r="VU285"/>
      <c r="VV285"/>
      <c r="VW285"/>
      <c r="VX285"/>
      <c r="VY285"/>
      <c r="VZ285"/>
      <c r="WA285"/>
      <c r="WB285"/>
      <c r="WC285"/>
      <c r="WD285"/>
      <c r="WE285"/>
      <c r="WF285"/>
      <c r="WG285"/>
      <c r="WH285"/>
      <c r="WI285"/>
      <c r="WJ285"/>
      <c r="WK285"/>
      <c r="WL285"/>
      <c r="WM285"/>
      <c r="WN285"/>
      <c r="WO285"/>
      <c r="WP285"/>
      <c r="WQ285"/>
      <c r="WR285"/>
      <c r="WS285"/>
      <c r="WT285"/>
      <c r="WU285"/>
      <c r="WV285"/>
      <c r="WW285"/>
      <c r="WX285"/>
      <c r="WY285"/>
      <c r="WZ285"/>
      <c r="XA285"/>
      <c r="XB285"/>
      <c r="XC285"/>
      <c r="XD285"/>
      <c r="XE285"/>
      <c r="XF285"/>
      <c r="XG285"/>
      <c r="XH285"/>
      <c r="XI285"/>
      <c r="XJ285"/>
      <c r="XK285"/>
      <c r="XL285"/>
      <c r="XM285"/>
      <c r="XN285"/>
      <c r="XO285"/>
      <c r="XP285"/>
      <c r="XQ285"/>
      <c r="XR285"/>
      <c r="XS285"/>
      <c r="XT285"/>
      <c r="XU285"/>
      <c r="XV285"/>
      <c r="XW285"/>
      <c r="XX285"/>
      <c r="XY285"/>
      <c r="XZ285"/>
      <c r="YA285"/>
      <c r="YB285"/>
      <c r="YC285"/>
      <c r="YD285"/>
      <c r="YE285"/>
      <c r="YF285"/>
      <c r="YG285"/>
      <c r="YH285"/>
      <c r="YI285"/>
      <c r="YJ285"/>
      <c r="YK285"/>
      <c r="YL285"/>
      <c r="YM285"/>
      <c r="YN285"/>
      <c r="YO285"/>
      <c r="YP285"/>
      <c r="YQ285"/>
      <c r="YR285"/>
      <c r="YS285"/>
      <c r="YT285"/>
      <c r="YU285"/>
      <c r="YV285"/>
      <c r="YW285"/>
      <c r="YX285"/>
      <c r="YY285"/>
      <c r="YZ285"/>
      <c r="ZA285"/>
      <c r="ZB285"/>
      <c r="ZC285"/>
      <c r="ZD285"/>
      <c r="ZE285"/>
      <c r="ZF285"/>
      <c r="ZG285"/>
      <c r="ZH285"/>
      <c r="ZI285"/>
      <c r="ZJ285"/>
      <c r="ZK285"/>
      <c r="ZL285"/>
      <c r="ZM285"/>
      <c r="ZN285"/>
      <c r="ZO285"/>
      <c r="ZP285"/>
      <c r="ZQ285"/>
      <c r="ZR285"/>
      <c r="ZS285"/>
      <c r="ZT285"/>
      <c r="ZU285"/>
      <c r="ZV285"/>
      <c r="ZW285"/>
      <c r="ZX285"/>
      <c r="ZY285"/>
      <c r="ZZ285"/>
      <c r="AAA285"/>
      <c r="AAB285"/>
      <c r="AAC285"/>
      <c r="AAD285"/>
      <c r="AAE285"/>
      <c r="AAF285"/>
      <c r="AAG285"/>
      <c r="AAH285"/>
      <c r="AAI285"/>
      <c r="AAJ285"/>
      <c r="AAK285"/>
      <c r="AAL285"/>
      <c r="AAM285"/>
      <c r="AAN285"/>
      <c r="AAO285"/>
      <c r="AAP285"/>
      <c r="AAQ285"/>
      <c r="AAR285"/>
      <c r="AAS285"/>
      <c r="AAT285"/>
      <c r="AAU285"/>
      <c r="AAV285"/>
      <c r="AAW285"/>
      <c r="AAX285"/>
      <c r="AAY285"/>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row>
    <row r="286" spans="1:842" s="21" customFormat="1" x14ac:dyDescent="0.25">
      <c r="A286"/>
      <c r="B286"/>
      <c r="C286" s="4"/>
      <c r="D286" s="4"/>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s="42"/>
      <c r="BH286"/>
      <c r="BI286"/>
      <c r="BJ286"/>
      <c r="BK286"/>
      <c r="BL286"/>
      <c r="BM286" s="4"/>
      <c r="BN286"/>
      <c r="BO286"/>
      <c r="BP286"/>
      <c r="BQ286"/>
      <c r="BR286"/>
      <c r="BS286"/>
      <c r="BT286"/>
      <c r="BU286"/>
      <c r="BV286"/>
      <c r="BW286"/>
      <c r="BX286"/>
      <c r="BY286"/>
      <c r="BZ286"/>
      <c r="CA286"/>
      <c r="CB286"/>
      <c r="CC286"/>
      <c r="CD286"/>
      <c r="CE286" s="4"/>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s="4"/>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s="4"/>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s="4"/>
      <c r="HE286"/>
      <c r="HF286"/>
      <c r="HG286"/>
      <c r="HH286" s="4"/>
      <c r="HI286"/>
      <c r="HJ286"/>
      <c r="HK286"/>
      <c r="HL286" s="4"/>
      <c r="HM286"/>
      <c r="HN286"/>
      <c r="HO286"/>
      <c r="HP286"/>
      <c r="HQ286"/>
      <c r="HR286"/>
      <c r="HS286" s="4"/>
      <c r="HT286"/>
      <c r="HU286"/>
      <c r="HV286"/>
      <c r="HW286"/>
      <c r="HX286"/>
      <c r="HY286"/>
      <c r="HZ286"/>
      <c r="IA286" s="4"/>
      <c r="IB286"/>
      <c r="IC286"/>
      <c r="ID286"/>
      <c r="IE286"/>
      <c r="IF286"/>
      <c r="IG286"/>
      <c r="IH286" s="20"/>
      <c r="II286" s="19"/>
      <c r="IJ286" s="19"/>
      <c r="IK286" s="19"/>
      <c r="IL286" s="19"/>
      <c r="IM286" s="19"/>
      <c r="IN286" s="19"/>
      <c r="IO286" s="19"/>
      <c r="IP286" s="19"/>
      <c r="IQ286" s="19"/>
      <c r="IR286" s="19"/>
      <c r="IS286" s="19"/>
      <c r="IT286" s="19"/>
      <c r="IU286" s="19"/>
      <c r="IV286" s="19"/>
      <c r="IW286" s="19"/>
      <c r="IX286" s="19"/>
      <c r="IY286" s="19"/>
      <c r="IZ286" s="4"/>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c r="SG286"/>
      <c r="SH286"/>
      <c r="SI286"/>
      <c r="SJ286"/>
      <c r="SK286"/>
      <c r="SL286"/>
      <c r="SM286"/>
      <c r="SN286"/>
      <c r="SO286"/>
      <c r="SP286"/>
      <c r="SQ286"/>
      <c r="SR286"/>
      <c r="SS286"/>
      <c r="ST286"/>
      <c r="SU286"/>
      <c r="SV286"/>
      <c r="SW286"/>
      <c r="SX286"/>
      <c r="SY286"/>
      <c r="SZ286"/>
      <c r="TA286"/>
      <c r="TB286"/>
      <c r="TC286"/>
      <c r="TD286"/>
      <c r="TE286"/>
      <c r="TF286"/>
      <c r="TG286"/>
      <c r="TH286"/>
      <c r="TI286"/>
      <c r="TJ286"/>
      <c r="TK286"/>
      <c r="TL286"/>
      <c r="TM286"/>
      <c r="TN286"/>
      <c r="TO286"/>
      <c r="TP286"/>
      <c r="TQ286"/>
      <c r="TR286"/>
      <c r="TS286"/>
      <c r="TT286"/>
      <c r="TU286"/>
      <c r="TV286"/>
      <c r="TW286"/>
      <c r="TX286"/>
      <c r="TY286"/>
      <c r="TZ286"/>
      <c r="UA286"/>
      <c r="UB286"/>
      <c r="UC286"/>
      <c r="UD286"/>
      <c r="UE286"/>
      <c r="UF286"/>
      <c r="UG286"/>
      <c r="UH286"/>
      <c r="UI286"/>
      <c r="UJ286"/>
      <c r="UK286"/>
      <c r="UL286"/>
      <c r="UM286"/>
      <c r="UN286"/>
      <c r="UO286"/>
      <c r="UP286"/>
      <c r="UQ286"/>
      <c r="UR286"/>
      <c r="US286"/>
      <c r="UT286"/>
      <c r="UU286"/>
      <c r="UV286"/>
      <c r="UW286"/>
      <c r="UX286"/>
      <c r="UY286"/>
      <c r="UZ286"/>
      <c r="VA286"/>
      <c r="VB286"/>
      <c r="VC286"/>
      <c r="VD286"/>
      <c r="VE286"/>
      <c r="VF286"/>
      <c r="VG286"/>
      <c r="VH286"/>
      <c r="VI286"/>
      <c r="VJ286"/>
      <c r="VK286"/>
      <c r="VL286"/>
      <c r="VM286"/>
      <c r="VN286"/>
      <c r="VO286"/>
      <c r="VP286"/>
      <c r="VQ286"/>
      <c r="VR286"/>
      <c r="VS286"/>
      <c r="VT286"/>
      <c r="VU286"/>
      <c r="VV286"/>
      <c r="VW286"/>
      <c r="VX286"/>
      <c r="VY286"/>
      <c r="VZ286"/>
      <c r="WA286"/>
      <c r="WB286"/>
      <c r="WC286"/>
      <c r="WD286"/>
      <c r="WE286"/>
      <c r="WF286"/>
      <c r="WG286"/>
      <c r="WH286"/>
      <c r="WI286"/>
      <c r="WJ286"/>
      <c r="WK286"/>
      <c r="WL286"/>
      <c r="WM286"/>
      <c r="WN286"/>
      <c r="WO286"/>
      <c r="WP286"/>
      <c r="WQ286"/>
      <c r="WR286"/>
      <c r="WS286"/>
      <c r="WT286"/>
      <c r="WU286"/>
      <c r="WV286"/>
      <c r="WW286"/>
      <c r="WX286"/>
      <c r="WY286"/>
      <c r="WZ286"/>
      <c r="XA286"/>
      <c r="XB286"/>
      <c r="XC286"/>
      <c r="XD286"/>
      <c r="XE286"/>
      <c r="XF286"/>
      <c r="XG286"/>
      <c r="XH286"/>
      <c r="XI286"/>
      <c r="XJ286"/>
      <c r="XK286"/>
      <c r="XL286"/>
      <c r="XM286"/>
      <c r="XN286"/>
      <c r="XO286"/>
      <c r="XP286"/>
      <c r="XQ286"/>
      <c r="XR286"/>
      <c r="XS286"/>
      <c r="XT286"/>
      <c r="XU286"/>
      <c r="XV286"/>
      <c r="XW286"/>
      <c r="XX286"/>
      <c r="XY286"/>
      <c r="XZ286"/>
      <c r="YA286"/>
      <c r="YB286"/>
      <c r="YC286"/>
      <c r="YD286"/>
      <c r="YE286"/>
      <c r="YF286"/>
      <c r="YG286"/>
      <c r="YH286"/>
      <c r="YI286"/>
      <c r="YJ286"/>
      <c r="YK286"/>
      <c r="YL286"/>
      <c r="YM286"/>
      <c r="YN286"/>
      <c r="YO286"/>
      <c r="YP286"/>
      <c r="YQ286"/>
      <c r="YR286"/>
      <c r="YS286"/>
      <c r="YT286"/>
      <c r="YU286"/>
      <c r="YV286"/>
      <c r="YW286"/>
      <c r="YX286"/>
      <c r="YY286"/>
      <c r="YZ286"/>
      <c r="ZA286"/>
      <c r="ZB286"/>
      <c r="ZC286"/>
      <c r="ZD286"/>
      <c r="ZE286"/>
      <c r="ZF286"/>
      <c r="ZG286"/>
      <c r="ZH286"/>
      <c r="ZI286"/>
      <c r="ZJ286"/>
      <c r="ZK286"/>
      <c r="ZL286"/>
      <c r="ZM286"/>
      <c r="ZN286"/>
      <c r="ZO286"/>
      <c r="ZP286"/>
      <c r="ZQ286"/>
      <c r="ZR286"/>
      <c r="ZS286"/>
      <c r="ZT286"/>
      <c r="ZU286"/>
      <c r="ZV286"/>
      <c r="ZW286"/>
      <c r="ZX286"/>
      <c r="ZY286"/>
      <c r="ZZ286"/>
      <c r="AAA286"/>
      <c r="AAB286"/>
      <c r="AAC286"/>
      <c r="AAD286"/>
      <c r="AAE286"/>
      <c r="AAF286"/>
      <c r="AAG286"/>
      <c r="AAH286"/>
      <c r="AAI286"/>
      <c r="AAJ286"/>
      <c r="AAK286"/>
      <c r="AAL286"/>
      <c r="AAM286"/>
      <c r="AAN286"/>
      <c r="AAO286"/>
      <c r="AAP286"/>
      <c r="AAQ286"/>
      <c r="AAR286"/>
      <c r="AAS286"/>
      <c r="AAT286"/>
      <c r="AAU286"/>
      <c r="AAV286"/>
      <c r="AAW286"/>
      <c r="AAX286"/>
      <c r="AAY286"/>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row>
    <row r="287" spans="1:842" s="21" customFormat="1" x14ac:dyDescent="0.25">
      <c r="A287"/>
      <c r="B287"/>
      <c r="C287" s="4"/>
      <c r="D287" s="4"/>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s="42"/>
      <c r="BH287"/>
      <c r="BI287"/>
      <c r="BJ287"/>
      <c r="BK287"/>
      <c r="BL287"/>
      <c r="BM287" s="4"/>
      <c r="BN287"/>
      <c r="BO287"/>
      <c r="BP287"/>
      <c r="BQ287"/>
      <c r="BR287"/>
      <c r="BS287"/>
      <c r="BT287"/>
      <c r="BU287"/>
      <c r="BV287"/>
      <c r="BW287"/>
      <c r="BX287"/>
      <c r="BY287"/>
      <c r="BZ287"/>
      <c r="CA287"/>
      <c r="CB287"/>
      <c r="CC287"/>
      <c r="CD287"/>
      <c r="CE287" s="4"/>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s="4"/>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s="4"/>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s="4"/>
      <c r="HE287"/>
      <c r="HF287"/>
      <c r="HG287"/>
      <c r="HH287" s="4"/>
      <c r="HI287"/>
      <c r="HJ287"/>
      <c r="HK287"/>
      <c r="HL287" s="4"/>
      <c r="HM287"/>
      <c r="HN287"/>
      <c r="HO287"/>
      <c r="HP287"/>
      <c r="HQ287"/>
      <c r="HR287"/>
      <c r="HS287" s="4"/>
      <c r="HT287"/>
      <c r="HU287"/>
      <c r="HV287"/>
      <c r="HW287"/>
      <c r="HX287"/>
      <c r="HY287"/>
      <c r="HZ287"/>
      <c r="IA287" s="4"/>
      <c r="IB287"/>
      <c r="IC287"/>
      <c r="ID287"/>
      <c r="IE287"/>
      <c r="IF287"/>
      <c r="IG287"/>
      <c r="IH287" s="20"/>
      <c r="II287" s="19"/>
      <c r="IJ287" s="19"/>
      <c r="IK287" s="19"/>
      <c r="IL287" s="19"/>
      <c r="IM287" s="19"/>
      <c r="IN287" s="19"/>
      <c r="IO287" s="19"/>
      <c r="IP287" s="19"/>
      <c r="IQ287" s="19"/>
      <c r="IR287" s="19"/>
      <c r="IS287" s="19"/>
      <c r="IT287" s="19"/>
      <c r="IU287" s="19"/>
      <c r="IV287" s="19"/>
      <c r="IW287" s="19"/>
      <c r="IX287" s="19"/>
      <c r="IY287" s="19"/>
      <c r="IZ287" s="4"/>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c r="SG287"/>
      <c r="SH287"/>
      <c r="SI287"/>
      <c r="SJ287"/>
      <c r="SK287"/>
      <c r="SL287"/>
      <c r="SM287"/>
      <c r="SN287"/>
      <c r="SO287"/>
      <c r="SP287"/>
      <c r="SQ287"/>
      <c r="SR287"/>
      <c r="SS287"/>
      <c r="ST287"/>
      <c r="SU287"/>
      <c r="SV287"/>
      <c r="SW287"/>
      <c r="SX287"/>
      <c r="SY287"/>
      <c r="SZ287"/>
      <c r="TA287"/>
      <c r="TB287"/>
      <c r="TC287"/>
      <c r="TD287"/>
      <c r="TE287"/>
      <c r="TF287"/>
      <c r="TG287"/>
      <c r="TH287"/>
      <c r="TI287"/>
      <c r="TJ287"/>
      <c r="TK287"/>
      <c r="TL287"/>
      <c r="TM287"/>
      <c r="TN287"/>
      <c r="TO287"/>
      <c r="TP287"/>
      <c r="TQ287"/>
      <c r="TR287"/>
      <c r="TS287"/>
      <c r="TT287"/>
      <c r="TU287"/>
      <c r="TV287"/>
      <c r="TW287"/>
      <c r="TX287"/>
      <c r="TY287"/>
      <c r="TZ287"/>
      <c r="UA287"/>
      <c r="UB287"/>
      <c r="UC287"/>
      <c r="UD287"/>
      <c r="UE287"/>
      <c r="UF287"/>
      <c r="UG287"/>
      <c r="UH287"/>
      <c r="UI287"/>
      <c r="UJ287"/>
      <c r="UK287"/>
      <c r="UL287"/>
      <c r="UM287"/>
      <c r="UN287"/>
      <c r="UO287"/>
      <c r="UP287"/>
      <c r="UQ287"/>
      <c r="UR287"/>
      <c r="US287"/>
      <c r="UT287"/>
      <c r="UU287"/>
      <c r="UV287"/>
      <c r="UW287"/>
      <c r="UX287"/>
      <c r="UY287"/>
      <c r="UZ287"/>
      <c r="VA287"/>
      <c r="VB287"/>
      <c r="VC287"/>
      <c r="VD287"/>
      <c r="VE287"/>
      <c r="VF287"/>
      <c r="VG287"/>
      <c r="VH287"/>
      <c r="VI287"/>
      <c r="VJ287"/>
      <c r="VK287"/>
      <c r="VL287"/>
      <c r="VM287"/>
      <c r="VN287"/>
      <c r="VO287"/>
      <c r="VP287"/>
      <c r="VQ287"/>
      <c r="VR287"/>
      <c r="VS287"/>
      <c r="VT287"/>
      <c r="VU287"/>
      <c r="VV287"/>
      <c r="VW287"/>
      <c r="VX287"/>
      <c r="VY287"/>
      <c r="VZ287"/>
      <c r="WA287"/>
      <c r="WB287"/>
      <c r="WC287"/>
      <c r="WD287"/>
      <c r="WE287"/>
      <c r="WF287"/>
      <c r="WG287"/>
      <c r="WH287"/>
      <c r="WI287"/>
      <c r="WJ287"/>
      <c r="WK287"/>
      <c r="WL287"/>
      <c r="WM287"/>
      <c r="WN287"/>
      <c r="WO287"/>
      <c r="WP287"/>
      <c r="WQ287"/>
      <c r="WR287"/>
      <c r="WS287"/>
      <c r="WT287"/>
      <c r="WU287"/>
      <c r="WV287"/>
      <c r="WW287"/>
      <c r="WX287"/>
      <c r="WY287"/>
      <c r="WZ287"/>
      <c r="XA287"/>
      <c r="XB287"/>
      <c r="XC287"/>
      <c r="XD287"/>
      <c r="XE287"/>
      <c r="XF287"/>
      <c r="XG287"/>
      <c r="XH287"/>
      <c r="XI287"/>
      <c r="XJ287"/>
      <c r="XK287"/>
      <c r="XL287"/>
      <c r="XM287"/>
      <c r="XN287"/>
      <c r="XO287"/>
      <c r="XP287"/>
      <c r="XQ287"/>
      <c r="XR287"/>
      <c r="XS287"/>
      <c r="XT287"/>
      <c r="XU287"/>
      <c r="XV287"/>
      <c r="XW287"/>
      <c r="XX287"/>
      <c r="XY287"/>
      <c r="XZ287"/>
      <c r="YA287"/>
      <c r="YB287"/>
      <c r="YC287"/>
      <c r="YD287"/>
      <c r="YE287"/>
      <c r="YF287"/>
      <c r="YG287"/>
      <c r="YH287"/>
      <c r="YI287"/>
      <c r="YJ287"/>
      <c r="YK287"/>
      <c r="YL287"/>
      <c r="YM287"/>
      <c r="YN287"/>
      <c r="YO287"/>
      <c r="YP287"/>
      <c r="YQ287"/>
      <c r="YR287"/>
      <c r="YS287"/>
      <c r="YT287"/>
      <c r="YU287"/>
      <c r="YV287"/>
      <c r="YW287"/>
      <c r="YX287"/>
      <c r="YY287"/>
      <c r="YZ287"/>
      <c r="ZA287"/>
      <c r="ZB287"/>
      <c r="ZC287"/>
      <c r="ZD287"/>
      <c r="ZE287"/>
      <c r="ZF287"/>
      <c r="ZG287"/>
      <c r="ZH287"/>
      <c r="ZI287"/>
      <c r="ZJ287"/>
      <c r="ZK287"/>
      <c r="ZL287"/>
      <c r="ZM287"/>
      <c r="ZN287"/>
      <c r="ZO287"/>
      <c r="ZP287"/>
      <c r="ZQ287"/>
      <c r="ZR287"/>
      <c r="ZS287"/>
      <c r="ZT287"/>
      <c r="ZU287"/>
      <c r="ZV287"/>
      <c r="ZW287"/>
      <c r="ZX287"/>
      <c r="ZY287"/>
      <c r="ZZ287"/>
      <c r="AAA287"/>
      <c r="AAB287"/>
      <c r="AAC287"/>
      <c r="AAD287"/>
      <c r="AAE287"/>
      <c r="AAF287"/>
      <c r="AAG287"/>
      <c r="AAH287"/>
      <c r="AAI287"/>
      <c r="AAJ287"/>
      <c r="AAK287"/>
      <c r="AAL287"/>
      <c r="AAM287"/>
      <c r="AAN287"/>
      <c r="AAO287"/>
      <c r="AAP287"/>
      <c r="AAQ287"/>
      <c r="AAR287"/>
      <c r="AAS287"/>
      <c r="AAT287"/>
      <c r="AAU287"/>
      <c r="AAV287"/>
      <c r="AAW287"/>
      <c r="AAX287"/>
      <c r="AAY287"/>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row>
    <row r="288" spans="1:842" s="21" customFormat="1" x14ac:dyDescent="0.25">
      <c r="A288"/>
      <c r="B288"/>
      <c r="C288" s="4"/>
      <c r="D288" s="4"/>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s="42"/>
      <c r="BH288"/>
      <c r="BI288"/>
      <c r="BJ288"/>
      <c r="BK288"/>
      <c r="BL288"/>
      <c r="BM288" s="4"/>
      <c r="BN288"/>
      <c r="BO288"/>
      <c r="BP288"/>
      <c r="BQ288"/>
      <c r="BR288"/>
      <c r="BS288"/>
      <c r="BT288"/>
      <c r="BU288"/>
      <c r="BV288"/>
      <c r="BW288"/>
      <c r="BX288"/>
      <c r="BY288"/>
      <c r="BZ288"/>
      <c r="CA288"/>
      <c r="CB288"/>
      <c r="CC288"/>
      <c r="CD288"/>
      <c r="CE288" s="4"/>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s="4"/>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s="4"/>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s="4"/>
      <c r="HE288"/>
      <c r="HF288"/>
      <c r="HG288"/>
      <c r="HH288" s="4"/>
      <c r="HI288"/>
      <c r="HJ288"/>
      <c r="HK288"/>
      <c r="HL288" s="4"/>
      <c r="HM288"/>
      <c r="HN288"/>
      <c r="HO288"/>
      <c r="HP288"/>
      <c r="HQ288"/>
      <c r="HR288"/>
      <c r="HS288" s="4"/>
      <c r="HT288"/>
      <c r="HU288"/>
      <c r="HV288"/>
      <c r="HW288"/>
      <c r="HX288"/>
      <c r="HY288"/>
      <c r="HZ288"/>
      <c r="IA288" s="4"/>
      <c r="IB288"/>
      <c r="IC288"/>
      <c r="ID288"/>
      <c r="IE288"/>
      <c r="IF288"/>
      <c r="IG288"/>
      <c r="IH288" s="20"/>
      <c r="II288" s="19"/>
      <c r="IJ288" s="19"/>
      <c r="IK288" s="19"/>
      <c r="IL288" s="19"/>
      <c r="IM288" s="19"/>
      <c r="IN288" s="19"/>
      <c r="IO288" s="19"/>
      <c r="IP288" s="19"/>
      <c r="IQ288" s="19"/>
      <c r="IR288" s="19"/>
      <c r="IS288" s="19"/>
      <c r="IT288" s="19"/>
      <c r="IU288" s="19"/>
      <c r="IV288" s="19"/>
      <c r="IW288" s="19"/>
      <c r="IX288" s="19"/>
      <c r="IY288" s="19"/>
      <c r="IZ288" s="4"/>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c r="SG288"/>
      <c r="SH288"/>
      <c r="SI288"/>
      <c r="SJ288"/>
      <c r="SK288"/>
      <c r="SL288"/>
      <c r="SM288"/>
      <c r="SN288"/>
      <c r="SO288"/>
      <c r="SP288"/>
      <c r="SQ288"/>
      <c r="SR288"/>
      <c r="SS288"/>
      <c r="ST288"/>
      <c r="SU288"/>
      <c r="SV288"/>
      <c r="SW288"/>
      <c r="SX288"/>
      <c r="SY288"/>
      <c r="SZ288"/>
      <c r="TA288"/>
      <c r="TB288"/>
      <c r="TC288"/>
      <c r="TD288"/>
      <c r="TE288"/>
      <c r="TF288"/>
      <c r="TG288"/>
      <c r="TH288"/>
      <c r="TI288"/>
      <c r="TJ288"/>
      <c r="TK288"/>
      <c r="TL288"/>
      <c r="TM288"/>
      <c r="TN288"/>
      <c r="TO288"/>
      <c r="TP288"/>
      <c r="TQ288"/>
      <c r="TR288"/>
      <c r="TS288"/>
      <c r="TT288"/>
      <c r="TU288"/>
      <c r="TV288"/>
      <c r="TW288"/>
      <c r="TX288"/>
      <c r="TY288"/>
      <c r="TZ288"/>
      <c r="UA288"/>
      <c r="UB288"/>
      <c r="UC288"/>
      <c r="UD288"/>
      <c r="UE288"/>
      <c r="UF288"/>
      <c r="UG288"/>
      <c r="UH288"/>
      <c r="UI288"/>
      <c r="UJ288"/>
      <c r="UK288"/>
      <c r="UL288"/>
      <c r="UM288"/>
      <c r="UN288"/>
      <c r="UO288"/>
      <c r="UP288"/>
      <c r="UQ288"/>
      <c r="UR288"/>
      <c r="US288"/>
      <c r="UT288"/>
      <c r="UU288"/>
      <c r="UV288"/>
      <c r="UW288"/>
      <c r="UX288"/>
      <c r="UY288"/>
      <c r="UZ288"/>
      <c r="VA288"/>
      <c r="VB288"/>
      <c r="VC288"/>
      <c r="VD288"/>
      <c r="VE288"/>
      <c r="VF288"/>
      <c r="VG288"/>
      <c r="VH288"/>
      <c r="VI288"/>
      <c r="VJ288"/>
      <c r="VK288"/>
      <c r="VL288"/>
      <c r="VM288"/>
      <c r="VN288"/>
      <c r="VO288"/>
      <c r="VP288"/>
      <c r="VQ288"/>
      <c r="VR288"/>
      <c r="VS288"/>
      <c r="VT288"/>
      <c r="VU288"/>
      <c r="VV288"/>
      <c r="VW288"/>
      <c r="VX288"/>
      <c r="VY288"/>
      <c r="VZ288"/>
      <c r="WA288"/>
      <c r="WB288"/>
      <c r="WC288"/>
      <c r="WD288"/>
      <c r="WE288"/>
      <c r="WF288"/>
      <c r="WG288"/>
      <c r="WH288"/>
      <c r="WI288"/>
      <c r="WJ288"/>
      <c r="WK288"/>
      <c r="WL288"/>
      <c r="WM288"/>
      <c r="WN288"/>
      <c r="WO288"/>
      <c r="WP288"/>
      <c r="WQ288"/>
      <c r="WR288"/>
      <c r="WS288"/>
      <c r="WT288"/>
      <c r="WU288"/>
      <c r="WV288"/>
      <c r="WW288"/>
      <c r="WX288"/>
      <c r="WY288"/>
      <c r="WZ288"/>
      <c r="XA288"/>
      <c r="XB288"/>
      <c r="XC288"/>
      <c r="XD288"/>
      <c r="XE288"/>
      <c r="XF288"/>
      <c r="XG288"/>
      <c r="XH288"/>
      <c r="XI288"/>
      <c r="XJ288"/>
      <c r="XK288"/>
      <c r="XL288"/>
      <c r="XM288"/>
      <c r="XN288"/>
      <c r="XO288"/>
      <c r="XP288"/>
      <c r="XQ288"/>
      <c r="XR288"/>
      <c r="XS288"/>
      <c r="XT288"/>
      <c r="XU288"/>
      <c r="XV288"/>
      <c r="XW288"/>
      <c r="XX288"/>
      <c r="XY288"/>
      <c r="XZ288"/>
      <c r="YA288"/>
      <c r="YB288"/>
      <c r="YC288"/>
      <c r="YD288"/>
      <c r="YE288"/>
      <c r="YF288"/>
      <c r="YG288"/>
      <c r="YH288"/>
      <c r="YI288"/>
      <c r="YJ288"/>
      <c r="YK288"/>
      <c r="YL288"/>
      <c r="YM288"/>
      <c r="YN288"/>
      <c r="YO288"/>
      <c r="YP288"/>
      <c r="YQ288"/>
      <c r="YR288"/>
      <c r="YS288"/>
      <c r="YT288"/>
      <c r="YU288"/>
      <c r="YV288"/>
      <c r="YW288"/>
      <c r="YX288"/>
      <c r="YY288"/>
      <c r="YZ288"/>
      <c r="ZA288"/>
      <c r="ZB288"/>
      <c r="ZC288"/>
      <c r="ZD288"/>
      <c r="ZE288"/>
      <c r="ZF288"/>
      <c r="ZG288"/>
      <c r="ZH288"/>
      <c r="ZI288"/>
      <c r="ZJ288"/>
      <c r="ZK288"/>
      <c r="ZL288"/>
      <c r="ZM288"/>
      <c r="ZN288"/>
      <c r="ZO288"/>
      <c r="ZP288"/>
      <c r="ZQ288"/>
      <c r="ZR288"/>
      <c r="ZS288"/>
      <c r="ZT288"/>
      <c r="ZU288"/>
      <c r="ZV288"/>
      <c r="ZW288"/>
      <c r="ZX288"/>
      <c r="ZY288"/>
      <c r="ZZ288"/>
      <c r="AAA288"/>
      <c r="AAB288"/>
      <c r="AAC288"/>
      <c r="AAD288"/>
      <c r="AAE288"/>
      <c r="AAF288"/>
      <c r="AAG288"/>
      <c r="AAH288"/>
      <c r="AAI288"/>
      <c r="AAJ288"/>
      <c r="AAK288"/>
      <c r="AAL288"/>
      <c r="AAM288"/>
      <c r="AAN288"/>
      <c r="AAO288"/>
      <c r="AAP288"/>
      <c r="AAQ288"/>
      <c r="AAR288"/>
      <c r="AAS288"/>
      <c r="AAT288"/>
      <c r="AAU288"/>
      <c r="AAV288"/>
      <c r="AAW288"/>
      <c r="AAX288"/>
      <c r="AAY288"/>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row>
    <row r="289" spans="1:842" s="21" customFormat="1" x14ac:dyDescent="0.25">
      <c r="A289"/>
      <c r="B289"/>
      <c r="C289" s="4"/>
      <c r="D289" s="4"/>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s="42"/>
      <c r="BH289"/>
      <c r="BI289"/>
      <c r="BJ289"/>
      <c r="BK289"/>
      <c r="BL289"/>
      <c r="BM289" s="4"/>
      <c r="BN289"/>
      <c r="BO289"/>
      <c r="BP289"/>
      <c r="BQ289"/>
      <c r="BR289"/>
      <c r="BS289"/>
      <c r="BT289"/>
      <c r="BU289"/>
      <c r="BV289"/>
      <c r="BW289"/>
      <c r="BX289"/>
      <c r="BY289"/>
      <c r="BZ289"/>
      <c r="CA289"/>
      <c r="CB289"/>
      <c r="CC289"/>
      <c r="CD289"/>
      <c r="CE289" s="4"/>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s="4"/>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s="4"/>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s="4"/>
      <c r="HE289"/>
      <c r="HF289"/>
      <c r="HG289"/>
      <c r="HH289" s="4"/>
      <c r="HI289"/>
      <c r="HJ289"/>
      <c r="HK289"/>
      <c r="HL289" s="4"/>
      <c r="HM289"/>
      <c r="HN289"/>
      <c r="HO289"/>
      <c r="HP289"/>
      <c r="HQ289"/>
      <c r="HR289"/>
      <c r="HS289" s="4"/>
      <c r="HT289"/>
      <c r="HU289"/>
      <c r="HV289"/>
      <c r="HW289"/>
      <c r="HX289"/>
      <c r="HY289"/>
      <c r="HZ289"/>
      <c r="IA289" s="4"/>
      <c r="IB289"/>
      <c r="IC289"/>
      <c r="ID289"/>
      <c r="IE289"/>
      <c r="IF289"/>
      <c r="IG289"/>
      <c r="IH289" s="20"/>
      <c r="II289" s="19"/>
      <c r="IJ289" s="19"/>
      <c r="IK289" s="19"/>
      <c r="IL289" s="19"/>
      <c r="IM289" s="19"/>
      <c r="IN289" s="19"/>
      <c r="IO289" s="19"/>
      <c r="IP289" s="19"/>
      <c r="IQ289" s="19"/>
      <c r="IR289" s="19"/>
      <c r="IS289" s="19"/>
      <c r="IT289" s="19"/>
      <c r="IU289" s="19"/>
      <c r="IV289" s="19"/>
      <c r="IW289" s="19"/>
      <c r="IX289" s="19"/>
      <c r="IY289" s="19"/>
      <c r="IZ289" s="4"/>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c r="SG289"/>
      <c r="SH289"/>
      <c r="SI289"/>
      <c r="SJ289"/>
      <c r="SK289"/>
      <c r="SL289"/>
      <c r="SM289"/>
      <c r="SN289"/>
      <c r="SO289"/>
      <c r="SP289"/>
      <c r="SQ289"/>
      <c r="SR289"/>
      <c r="SS289"/>
      <c r="ST289"/>
      <c r="SU289"/>
      <c r="SV289"/>
      <c r="SW289"/>
      <c r="SX289"/>
      <c r="SY289"/>
      <c r="SZ289"/>
      <c r="TA289"/>
      <c r="TB289"/>
      <c r="TC289"/>
      <c r="TD289"/>
      <c r="TE289"/>
      <c r="TF289"/>
      <c r="TG289"/>
      <c r="TH289"/>
      <c r="TI289"/>
      <c r="TJ289"/>
      <c r="TK289"/>
      <c r="TL289"/>
      <c r="TM289"/>
      <c r="TN289"/>
      <c r="TO289"/>
      <c r="TP289"/>
      <c r="TQ289"/>
      <c r="TR289"/>
      <c r="TS289"/>
      <c r="TT289"/>
      <c r="TU289"/>
      <c r="TV289"/>
      <c r="TW289"/>
      <c r="TX289"/>
      <c r="TY289"/>
      <c r="TZ289"/>
      <c r="UA289"/>
      <c r="UB289"/>
      <c r="UC289"/>
      <c r="UD289"/>
      <c r="UE289"/>
      <c r="UF289"/>
      <c r="UG289"/>
      <c r="UH289"/>
      <c r="UI289"/>
      <c r="UJ289"/>
      <c r="UK289"/>
      <c r="UL289"/>
      <c r="UM289"/>
      <c r="UN289"/>
      <c r="UO289"/>
      <c r="UP289"/>
      <c r="UQ289"/>
      <c r="UR289"/>
      <c r="US289"/>
      <c r="UT289"/>
      <c r="UU289"/>
      <c r="UV289"/>
      <c r="UW289"/>
      <c r="UX289"/>
      <c r="UY289"/>
      <c r="UZ289"/>
      <c r="VA289"/>
      <c r="VB289"/>
      <c r="VC289"/>
      <c r="VD289"/>
      <c r="VE289"/>
      <c r="VF289"/>
      <c r="VG289"/>
      <c r="VH289"/>
      <c r="VI289"/>
      <c r="VJ289"/>
      <c r="VK289"/>
      <c r="VL289"/>
      <c r="VM289"/>
      <c r="VN289"/>
      <c r="VO289"/>
      <c r="VP289"/>
      <c r="VQ289"/>
      <c r="VR289"/>
      <c r="VS289"/>
      <c r="VT289"/>
      <c r="VU289"/>
      <c r="VV289"/>
      <c r="VW289"/>
      <c r="VX289"/>
      <c r="VY289"/>
      <c r="VZ289"/>
      <c r="WA289"/>
      <c r="WB289"/>
      <c r="WC289"/>
      <c r="WD289"/>
      <c r="WE289"/>
      <c r="WF289"/>
      <c r="WG289"/>
      <c r="WH289"/>
      <c r="WI289"/>
      <c r="WJ289"/>
      <c r="WK289"/>
      <c r="WL289"/>
      <c r="WM289"/>
      <c r="WN289"/>
      <c r="WO289"/>
      <c r="WP289"/>
      <c r="WQ289"/>
      <c r="WR289"/>
      <c r="WS289"/>
      <c r="WT289"/>
      <c r="WU289"/>
      <c r="WV289"/>
      <c r="WW289"/>
      <c r="WX289"/>
      <c r="WY289"/>
      <c r="WZ289"/>
      <c r="XA289"/>
      <c r="XB289"/>
      <c r="XC289"/>
      <c r="XD289"/>
      <c r="XE289"/>
      <c r="XF289"/>
      <c r="XG289"/>
      <c r="XH289"/>
      <c r="XI289"/>
      <c r="XJ289"/>
      <c r="XK289"/>
      <c r="XL289"/>
      <c r="XM289"/>
      <c r="XN289"/>
      <c r="XO289"/>
      <c r="XP289"/>
      <c r="XQ289"/>
      <c r="XR289"/>
      <c r="XS289"/>
      <c r="XT289"/>
      <c r="XU289"/>
      <c r="XV289"/>
      <c r="XW289"/>
      <c r="XX289"/>
      <c r="XY289"/>
      <c r="XZ289"/>
      <c r="YA289"/>
      <c r="YB289"/>
      <c r="YC289"/>
      <c r="YD289"/>
      <c r="YE289"/>
      <c r="YF289"/>
      <c r="YG289"/>
      <c r="YH289"/>
      <c r="YI289"/>
      <c r="YJ289"/>
      <c r="YK289"/>
      <c r="YL289"/>
      <c r="YM289"/>
      <c r="YN289"/>
      <c r="YO289"/>
      <c r="YP289"/>
      <c r="YQ289"/>
      <c r="YR289"/>
      <c r="YS289"/>
      <c r="YT289"/>
      <c r="YU289"/>
      <c r="YV289"/>
      <c r="YW289"/>
      <c r="YX289"/>
      <c r="YY289"/>
      <c r="YZ289"/>
      <c r="ZA289"/>
      <c r="ZB289"/>
      <c r="ZC289"/>
      <c r="ZD289"/>
      <c r="ZE289"/>
      <c r="ZF289"/>
      <c r="ZG289"/>
      <c r="ZH289"/>
      <c r="ZI289"/>
      <c r="ZJ289"/>
      <c r="ZK289"/>
      <c r="ZL289"/>
      <c r="ZM289"/>
      <c r="ZN289"/>
      <c r="ZO289"/>
      <c r="ZP289"/>
      <c r="ZQ289"/>
      <c r="ZR289"/>
      <c r="ZS289"/>
      <c r="ZT289"/>
      <c r="ZU289"/>
      <c r="ZV289"/>
      <c r="ZW289"/>
      <c r="ZX289"/>
      <c r="ZY289"/>
      <c r="ZZ289"/>
      <c r="AAA289"/>
      <c r="AAB289"/>
      <c r="AAC289"/>
      <c r="AAD289"/>
      <c r="AAE289"/>
      <c r="AAF289"/>
      <c r="AAG289"/>
      <c r="AAH289"/>
      <c r="AAI289"/>
      <c r="AAJ289"/>
      <c r="AAK289"/>
      <c r="AAL289"/>
      <c r="AAM289"/>
      <c r="AAN289"/>
      <c r="AAO289"/>
      <c r="AAP289"/>
      <c r="AAQ289"/>
      <c r="AAR289"/>
      <c r="AAS289"/>
      <c r="AAT289"/>
      <c r="AAU289"/>
      <c r="AAV289"/>
      <c r="AAW289"/>
      <c r="AAX289"/>
      <c r="AAY289"/>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row>
    <row r="290" spans="1:842" s="21" customFormat="1" x14ac:dyDescent="0.25">
      <c r="A290"/>
      <c r="B290"/>
      <c r="C290" s="4"/>
      <c r="D290" s="4"/>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s="42"/>
      <c r="BH290"/>
      <c r="BI290"/>
      <c r="BJ290"/>
      <c r="BK290"/>
      <c r="BL290"/>
      <c r="BM290" s="4"/>
      <c r="BN290"/>
      <c r="BO290"/>
      <c r="BP290"/>
      <c r="BQ290"/>
      <c r="BR290"/>
      <c r="BS290"/>
      <c r="BT290"/>
      <c r="BU290"/>
      <c r="BV290"/>
      <c r="BW290"/>
      <c r="BX290"/>
      <c r="BY290"/>
      <c r="BZ290"/>
      <c r="CA290"/>
      <c r="CB290"/>
      <c r="CC290"/>
      <c r="CD290"/>
      <c r="CE290" s="4"/>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s="4"/>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s="4"/>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s="4"/>
      <c r="HE290"/>
      <c r="HF290"/>
      <c r="HG290"/>
      <c r="HH290" s="4"/>
      <c r="HI290"/>
      <c r="HJ290"/>
      <c r="HK290"/>
      <c r="HL290" s="4"/>
      <c r="HM290"/>
      <c r="HN290"/>
      <c r="HO290"/>
      <c r="HP290"/>
      <c r="HQ290"/>
      <c r="HR290"/>
      <c r="HS290" s="4"/>
      <c r="HT290"/>
      <c r="HU290"/>
      <c r="HV290"/>
      <c r="HW290"/>
      <c r="HX290"/>
      <c r="HY290"/>
      <c r="HZ290"/>
      <c r="IA290" s="4"/>
      <c r="IB290"/>
      <c r="IC290"/>
      <c r="ID290"/>
      <c r="IE290"/>
      <c r="IF290"/>
      <c r="IG290"/>
      <c r="IH290" s="20"/>
      <c r="II290" s="19"/>
      <c r="IJ290" s="19"/>
      <c r="IK290" s="19"/>
      <c r="IL290" s="19"/>
      <c r="IM290" s="19"/>
      <c r="IN290" s="19"/>
      <c r="IO290" s="19"/>
      <c r="IP290" s="19"/>
      <c r="IQ290" s="19"/>
      <c r="IR290" s="19"/>
      <c r="IS290" s="19"/>
      <c r="IT290" s="19"/>
      <c r="IU290" s="19"/>
      <c r="IV290" s="19"/>
      <c r="IW290" s="19"/>
      <c r="IX290" s="19"/>
      <c r="IY290" s="19"/>
      <c r="IZ290" s="4"/>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c r="SG290"/>
      <c r="SH290"/>
      <c r="SI290"/>
      <c r="SJ290"/>
      <c r="SK290"/>
      <c r="SL290"/>
      <c r="SM290"/>
      <c r="SN290"/>
      <c r="SO290"/>
      <c r="SP290"/>
      <c r="SQ290"/>
      <c r="SR290"/>
      <c r="SS290"/>
      <c r="ST290"/>
      <c r="SU290"/>
      <c r="SV290"/>
      <c r="SW290"/>
      <c r="SX290"/>
      <c r="SY290"/>
      <c r="SZ290"/>
      <c r="TA290"/>
      <c r="TB290"/>
      <c r="TC290"/>
      <c r="TD290"/>
      <c r="TE290"/>
      <c r="TF290"/>
      <c r="TG290"/>
      <c r="TH290"/>
      <c r="TI290"/>
      <c r="TJ290"/>
      <c r="TK290"/>
      <c r="TL290"/>
      <c r="TM290"/>
      <c r="TN290"/>
      <c r="TO290"/>
      <c r="TP290"/>
      <c r="TQ290"/>
      <c r="TR290"/>
      <c r="TS290"/>
      <c r="TT290"/>
      <c r="TU290"/>
      <c r="TV290"/>
      <c r="TW290"/>
      <c r="TX290"/>
      <c r="TY290"/>
      <c r="TZ290"/>
      <c r="UA290"/>
      <c r="UB290"/>
      <c r="UC290"/>
      <c r="UD290"/>
      <c r="UE290"/>
      <c r="UF290"/>
      <c r="UG290"/>
      <c r="UH290"/>
      <c r="UI290"/>
      <c r="UJ290"/>
      <c r="UK290"/>
      <c r="UL290"/>
      <c r="UM290"/>
      <c r="UN290"/>
      <c r="UO290"/>
      <c r="UP290"/>
      <c r="UQ290"/>
      <c r="UR290"/>
      <c r="US290"/>
      <c r="UT290"/>
      <c r="UU290"/>
      <c r="UV290"/>
      <c r="UW290"/>
      <c r="UX290"/>
      <c r="UY290"/>
      <c r="UZ290"/>
      <c r="VA290"/>
      <c r="VB290"/>
      <c r="VC290"/>
      <c r="VD290"/>
      <c r="VE290"/>
      <c r="VF290"/>
      <c r="VG290"/>
      <c r="VH290"/>
      <c r="VI290"/>
      <c r="VJ290"/>
      <c r="VK290"/>
      <c r="VL290"/>
      <c r="VM290"/>
      <c r="VN290"/>
      <c r="VO290"/>
      <c r="VP290"/>
      <c r="VQ290"/>
      <c r="VR290"/>
      <c r="VS290"/>
      <c r="VT290"/>
      <c r="VU290"/>
      <c r="VV290"/>
      <c r="VW290"/>
      <c r="VX290"/>
      <c r="VY290"/>
      <c r="VZ290"/>
      <c r="WA290"/>
      <c r="WB290"/>
      <c r="WC290"/>
      <c r="WD290"/>
      <c r="WE290"/>
      <c r="WF290"/>
      <c r="WG290"/>
      <c r="WH290"/>
      <c r="WI290"/>
      <c r="WJ290"/>
      <c r="WK290"/>
      <c r="WL290"/>
      <c r="WM290"/>
      <c r="WN290"/>
      <c r="WO290"/>
      <c r="WP290"/>
      <c r="WQ290"/>
      <c r="WR290"/>
      <c r="WS290"/>
      <c r="WT290"/>
      <c r="WU290"/>
      <c r="WV290"/>
      <c r="WW290"/>
      <c r="WX290"/>
      <c r="WY290"/>
      <c r="WZ290"/>
      <c r="XA290"/>
      <c r="XB290"/>
      <c r="XC290"/>
      <c r="XD290"/>
      <c r="XE290"/>
      <c r="XF290"/>
      <c r="XG290"/>
      <c r="XH290"/>
      <c r="XI290"/>
      <c r="XJ290"/>
      <c r="XK290"/>
      <c r="XL290"/>
      <c r="XM290"/>
      <c r="XN290"/>
      <c r="XO290"/>
      <c r="XP290"/>
      <c r="XQ290"/>
      <c r="XR290"/>
      <c r="XS290"/>
      <c r="XT290"/>
      <c r="XU290"/>
      <c r="XV290"/>
      <c r="XW290"/>
      <c r="XX290"/>
      <c r="XY290"/>
      <c r="XZ290"/>
      <c r="YA290"/>
      <c r="YB290"/>
      <c r="YC290"/>
      <c r="YD290"/>
      <c r="YE290"/>
      <c r="YF290"/>
      <c r="YG290"/>
      <c r="YH290"/>
      <c r="YI290"/>
      <c r="YJ290"/>
      <c r="YK290"/>
      <c r="YL290"/>
      <c r="YM290"/>
      <c r="YN290"/>
      <c r="YO290"/>
      <c r="YP290"/>
      <c r="YQ290"/>
      <c r="YR290"/>
      <c r="YS290"/>
      <c r="YT290"/>
      <c r="YU290"/>
      <c r="YV290"/>
      <c r="YW290"/>
      <c r="YX290"/>
      <c r="YY290"/>
      <c r="YZ290"/>
      <c r="ZA290"/>
      <c r="ZB290"/>
      <c r="ZC290"/>
      <c r="ZD290"/>
      <c r="ZE290"/>
      <c r="ZF290"/>
      <c r="ZG290"/>
      <c r="ZH290"/>
      <c r="ZI290"/>
      <c r="ZJ290"/>
      <c r="ZK290"/>
      <c r="ZL290"/>
      <c r="ZM290"/>
      <c r="ZN290"/>
      <c r="ZO290"/>
      <c r="ZP290"/>
      <c r="ZQ290"/>
      <c r="ZR290"/>
      <c r="ZS290"/>
      <c r="ZT290"/>
      <c r="ZU290"/>
      <c r="ZV290"/>
      <c r="ZW290"/>
      <c r="ZX290"/>
      <c r="ZY290"/>
      <c r="ZZ290"/>
      <c r="AAA290"/>
      <c r="AAB290"/>
      <c r="AAC290"/>
      <c r="AAD290"/>
      <c r="AAE290"/>
      <c r="AAF290"/>
      <c r="AAG290"/>
      <c r="AAH290"/>
      <c r="AAI290"/>
      <c r="AAJ290"/>
      <c r="AAK290"/>
      <c r="AAL290"/>
      <c r="AAM290"/>
      <c r="AAN290"/>
      <c r="AAO290"/>
      <c r="AAP290"/>
      <c r="AAQ290"/>
      <c r="AAR290"/>
      <c r="AAS290"/>
      <c r="AAT290"/>
      <c r="AAU290"/>
      <c r="AAV290"/>
      <c r="AAW290"/>
      <c r="AAX290"/>
      <c r="AAY290"/>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row>
    <row r="291" spans="1:842" s="21" customFormat="1" x14ac:dyDescent="0.25">
      <c r="A291"/>
      <c r="B291"/>
      <c r="C291" s="4"/>
      <c r="D291" s="4"/>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s="42"/>
      <c r="BH291"/>
      <c r="BI291"/>
      <c r="BJ291"/>
      <c r="BK291"/>
      <c r="BL291"/>
      <c r="BM291" s="4"/>
      <c r="BN291"/>
      <c r="BO291"/>
      <c r="BP291"/>
      <c r="BQ291"/>
      <c r="BR291"/>
      <c r="BS291"/>
      <c r="BT291"/>
      <c r="BU291"/>
      <c r="BV291"/>
      <c r="BW291"/>
      <c r="BX291"/>
      <c r="BY291"/>
      <c r="BZ291"/>
      <c r="CA291"/>
      <c r="CB291"/>
      <c r="CC291"/>
      <c r="CD291"/>
      <c r="CE291" s="4"/>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s="4"/>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s="4"/>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s="4"/>
      <c r="HE291"/>
      <c r="HF291"/>
      <c r="HG291"/>
      <c r="HH291" s="4"/>
      <c r="HI291"/>
      <c r="HJ291"/>
      <c r="HK291"/>
      <c r="HL291" s="4"/>
      <c r="HM291"/>
      <c r="HN291"/>
      <c r="HO291"/>
      <c r="HP291"/>
      <c r="HQ291"/>
      <c r="HR291"/>
      <c r="HS291" s="4"/>
      <c r="HT291"/>
      <c r="HU291"/>
      <c r="HV291"/>
      <c r="HW291"/>
      <c r="HX291"/>
      <c r="HY291"/>
      <c r="HZ291"/>
      <c r="IA291" s="4"/>
      <c r="IB291"/>
      <c r="IC291"/>
      <c r="ID291"/>
      <c r="IE291"/>
      <c r="IF291"/>
      <c r="IG291"/>
      <c r="IH291" s="20"/>
      <c r="II291" s="19"/>
      <c r="IJ291" s="19"/>
      <c r="IK291" s="19"/>
      <c r="IL291" s="19"/>
      <c r="IM291" s="19"/>
      <c r="IN291" s="19"/>
      <c r="IO291" s="19"/>
      <c r="IP291" s="19"/>
      <c r="IQ291" s="19"/>
      <c r="IR291" s="19"/>
      <c r="IS291" s="19"/>
      <c r="IT291" s="19"/>
      <c r="IU291" s="19"/>
      <c r="IV291" s="19"/>
      <c r="IW291" s="19"/>
      <c r="IX291" s="19"/>
      <c r="IY291" s="19"/>
      <c r="IZ291" s="4"/>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c r="SG291"/>
      <c r="SH291"/>
      <c r="SI291"/>
      <c r="SJ291"/>
      <c r="SK291"/>
      <c r="SL291"/>
      <c r="SM291"/>
      <c r="SN291"/>
      <c r="SO291"/>
      <c r="SP291"/>
      <c r="SQ291"/>
      <c r="SR291"/>
      <c r="SS291"/>
      <c r="ST291"/>
      <c r="SU291"/>
      <c r="SV291"/>
      <c r="SW291"/>
      <c r="SX291"/>
      <c r="SY291"/>
      <c r="SZ291"/>
      <c r="TA291"/>
      <c r="TB291"/>
      <c r="TC291"/>
      <c r="TD291"/>
      <c r="TE291"/>
      <c r="TF291"/>
      <c r="TG291"/>
      <c r="TH291"/>
      <c r="TI291"/>
      <c r="TJ291"/>
      <c r="TK291"/>
      <c r="TL291"/>
      <c r="TM291"/>
      <c r="TN291"/>
      <c r="TO291"/>
      <c r="TP291"/>
      <c r="TQ291"/>
      <c r="TR291"/>
      <c r="TS291"/>
      <c r="TT291"/>
      <c r="TU291"/>
      <c r="TV291"/>
      <c r="TW291"/>
      <c r="TX291"/>
      <c r="TY291"/>
      <c r="TZ291"/>
      <c r="UA291"/>
      <c r="UB291"/>
      <c r="UC291"/>
      <c r="UD291"/>
      <c r="UE291"/>
      <c r="UF291"/>
      <c r="UG291"/>
      <c r="UH291"/>
      <c r="UI291"/>
      <c r="UJ291"/>
      <c r="UK291"/>
      <c r="UL291"/>
      <c r="UM291"/>
      <c r="UN291"/>
      <c r="UO291"/>
      <c r="UP291"/>
      <c r="UQ291"/>
      <c r="UR291"/>
      <c r="US291"/>
      <c r="UT291"/>
      <c r="UU291"/>
      <c r="UV291"/>
      <c r="UW291"/>
      <c r="UX291"/>
      <c r="UY291"/>
      <c r="UZ291"/>
      <c r="VA291"/>
      <c r="VB291"/>
      <c r="VC291"/>
      <c r="VD291"/>
      <c r="VE291"/>
      <c r="VF291"/>
      <c r="VG291"/>
      <c r="VH291"/>
      <c r="VI291"/>
      <c r="VJ291"/>
      <c r="VK291"/>
      <c r="VL291"/>
      <c r="VM291"/>
      <c r="VN291"/>
      <c r="VO291"/>
      <c r="VP291"/>
      <c r="VQ291"/>
      <c r="VR291"/>
      <c r="VS291"/>
      <c r="VT291"/>
      <c r="VU291"/>
      <c r="VV291"/>
      <c r="VW291"/>
      <c r="VX291"/>
      <c r="VY291"/>
      <c r="VZ291"/>
      <c r="WA291"/>
      <c r="WB291"/>
      <c r="WC291"/>
      <c r="WD291"/>
      <c r="WE291"/>
      <c r="WF291"/>
      <c r="WG291"/>
      <c r="WH291"/>
      <c r="WI291"/>
      <c r="WJ291"/>
      <c r="WK291"/>
      <c r="WL291"/>
      <c r="WM291"/>
      <c r="WN291"/>
      <c r="WO291"/>
      <c r="WP291"/>
      <c r="WQ291"/>
      <c r="WR291"/>
      <c r="WS291"/>
      <c r="WT291"/>
      <c r="WU291"/>
      <c r="WV291"/>
      <c r="WW291"/>
      <c r="WX291"/>
      <c r="WY291"/>
      <c r="WZ291"/>
      <c r="XA291"/>
      <c r="XB291"/>
      <c r="XC291"/>
      <c r="XD291"/>
      <c r="XE291"/>
      <c r="XF291"/>
      <c r="XG291"/>
      <c r="XH291"/>
      <c r="XI291"/>
      <c r="XJ291"/>
      <c r="XK291"/>
      <c r="XL291"/>
      <c r="XM291"/>
      <c r="XN291"/>
      <c r="XO291"/>
      <c r="XP291"/>
      <c r="XQ291"/>
      <c r="XR291"/>
      <c r="XS291"/>
      <c r="XT291"/>
      <c r="XU291"/>
      <c r="XV291"/>
      <c r="XW291"/>
      <c r="XX291"/>
      <c r="XY291"/>
      <c r="XZ291"/>
      <c r="YA291"/>
      <c r="YB291"/>
      <c r="YC291"/>
      <c r="YD291"/>
      <c r="YE291"/>
      <c r="YF291"/>
      <c r="YG291"/>
      <c r="YH291"/>
      <c r="YI291"/>
      <c r="YJ291"/>
      <c r="YK291"/>
      <c r="YL291"/>
      <c r="YM291"/>
      <c r="YN291"/>
      <c r="YO291"/>
      <c r="YP291"/>
      <c r="YQ291"/>
      <c r="YR291"/>
      <c r="YS291"/>
      <c r="YT291"/>
      <c r="YU291"/>
      <c r="YV291"/>
      <c r="YW291"/>
      <c r="YX291"/>
      <c r="YY291"/>
      <c r="YZ291"/>
      <c r="ZA291"/>
      <c r="ZB291"/>
      <c r="ZC291"/>
      <c r="ZD291"/>
      <c r="ZE291"/>
      <c r="ZF291"/>
      <c r="ZG291"/>
      <c r="ZH291"/>
      <c r="ZI291"/>
      <c r="ZJ291"/>
      <c r="ZK291"/>
      <c r="ZL291"/>
      <c r="ZM291"/>
      <c r="ZN291"/>
      <c r="ZO291"/>
      <c r="ZP291"/>
      <c r="ZQ291"/>
      <c r="ZR291"/>
      <c r="ZS291"/>
      <c r="ZT291"/>
      <c r="ZU291"/>
      <c r="ZV291"/>
      <c r="ZW291"/>
      <c r="ZX291"/>
      <c r="ZY291"/>
      <c r="ZZ291"/>
      <c r="AAA291"/>
      <c r="AAB291"/>
      <c r="AAC291"/>
      <c r="AAD291"/>
      <c r="AAE291"/>
      <c r="AAF291"/>
      <c r="AAG291"/>
      <c r="AAH291"/>
      <c r="AAI291"/>
      <c r="AAJ291"/>
      <c r="AAK291"/>
      <c r="AAL291"/>
      <c r="AAM291"/>
      <c r="AAN291"/>
      <c r="AAO291"/>
      <c r="AAP291"/>
      <c r="AAQ291"/>
      <c r="AAR291"/>
      <c r="AAS291"/>
      <c r="AAT291"/>
      <c r="AAU291"/>
      <c r="AAV291"/>
      <c r="AAW291"/>
      <c r="AAX291"/>
      <c r="AAY291"/>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row>
    <row r="292" spans="1:842" s="21" customFormat="1" x14ac:dyDescent="0.25">
      <c r="A292"/>
      <c r="B292"/>
      <c r="C292" s="4"/>
      <c r="D292" s="4"/>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s="42"/>
      <c r="BH292"/>
      <c r="BI292"/>
      <c r="BJ292"/>
      <c r="BK292"/>
      <c r="BL292"/>
      <c r="BM292" s="4"/>
      <c r="BN292"/>
      <c r="BO292"/>
      <c r="BP292"/>
      <c r="BQ292"/>
      <c r="BR292"/>
      <c r="BS292"/>
      <c r="BT292"/>
      <c r="BU292"/>
      <c r="BV292"/>
      <c r="BW292"/>
      <c r="BX292"/>
      <c r="BY292"/>
      <c r="BZ292"/>
      <c r="CA292"/>
      <c r="CB292"/>
      <c r="CC292"/>
      <c r="CD292"/>
      <c r="CE292" s="4"/>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s="4"/>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s="4"/>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s="4"/>
      <c r="HE292"/>
      <c r="HF292"/>
      <c r="HG292"/>
      <c r="HH292" s="4"/>
      <c r="HI292"/>
      <c r="HJ292"/>
      <c r="HK292"/>
      <c r="HL292" s="4"/>
      <c r="HM292"/>
      <c r="HN292"/>
      <c r="HO292"/>
      <c r="HP292"/>
      <c r="HQ292"/>
      <c r="HR292"/>
      <c r="HS292" s="4"/>
      <c r="HT292"/>
      <c r="HU292"/>
      <c r="HV292"/>
      <c r="HW292"/>
      <c r="HX292"/>
      <c r="HY292"/>
      <c r="HZ292"/>
      <c r="IA292" s="4"/>
      <c r="IB292"/>
      <c r="IC292"/>
      <c r="ID292"/>
      <c r="IE292"/>
      <c r="IF292"/>
      <c r="IG292"/>
      <c r="IH292" s="20"/>
      <c r="II292" s="19"/>
      <c r="IJ292" s="19"/>
      <c r="IK292" s="19"/>
      <c r="IL292" s="19"/>
      <c r="IM292" s="19"/>
      <c r="IN292" s="19"/>
      <c r="IO292" s="19"/>
      <c r="IP292" s="19"/>
      <c r="IQ292" s="19"/>
      <c r="IR292" s="19"/>
      <c r="IS292" s="19"/>
      <c r="IT292" s="19"/>
      <c r="IU292" s="19"/>
      <c r="IV292" s="19"/>
      <c r="IW292" s="19"/>
      <c r="IX292" s="19"/>
      <c r="IY292" s="19"/>
      <c r="IZ292" s="4"/>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c r="SG292"/>
      <c r="SH292"/>
      <c r="SI292"/>
      <c r="SJ292"/>
      <c r="SK292"/>
      <c r="SL292"/>
      <c r="SM292"/>
      <c r="SN292"/>
      <c r="SO292"/>
      <c r="SP292"/>
      <c r="SQ292"/>
      <c r="SR292"/>
      <c r="SS292"/>
      <c r="ST292"/>
      <c r="SU292"/>
      <c r="SV292"/>
      <c r="SW292"/>
      <c r="SX292"/>
      <c r="SY292"/>
      <c r="SZ292"/>
      <c r="TA292"/>
      <c r="TB292"/>
      <c r="TC292"/>
      <c r="TD292"/>
      <c r="TE292"/>
      <c r="TF292"/>
      <c r="TG292"/>
      <c r="TH292"/>
      <c r="TI292"/>
      <c r="TJ292"/>
      <c r="TK292"/>
      <c r="TL292"/>
      <c r="TM292"/>
      <c r="TN292"/>
      <c r="TO292"/>
      <c r="TP292"/>
      <c r="TQ292"/>
      <c r="TR292"/>
      <c r="TS292"/>
      <c r="TT292"/>
      <c r="TU292"/>
      <c r="TV292"/>
      <c r="TW292"/>
      <c r="TX292"/>
      <c r="TY292"/>
      <c r="TZ292"/>
      <c r="UA292"/>
      <c r="UB292"/>
      <c r="UC292"/>
      <c r="UD292"/>
      <c r="UE292"/>
      <c r="UF292"/>
      <c r="UG292"/>
      <c r="UH292"/>
      <c r="UI292"/>
      <c r="UJ292"/>
      <c r="UK292"/>
      <c r="UL292"/>
      <c r="UM292"/>
      <c r="UN292"/>
      <c r="UO292"/>
      <c r="UP292"/>
      <c r="UQ292"/>
      <c r="UR292"/>
      <c r="US292"/>
      <c r="UT292"/>
      <c r="UU292"/>
      <c r="UV292"/>
      <c r="UW292"/>
      <c r="UX292"/>
      <c r="UY292"/>
      <c r="UZ292"/>
      <c r="VA292"/>
      <c r="VB292"/>
      <c r="VC292"/>
      <c r="VD292"/>
      <c r="VE292"/>
      <c r="VF292"/>
      <c r="VG292"/>
      <c r="VH292"/>
      <c r="VI292"/>
      <c r="VJ292"/>
      <c r="VK292"/>
      <c r="VL292"/>
      <c r="VM292"/>
      <c r="VN292"/>
      <c r="VO292"/>
      <c r="VP292"/>
      <c r="VQ292"/>
      <c r="VR292"/>
      <c r="VS292"/>
      <c r="VT292"/>
      <c r="VU292"/>
      <c r="VV292"/>
      <c r="VW292"/>
      <c r="VX292"/>
      <c r="VY292"/>
      <c r="VZ292"/>
      <c r="WA292"/>
      <c r="WB292"/>
      <c r="WC292"/>
      <c r="WD292"/>
      <c r="WE292"/>
      <c r="WF292"/>
      <c r="WG292"/>
      <c r="WH292"/>
      <c r="WI292"/>
      <c r="WJ292"/>
      <c r="WK292"/>
      <c r="WL292"/>
      <c r="WM292"/>
      <c r="WN292"/>
      <c r="WO292"/>
      <c r="WP292"/>
      <c r="WQ292"/>
      <c r="WR292"/>
      <c r="WS292"/>
      <c r="WT292"/>
      <c r="WU292"/>
      <c r="WV292"/>
      <c r="WW292"/>
      <c r="WX292"/>
      <c r="WY292"/>
      <c r="WZ292"/>
      <c r="XA292"/>
      <c r="XB292"/>
      <c r="XC292"/>
      <c r="XD292"/>
      <c r="XE292"/>
      <c r="XF292"/>
      <c r="XG292"/>
      <c r="XH292"/>
      <c r="XI292"/>
      <c r="XJ292"/>
      <c r="XK292"/>
      <c r="XL292"/>
      <c r="XM292"/>
      <c r="XN292"/>
      <c r="XO292"/>
      <c r="XP292"/>
      <c r="XQ292"/>
      <c r="XR292"/>
      <c r="XS292"/>
      <c r="XT292"/>
      <c r="XU292"/>
      <c r="XV292"/>
      <c r="XW292"/>
      <c r="XX292"/>
      <c r="XY292"/>
      <c r="XZ292"/>
      <c r="YA292"/>
      <c r="YB292"/>
      <c r="YC292"/>
      <c r="YD292"/>
      <c r="YE292"/>
      <c r="YF292"/>
      <c r="YG292"/>
      <c r="YH292"/>
      <c r="YI292"/>
      <c r="YJ292"/>
      <c r="YK292"/>
      <c r="YL292"/>
      <c r="YM292"/>
      <c r="YN292"/>
      <c r="YO292"/>
      <c r="YP292"/>
      <c r="YQ292"/>
      <c r="YR292"/>
      <c r="YS292"/>
      <c r="YT292"/>
      <c r="YU292"/>
      <c r="YV292"/>
      <c r="YW292"/>
      <c r="YX292"/>
      <c r="YY292"/>
      <c r="YZ292"/>
      <c r="ZA292"/>
      <c r="ZB292"/>
      <c r="ZC292"/>
      <c r="ZD292"/>
      <c r="ZE292"/>
      <c r="ZF292"/>
      <c r="ZG292"/>
      <c r="ZH292"/>
      <c r="ZI292"/>
      <c r="ZJ292"/>
      <c r="ZK292"/>
      <c r="ZL292"/>
      <c r="ZM292"/>
      <c r="ZN292"/>
      <c r="ZO292"/>
      <c r="ZP292"/>
      <c r="ZQ292"/>
      <c r="ZR292"/>
      <c r="ZS292"/>
      <c r="ZT292"/>
      <c r="ZU292"/>
      <c r="ZV292"/>
      <c r="ZW292"/>
      <c r="ZX292"/>
      <c r="ZY292"/>
      <c r="ZZ292"/>
      <c r="AAA292"/>
      <c r="AAB292"/>
      <c r="AAC292"/>
      <c r="AAD292"/>
      <c r="AAE292"/>
      <c r="AAF292"/>
      <c r="AAG292"/>
      <c r="AAH292"/>
      <c r="AAI292"/>
      <c r="AAJ292"/>
      <c r="AAK292"/>
      <c r="AAL292"/>
      <c r="AAM292"/>
      <c r="AAN292"/>
      <c r="AAO292"/>
      <c r="AAP292"/>
      <c r="AAQ292"/>
      <c r="AAR292"/>
      <c r="AAS292"/>
      <c r="AAT292"/>
      <c r="AAU292"/>
      <c r="AAV292"/>
      <c r="AAW292"/>
      <c r="AAX292"/>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row>
    <row r="293" spans="1:842" s="21" customFormat="1" x14ac:dyDescent="0.25">
      <c r="A293"/>
      <c r="B293"/>
      <c r="C293" s="4"/>
      <c r="D293" s="4"/>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s="42"/>
      <c r="BH293"/>
      <c r="BI293"/>
      <c r="BJ293"/>
      <c r="BK293"/>
      <c r="BL293"/>
      <c r="BM293" s="4"/>
      <c r="BN293"/>
      <c r="BO293"/>
      <c r="BP293"/>
      <c r="BQ293"/>
      <c r="BR293"/>
      <c r="BS293"/>
      <c r="BT293"/>
      <c r="BU293"/>
      <c r="BV293"/>
      <c r="BW293"/>
      <c r="BX293"/>
      <c r="BY293"/>
      <c r="BZ293"/>
      <c r="CA293"/>
      <c r="CB293"/>
      <c r="CC293"/>
      <c r="CD293"/>
      <c r="CE293" s="4"/>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s="4"/>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s="4"/>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s="4"/>
      <c r="HE293"/>
      <c r="HF293"/>
      <c r="HG293"/>
      <c r="HH293" s="4"/>
      <c r="HI293"/>
      <c r="HJ293"/>
      <c r="HK293"/>
      <c r="HL293" s="4"/>
      <c r="HM293"/>
      <c r="HN293"/>
      <c r="HO293"/>
      <c r="HP293"/>
      <c r="HQ293"/>
      <c r="HR293"/>
      <c r="HS293" s="4"/>
      <c r="HT293"/>
      <c r="HU293"/>
      <c r="HV293"/>
      <c r="HW293"/>
      <c r="HX293"/>
      <c r="HY293"/>
      <c r="HZ293"/>
      <c r="IA293" s="4"/>
      <c r="IB293"/>
      <c r="IC293"/>
      <c r="ID293"/>
      <c r="IE293"/>
      <c r="IF293"/>
      <c r="IG293"/>
      <c r="IH293" s="20"/>
      <c r="II293" s="19"/>
      <c r="IJ293" s="19"/>
      <c r="IK293" s="19"/>
      <c r="IL293" s="19"/>
      <c r="IM293" s="19"/>
      <c r="IN293" s="19"/>
      <c r="IO293" s="19"/>
      <c r="IP293" s="19"/>
      <c r="IQ293" s="19"/>
      <c r="IR293" s="19"/>
      <c r="IS293" s="19"/>
      <c r="IT293" s="19"/>
      <c r="IU293" s="19"/>
      <c r="IV293" s="19"/>
      <c r="IW293" s="19"/>
      <c r="IX293" s="19"/>
      <c r="IY293" s="19"/>
      <c r="IZ293" s="4"/>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c r="SG293"/>
      <c r="SH293"/>
      <c r="SI293"/>
      <c r="SJ293"/>
      <c r="SK293"/>
      <c r="SL293"/>
      <c r="SM293"/>
      <c r="SN293"/>
      <c r="SO293"/>
      <c r="SP293"/>
      <c r="SQ293"/>
      <c r="SR293"/>
      <c r="SS293"/>
      <c r="ST293"/>
      <c r="SU293"/>
      <c r="SV293"/>
      <c r="SW293"/>
      <c r="SX293"/>
      <c r="SY293"/>
      <c r="SZ293"/>
      <c r="TA293"/>
      <c r="TB293"/>
      <c r="TC293"/>
      <c r="TD293"/>
      <c r="TE293"/>
      <c r="TF293"/>
      <c r="TG293"/>
      <c r="TH293"/>
      <c r="TI293"/>
      <c r="TJ293"/>
      <c r="TK293"/>
      <c r="TL293"/>
      <c r="TM293"/>
      <c r="TN293"/>
      <c r="TO293"/>
      <c r="TP293"/>
      <c r="TQ293"/>
      <c r="TR293"/>
      <c r="TS293"/>
      <c r="TT293"/>
      <c r="TU293"/>
      <c r="TV293"/>
      <c r="TW293"/>
      <c r="TX293"/>
      <c r="TY293"/>
      <c r="TZ293"/>
      <c r="UA293"/>
      <c r="UB293"/>
      <c r="UC293"/>
      <c r="UD293"/>
      <c r="UE293"/>
      <c r="UF293"/>
      <c r="UG293"/>
      <c r="UH293"/>
      <c r="UI293"/>
      <c r="UJ293"/>
      <c r="UK293"/>
      <c r="UL293"/>
      <c r="UM293"/>
      <c r="UN293"/>
      <c r="UO293"/>
      <c r="UP293"/>
      <c r="UQ293"/>
      <c r="UR293"/>
      <c r="US293"/>
      <c r="UT293"/>
      <c r="UU293"/>
      <c r="UV293"/>
      <c r="UW293"/>
      <c r="UX293"/>
      <c r="UY293"/>
      <c r="UZ293"/>
      <c r="VA293"/>
      <c r="VB293"/>
      <c r="VC293"/>
      <c r="VD293"/>
      <c r="VE293"/>
      <c r="VF293"/>
      <c r="VG293"/>
      <c r="VH293"/>
      <c r="VI293"/>
      <c r="VJ293"/>
      <c r="VK293"/>
      <c r="VL293"/>
      <c r="VM293"/>
      <c r="VN293"/>
      <c r="VO293"/>
      <c r="VP293"/>
      <c r="VQ293"/>
      <c r="VR293"/>
      <c r="VS293"/>
      <c r="VT293"/>
      <c r="VU293"/>
      <c r="VV293"/>
      <c r="VW293"/>
      <c r="VX293"/>
      <c r="VY293"/>
      <c r="VZ293"/>
      <c r="WA293"/>
      <c r="WB293"/>
      <c r="WC293"/>
      <c r="WD293"/>
      <c r="WE293"/>
      <c r="WF293"/>
      <c r="WG293"/>
      <c r="WH293"/>
      <c r="WI293"/>
      <c r="WJ293"/>
      <c r="WK293"/>
      <c r="WL293"/>
      <c r="WM293"/>
      <c r="WN293"/>
      <c r="WO293"/>
      <c r="WP293"/>
      <c r="WQ293"/>
      <c r="WR293"/>
      <c r="WS293"/>
      <c r="WT293"/>
      <c r="WU293"/>
      <c r="WV293"/>
      <c r="WW293"/>
      <c r="WX293"/>
      <c r="WY293"/>
      <c r="WZ293"/>
      <c r="XA293"/>
      <c r="XB293"/>
      <c r="XC293"/>
      <c r="XD293"/>
      <c r="XE293"/>
      <c r="XF293"/>
      <c r="XG293"/>
      <c r="XH293"/>
      <c r="XI293"/>
      <c r="XJ293"/>
      <c r="XK293"/>
      <c r="XL293"/>
      <c r="XM293"/>
      <c r="XN293"/>
      <c r="XO293"/>
      <c r="XP293"/>
      <c r="XQ293"/>
      <c r="XR293"/>
      <c r="XS293"/>
      <c r="XT293"/>
      <c r="XU293"/>
      <c r="XV293"/>
      <c r="XW293"/>
      <c r="XX293"/>
      <c r="XY293"/>
      <c r="XZ293"/>
      <c r="YA293"/>
      <c r="YB293"/>
      <c r="YC293"/>
      <c r="YD293"/>
      <c r="YE293"/>
      <c r="YF293"/>
      <c r="YG293"/>
      <c r="YH293"/>
      <c r="YI293"/>
      <c r="YJ293"/>
      <c r="YK293"/>
      <c r="YL293"/>
      <c r="YM293"/>
      <c r="YN293"/>
      <c r="YO293"/>
      <c r="YP293"/>
      <c r="YQ293"/>
      <c r="YR293"/>
      <c r="YS293"/>
      <c r="YT293"/>
      <c r="YU293"/>
      <c r="YV293"/>
      <c r="YW293"/>
      <c r="YX293"/>
      <c r="YY293"/>
      <c r="YZ293"/>
      <c r="ZA293"/>
      <c r="ZB293"/>
      <c r="ZC293"/>
      <c r="ZD293"/>
      <c r="ZE293"/>
      <c r="ZF293"/>
      <c r="ZG293"/>
      <c r="ZH293"/>
      <c r="ZI293"/>
      <c r="ZJ293"/>
      <c r="ZK293"/>
      <c r="ZL293"/>
      <c r="ZM293"/>
      <c r="ZN293"/>
      <c r="ZO293"/>
      <c r="ZP293"/>
      <c r="ZQ293"/>
      <c r="ZR293"/>
      <c r="ZS293"/>
      <c r="ZT293"/>
      <c r="ZU293"/>
      <c r="ZV293"/>
      <c r="ZW293"/>
      <c r="ZX293"/>
      <c r="ZY293"/>
      <c r="ZZ293"/>
      <c r="AAA293"/>
      <c r="AAB293"/>
      <c r="AAC293"/>
      <c r="AAD293"/>
      <c r="AAE293"/>
      <c r="AAF293"/>
      <c r="AAG293"/>
      <c r="AAH293"/>
      <c r="AAI293"/>
      <c r="AAJ293"/>
      <c r="AAK293"/>
      <c r="AAL293"/>
      <c r="AAM293"/>
      <c r="AAN293"/>
      <c r="AAO293"/>
      <c r="AAP293"/>
      <c r="AAQ293"/>
      <c r="AAR293"/>
      <c r="AAS293"/>
      <c r="AAT293"/>
      <c r="AAU293"/>
      <c r="AAV293"/>
      <c r="AAW293"/>
      <c r="AAX293"/>
      <c r="AAY293"/>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row>
    <row r="294" spans="1:842" s="21" customFormat="1" x14ac:dyDescent="0.25">
      <c r="A294"/>
      <c r="B294"/>
      <c r="C294" s="4"/>
      <c r="D294" s="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s="42"/>
      <c r="BH294"/>
      <c r="BI294"/>
      <c r="BJ294"/>
      <c r="BK294"/>
      <c r="BL294"/>
      <c r="BM294" s="4"/>
      <c r="BN294"/>
      <c r="BO294"/>
      <c r="BP294"/>
      <c r="BQ294"/>
      <c r="BR294"/>
      <c r="BS294"/>
      <c r="BT294"/>
      <c r="BU294"/>
      <c r="BV294"/>
      <c r="BW294"/>
      <c r="BX294"/>
      <c r="BY294"/>
      <c r="BZ294"/>
      <c r="CA294"/>
      <c r="CB294"/>
      <c r="CC294"/>
      <c r="CD294"/>
      <c r="CE294" s="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s="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s="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s="4"/>
      <c r="HE294"/>
      <c r="HF294"/>
      <c r="HG294"/>
      <c r="HH294" s="4"/>
      <c r="HI294"/>
      <c r="HJ294"/>
      <c r="HK294"/>
      <c r="HL294" s="4"/>
      <c r="HM294"/>
      <c r="HN294"/>
      <c r="HO294"/>
      <c r="HP294"/>
      <c r="HQ294"/>
      <c r="HR294"/>
      <c r="HS294" s="4"/>
      <c r="HT294"/>
      <c r="HU294"/>
      <c r="HV294"/>
      <c r="HW294"/>
      <c r="HX294"/>
      <c r="HY294"/>
      <c r="HZ294"/>
      <c r="IA294" s="4"/>
      <c r="IB294"/>
      <c r="IC294"/>
      <c r="ID294"/>
      <c r="IE294"/>
      <c r="IF294"/>
      <c r="IG294"/>
      <c r="IH294" s="20"/>
      <c r="II294" s="19"/>
      <c r="IJ294" s="19"/>
      <c r="IK294" s="19"/>
      <c r="IL294" s="19"/>
      <c r="IM294" s="19"/>
      <c r="IN294" s="19"/>
      <c r="IO294" s="19"/>
      <c r="IP294" s="19"/>
      <c r="IQ294" s="19"/>
      <c r="IR294" s="19"/>
      <c r="IS294" s="19"/>
      <c r="IT294" s="19"/>
      <c r="IU294" s="19"/>
      <c r="IV294" s="19"/>
      <c r="IW294" s="19"/>
      <c r="IX294" s="19"/>
      <c r="IY294" s="19"/>
      <c r="IZ294" s="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c r="SG294"/>
      <c r="SH294"/>
      <c r="SI294"/>
      <c r="SJ294"/>
      <c r="SK294"/>
      <c r="SL294"/>
      <c r="SM294"/>
      <c r="SN294"/>
      <c r="SO294"/>
      <c r="SP294"/>
      <c r="SQ294"/>
      <c r="SR294"/>
      <c r="SS294"/>
      <c r="ST294"/>
      <c r="SU294"/>
      <c r="SV294"/>
      <c r="SW294"/>
      <c r="SX294"/>
      <c r="SY294"/>
      <c r="SZ294"/>
      <c r="TA294"/>
      <c r="TB294"/>
      <c r="TC294"/>
      <c r="TD294"/>
      <c r="TE294"/>
      <c r="TF294"/>
      <c r="TG294"/>
      <c r="TH294"/>
      <c r="TI294"/>
      <c r="TJ294"/>
      <c r="TK294"/>
      <c r="TL294"/>
      <c r="TM294"/>
      <c r="TN294"/>
      <c r="TO294"/>
      <c r="TP294"/>
      <c r="TQ294"/>
      <c r="TR294"/>
      <c r="TS294"/>
      <c r="TT294"/>
      <c r="TU294"/>
      <c r="TV294"/>
      <c r="TW294"/>
      <c r="TX294"/>
      <c r="TY294"/>
      <c r="TZ294"/>
      <c r="UA294"/>
      <c r="UB294"/>
      <c r="UC294"/>
      <c r="UD294"/>
      <c r="UE294"/>
      <c r="UF294"/>
      <c r="UG294"/>
      <c r="UH294"/>
      <c r="UI294"/>
      <c r="UJ294"/>
      <c r="UK294"/>
      <c r="UL294"/>
      <c r="UM294"/>
      <c r="UN294"/>
      <c r="UO294"/>
      <c r="UP294"/>
      <c r="UQ294"/>
      <c r="UR294"/>
      <c r="US294"/>
      <c r="UT294"/>
      <c r="UU294"/>
      <c r="UV294"/>
      <c r="UW294"/>
      <c r="UX294"/>
      <c r="UY294"/>
      <c r="UZ294"/>
      <c r="VA294"/>
      <c r="VB294"/>
      <c r="VC294"/>
      <c r="VD294"/>
      <c r="VE294"/>
      <c r="VF294"/>
      <c r="VG294"/>
      <c r="VH294"/>
      <c r="VI294"/>
      <c r="VJ294"/>
      <c r="VK294"/>
      <c r="VL294"/>
      <c r="VM294"/>
      <c r="VN294"/>
      <c r="VO294"/>
      <c r="VP294"/>
      <c r="VQ294"/>
      <c r="VR294"/>
      <c r="VS294"/>
      <c r="VT294"/>
      <c r="VU294"/>
      <c r="VV294"/>
      <c r="VW294"/>
      <c r="VX294"/>
      <c r="VY294"/>
      <c r="VZ294"/>
      <c r="WA294"/>
      <c r="WB294"/>
      <c r="WC294"/>
      <c r="WD294"/>
      <c r="WE294"/>
      <c r="WF294"/>
      <c r="WG294"/>
      <c r="WH294"/>
      <c r="WI294"/>
      <c r="WJ294"/>
      <c r="WK294"/>
      <c r="WL294"/>
      <c r="WM294"/>
      <c r="WN294"/>
      <c r="WO294"/>
      <c r="WP294"/>
      <c r="WQ294"/>
      <c r="WR294"/>
      <c r="WS294"/>
      <c r="WT294"/>
      <c r="WU294"/>
      <c r="WV294"/>
      <c r="WW294"/>
      <c r="WX294"/>
      <c r="WY294"/>
      <c r="WZ294"/>
      <c r="XA294"/>
      <c r="XB294"/>
      <c r="XC294"/>
      <c r="XD294"/>
      <c r="XE294"/>
      <c r="XF294"/>
      <c r="XG294"/>
      <c r="XH294"/>
      <c r="XI294"/>
      <c r="XJ294"/>
      <c r="XK294"/>
      <c r="XL294"/>
      <c r="XM294"/>
      <c r="XN294"/>
      <c r="XO294"/>
      <c r="XP294"/>
      <c r="XQ294"/>
      <c r="XR294"/>
      <c r="XS294"/>
      <c r="XT294"/>
      <c r="XU294"/>
      <c r="XV294"/>
      <c r="XW294"/>
      <c r="XX294"/>
      <c r="XY294"/>
      <c r="XZ294"/>
      <c r="YA294"/>
      <c r="YB294"/>
      <c r="YC294"/>
      <c r="YD294"/>
      <c r="YE294"/>
      <c r="YF294"/>
      <c r="YG294"/>
      <c r="YH294"/>
      <c r="YI294"/>
      <c r="YJ294"/>
      <c r="YK294"/>
      <c r="YL294"/>
      <c r="YM294"/>
      <c r="YN294"/>
      <c r="YO294"/>
      <c r="YP294"/>
      <c r="YQ294"/>
      <c r="YR294"/>
      <c r="YS294"/>
      <c r="YT294"/>
      <c r="YU294"/>
      <c r="YV294"/>
      <c r="YW294"/>
      <c r="YX294"/>
      <c r="YY294"/>
      <c r="YZ294"/>
      <c r="ZA294"/>
      <c r="ZB294"/>
      <c r="ZC294"/>
      <c r="ZD294"/>
      <c r="ZE294"/>
      <c r="ZF294"/>
      <c r="ZG294"/>
      <c r="ZH294"/>
      <c r="ZI294"/>
      <c r="ZJ294"/>
      <c r="ZK294"/>
      <c r="ZL294"/>
      <c r="ZM294"/>
      <c r="ZN294"/>
      <c r="ZO294"/>
      <c r="ZP294"/>
      <c r="ZQ294"/>
      <c r="ZR294"/>
      <c r="ZS294"/>
      <c r="ZT294"/>
      <c r="ZU294"/>
      <c r="ZV294"/>
      <c r="ZW294"/>
      <c r="ZX294"/>
      <c r="ZY294"/>
      <c r="ZZ294"/>
      <c r="AAA294"/>
      <c r="AAB294"/>
      <c r="AAC294"/>
      <c r="AAD294"/>
      <c r="AAE294"/>
      <c r="AAF294"/>
      <c r="AAG294"/>
      <c r="AAH294"/>
      <c r="AAI294"/>
      <c r="AAJ294"/>
      <c r="AAK294"/>
      <c r="AAL294"/>
      <c r="AAM294"/>
      <c r="AAN294"/>
      <c r="AAO294"/>
      <c r="AAP294"/>
      <c r="AAQ294"/>
      <c r="AAR294"/>
      <c r="AAS294"/>
      <c r="AAT294"/>
      <c r="AAU294"/>
      <c r="AAV294"/>
      <c r="AAW294"/>
      <c r="AAX294"/>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row>
    <row r="295" spans="1:842" s="21" customFormat="1" x14ac:dyDescent="0.25">
      <c r="A295"/>
      <c r="B295"/>
      <c r="C295" s="4"/>
      <c r="D295" s="4"/>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s="42"/>
      <c r="BH295"/>
      <c r="BI295"/>
      <c r="BJ295"/>
      <c r="BK295"/>
      <c r="BL295"/>
      <c r="BM295" s="4"/>
      <c r="BN295"/>
      <c r="BO295"/>
      <c r="BP295"/>
      <c r="BQ295"/>
      <c r="BR295"/>
      <c r="BS295"/>
      <c r="BT295"/>
      <c r="BU295"/>
      <c r="BV295"/>
      <c r="BW295"/>
      <c r="BX295"/>
      <c r="BY295"/>
      <c r="BZ295"/>
      <c r="CA295"/>
      <c r="CB295"/>
      <c r="CC295"/>
      <c r="CD295"/>
      <c r="CE295" s="4"/>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s="4"/>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s="4"/>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s="4"/>
      <c r="HE295"/>
      <c r="HF295"/>
      <c r="HG295"/>
      <c r="HH295" s="4"/>
      <c r="HI295"/>
      <c r="HJ295"/>
      <c r="HK295"/>
      <c r="HL295" s="4"/>
      <c r="HM295"/>
      <c r="HN295"/>
      <c r="HO295"/>
      <c r="HP295"/>
      <c r="HQ295"/>
      <c r="HR295"/>
      <c r="HS295" s="4"/>
      <c r="HT295"/>
      <c r="HU295"/>
      <c r="HV295"/>
      <c r="HW295"/>
      <c r="HX295"/>
      <c r="HY295"/>
      <c r="HZ295"/>
      <c r="IA295" s="4"/>
      <c r="IB295"/>
      <c r="IC295"/>
      <c r="ID295"/>
      <c r="IE295"/>
      <c r="IF295"/>
      <c r="IG295"/>
      <c r="IH295" s="20"/>
      <c r="II295" s="19"/>
      <c r="IJ295" s="19"/>
      <c r="IK295" s="19"/>
      <c r="IL295" s="19"/>
      <c r="IM295" s="19"/>
      <c r="IN295" s="19"/>
      <c r="IO295" s="19"/>
      <c r="IP295" s="19"/>
      <c r="IQ295" s="19"/>
      <c r="IR295" s="19"/>
      <c r="IS295" s="19"/>
      <c r="IT295" s="19"/>
      <c r="IU295" s="19"/>
      <c r="IV295" s="19"/>
      <c r="IW295" s="19"/>
      <c r="IX295" s="19"/>
      <c r="IY295" s="19"/>
      <c r="IZ295" s="4"/>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c r="SG295"/>
      <c r="SH295"/>
      <c r="SI295"/>
      <c r="SJ295"/>
      <c r="SK295"/>
      <c r="SL295"/>
      <c r="SM295"/>
      <c r="SN295"/>
      <c r="SO295"/>
      <c r="SP295"/>
      <c r="SQ295"/>
      <c r="SR295"/>
      <c r="SS295"/>
      <c r="ST295"/>
      <c r="SU295"/>
      <c r="SV295"/>
      <c r="SW295"/>
      <c r="SX295"/>
      <c r="SY295"/>
      <c r="SZ295"/>
      <c r="TA295"/>
      <c r="TB295"/>
      <c r="TC295"/>
      <c r="TD295"/>
      <c r="TE295"/>
      <c r="TF295"/>
      <c r="TG295"/>
      <c r="TH295"/>
      <c r="TI295"/>
      <c r="TJ295"/>
      <c r="TK295"/>
      <c r="TL295"/>
      <c r="TM295"/>
      <c r="TN295"/>
      <c r="TO295"/>
      <c r="TP295"/>
      <c r="TQ295"/>
      <c r="TR295"/>
      <c r="TS295"/>
      <c r="TT295"/>
      <c r="TU295"/>
      <c r="TV295"/>
      <c r="TW295"/>
      <c r="TX295"/>
      <c r="TY295"/>
      <c r="TZ295"/>
      <c r="UA295"/>
      <c r="UB295"/>
      <c r="UC295"/>
      <c r="UD295"/>
      <c r="UE295"/>
      <c r="UF295"/>
      <c r="UG295"/>
      <c r="UH295"/>
      <c r="UI295"/>
      <c r="UJ295"/>
      <c r="UK295"/>
      <c r="UL295"/>
      <c r="UM295"/>
      <c r="UN295"/>
      <c r="UO295"/>
      <c r="UP295"/>
      <c r="UQ295"/>
      <c r="UR295"/>
      <c r="US295"/>
      <c r="UT295"/>
      <c r="UU295"/>
      <c r="UV295"/>
      <c r="UW295"/>
      <c r="UX295"/>
      <c r="UY295"/>
      <c r="UZ295"/>
      <c r="VA295"/>
      <c r="VB295"/>
      <c r="VC295"/>
      <c r="VD295"/>
      <c r="VE295"/>
      <c r="VF295"/>
      <c r="VG295"/>
      <c r="VH295"/>
      <c r="VI295"/>
      <c r="VJ295"/>
      <c r="VK295"/>
      <c r="VL295"/>
      <c r="VM295"/>
      <c r="VN295"/>
      <c r="VO295"/>
      <c r="VP295"/>
      <c r="VQ295"/>
      <c r="VR295"/>
      <c r="VS295"/>
      <c r="VT295"/>
      <c r="VU295"/>
      <c r="VV295"/>
      <c r="VW295"/>
      <c r="VX295"/>
      <c r="VY295"/>
      <c r="VZ295"/>
      <c r="WA295"/>
      <c r="WB295"/>
      <c r="WC295"/>
      <c r="WD295"/>
      <c r="WE295"/>
      <c r="WF295"/>
      <c r="WG295"/>
      <c r="WH295"/>
      <c r="WI295"/>
      <c r="WJ295"/>
      <c r="WK295"/>
      <c r="WL295"/>
      <c r="WM295"/>
      <c r="WN295"/>
      <c r="WO295"/>
      <c r="WP295"/>
      <c r="WQ295"/>
      <c r="WR295"/>
      <c r="WS295"/>
      <c r="WT295"/>
      <c r="WU295"/>
      <c r="WV295"/>
      <c r="WW295"/>
      <c r="WX295"/>
      <c r="WY295"/>
      <c r="WZ295"/>
      <c r="XA295"/>
      <c r="XB295"/>
      <c r="XC295"/>
      <c r="XD295"/>
      <c r="XE295"/>
      <c r="XF295"/>
      <c r="XG295"/>
      <c r="XH295"/>
      <c r="XI295"/>
      <c r="XJ295"/>
      <c r="XK295"/>
      <c r="XL295"/>
      <c r="XM295"/>
      <c r="XN295"/>
      <c r="XO295"/>
      <c r="XP295"/>
      <c r="XQ295"/>
      <c r="XR295"/>
      <c r="XS295"/>
      <c r="XT295"/>
      <c r="XU295"/>
      <c r="XV295"/>
      <c r="XW295"/>
      <c r="XX295"/>
      <c r="XY295"/>
      <c r="XZ295"/>
      <c r="YA295"/>
      <c r="YB295"/>
      <c r="YC295"/>
      <c r="YD295"/>
      <c r="YE295"/>
      <c r="YF295"/>
      <c r="YG295"/>
      <c r="YH295"/>
      <c r="YI295"/>
      <c r="YJ295"/>
      <c r="YK295"/>
      <c r="YL295"/>
      <c r="YM295"/>
      <c r="YN295"/>
      <c r="YO295"/>
      <c r="YP295"/>
      <c r="YQ295"/>
      <c r="YR295"/>
      <c r="YS295"/>
      <c r="YT295"/>
      <c r="YU295"/>
      <c r="YV295"/>
      <c r="YW295"/>
      <c r="YX295"/>
      <c r="YY295"/>
      <c r="YZ295"/>
      <c r="ZA295"/>
      <c r="ZB295"/>
      <c r="ZC295"/>
      <c r="ZD295"/>
      <c r="ZE295"/>
      <c r="ZF295"/>
      <c r="ZG295"/>
      <c r="ZH295"/>
      <c r="ZI295"/>
      <c r="ZJ295"/>
      <c r="ZK295"/>
      <c r="ZL295"/>
      <c r="ZM295"/>
      <c r="ZN295"/>
      <c r="ZO295"/>
      <c r="ZP295"/>
      <c r="ZQ295"/>
      <c r="ZR295"/>
      <c r="ZS295"/>
      <c r="ZT295"/>
      <c r="ZU295"/>
      <c r="ZV295"/>
      <c r="ZW295"/>
      <c r="ZX295"/>
      <c r="ZY295"/>
      <c r="ZZ295"/>
      <c r="AAA295"/>
      <c r="AAB295"/>
      <c r="AAC295"/>
      <c r="AAD295"/>
      <c r="AAE295"/>
      <c r="AAF295"/>
      <c r="AAG295"/>
      <c r="AAH295"/>
      <c r="AAI295"/>
      <c r="AAJ295"/>
      <c r="AAK295"/>
      <c r="AAL295"/>
      <c r="AAM295"/>
      <c r="AAN295"/>
      <c r="AAO295"/>
      <c r="AAP295"/>
      <c r="AAQ295"/>
      <c r="AAR295"/>
      <c r="AAS295"/>
      <c r="AAT295"/>
      <c r="AAU295"/>
      <c r="AAV295"/>
      <c r="AAW295"/>
      <c r="AAX295"/>
      <c r="AAY295"/>
      <c r="AAZ295"/>
      <c r="ABA295"/>
      <c r="ABB295"/>
      <c r="ABC295"/>
      <c r="ABD295"/>
      <c r="ABE295"/>
      <c r="ABF295"/>
      <c r="ABG295"/>
      <c r="ABH295"/>
      <c r="ABI295"/>
      <c r="ABJ295"/>
      <c r="ABK295"/>
      <c r="ABL295"/>
      <c r="ABM295"/>
      <c r="ABN295"/>
      <c r="ABO295"/>
      <c r="ABP295"/>
      <c r="ABQ295"/>
      <c r="ABR295"/>
      <c r="ABS295"/>
      <c r="ABT295"/>
      <c r="ABU295"/>
      <c r="ABV295"/>
      <c r="ABW295"/>
      <c r="ABX295"/>
      <c r="ABY295"/>
      <c r="ABZ295"/>
      <c r="ACA295"/>
      <c r="ACB295"/>
      <c r="ACC295"/>
      <c r="ACD295"/>
      <c r="ACE295"/>
      <c r="ACF295"/>
      <c r="ACG295"/>
      <c r="ACH295"/>
      <c r="ACI295"/>
      <c r="ACJ295"/>
      <c r="ACK295"/>
      <c r="ACL295"/>
      <c r="ACM295"/>
      <c r="ACN295"/>
      <c r="ACO295"/>
      <c r="ACP295"/>
      <c r="ACQ295"/>
      <c r="ACR295"/>
      <c r="ACS295"/>
      <c r="ACT295"/>
      <c r="ACU295"/>
      <c r="ACV295"/>
      <c r="ACW295"/>
      <c r="ACX295"/>
      <c r="ACY295"/>
      <c r="ACZ295"/>
      <c r="ADA295"/>
      <c r="ADB295"/>
      <c r="ADC295"/>
      <c r="ADD295"/>
      <c r="ADE295"/>
      <c r="ADF295"/>
      <c r="ADG295"/>
      <c r="ADH295"/>
      <c r="ADI295"/>
      <c r="ADJ295"/>
      <c r="ADK295"/>
      <c r="ADL295"/>
      <c r="ADM295"/>
      <c r="ADN295"/>
      <c r="ADO295"/>
      <c r="ADP295"/>
      <c r="ADQ295"/>
      <c r="ADR295"/>
      <c r="ADS295"/>
      <c r="ADT295"/>
      <c r="ADU295"/>
      <c r="ADV295"/>
      <c r="ADW295"/>
      <c r="ADX295"/>
      <c r="ADY295"/>
      <c r="ADZ295"/>
      <c r="AEA295"/>
      <c r="AEB295"/>
      <c r="AEC295"/>
      <c r="AED295"/>
      <c r="AEE295"/>
      <c r="AEF295"/>
      <c r="AEG295"/>
      <c r="AEH295"/>
      <c r="AEI295"/>
      <c r="AEJ295"/>
      <c r="AEK295"/>
      <c r="AEL295"/>
      <c r="AEM295"/>
      <c r="AEN295"/>
      <c r="AEO295"/>
      <c r="AEP295"/>
      <c r="AEQ295"/>
      <c r="AER295"/>
      <c r="AES295"/>
      <c r="AET295"/>
      <c r="AEU295"/>
      <c r="AEV295"/>
      <c r="AEW295"/>
      <c r="AEX295"/>
      <c r="AEY295"/>
      <c r="AEZ295"/>
      <c r="AFA295"/>
      <c r="AFB295"/>
      <c r="AFC295"/>
      <c r="AFD295"/>
      <c r="AFE295"/>
      <c r="AFF295"/>
      <c r="AFG295"/>
      <c r="AFH295"/>
      <c r="AFI295"/>
      <c r="AFJ295"/>
    </row>
    <row r="296" spans="1:842" s="21" customFormat="1" x14ac:dyDescent="0.25">
      <c r="A296"/>
      <c r="B296"/>
      <c r="C296" s="4"/>
      <c r="D296" s="4"/>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s="42"/>
      <c r="BH296"/>
      <c r="BI296"/>
      <c r="BJ296"/>
      <c r="BK296"/>
      <c r="BL296"/>
      <c r="BM296" s="4"/>
      <c r="BN296"/>
      <c r="BO296"/>
      <c r="BP296"/>
      <c r="BQ296"/>
      <c r="BR296"/>
      <c r="BS296"/>
      <c r="BT296"/>
      <c r="BU296"/>
      <c r="BV296"/>
      <c r="BW296"/>
      <c r="BX296"/>
      <c r="BY296"/>
      <c r="BZ296"/>
      <c r="CA296"/>
      <c r="CB296"/>
      <c r="CC296"/>
      <c r="CD296"/>
      <c r="CE296" s="4"/>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s="4"/>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s="4"/>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s="4"/>
      <c r="HE296"/>
      <c r="HF296"/>
      <c r="HG296"/>
      <c r="HH296" s="4"/>
      <c r="HI296"/>
      <c r="HJ296"/>
      <c r="HK296"/>
      <c r="HL296" s="4"/>
      <c r="HM296"/>
      <c r="HN296"/>
      <c r="HO296"/>
      <c r="HP296"/>
      <c r="HQ296"/>
      <c r="HR296"/>
      <c r="HS296" s="4"/>
      <c r="HT296"/>
      <c r="HU296"/>
      <c r="HV296"/>
      <c r="HW296"/>
      <c r="HX296"/>
      <c r="HY296"/>
      <c r="HZ296"/>
      <c r="IA296" s="4"/>
      <c r="IB296"/>
      <c r="IC296"/>
      <c r="ID296"/>
      <c r="IE296"/>
      <c r="IF296"/>
      <c r="IG296"/>
      <c r="IH296" s="20"/>
      <c r="II296" s="19"/>
      <c r="IJ296" s="19"/>
      <c r="IK296" s="19"/>
      <c r="IL296" s="19"/>
      <c r="IM296" s="19"/>
      <c r="IN296" s="19"/>
      <c r="IO296" s="19"/>
      <c r="IP296" s="19"/>
      <c r="IQ296" s="19"/>
      <c r="IR296" s="19"/>
      <c r="IS296" s="19"/>
      <c r="IT296" s="19"/>
      <c r="IU296" s="19"/>
      <c r="IV296" s="19"/>
      <c r="IW296" s="19"/>
      <c r="IX296" s="19"/>
      <c r="IY296" s="19"/>
      <c r="IZ296" s="4"/>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c r="SG296"/>
      <c r="SH296"/>
      <c r="SI296"/>
      <c r="SJ296"/>
      <c r="SK296"/>
      <c r="SL296"/>
      <c r="SM296"/>
      <c r="SN296"/>
      <c r="SO296"/>
      <c r="SP296"/>
      <c r="SQ296"/>
      <c r="SR296"/>
      <c r="SS296"/>
      <c r="ST296"/>
      <c r="SU296"/>
      <c r="SV296"/>
      <c r="SW296"/>
      <c r="SX296"/>
      <c r="SY296"/>
      <c r="SZ296"/>
      <c r="TA296"/>
      <c r="TB296"/>
      <c r="TC296"/>
      <c r="TD296"/>
      <c r="TE296"/>
      <c r="TF296"/>
      <c r="TG296"/>
      <c r="TH296"/>
      <c r="TI296"/>
      <c r="TJ296"/>
      <c r="TK296"/>
      <c r="TL296"/>
      <c r="TM296"/>
      <c r="TN296"/>
      <c r="TO296"/>
      <c r="TP296"/>
      <c r="TQ296"/>
      <c r="TR296"/>
      <c r="TS296"/>
      <c r="TT296"/>
      <c r="TU296"/>
      <c r="TV296"/>
      <c r="TW296"/>
      <c r="TX296"/>
      <c r="TY296"/>
      <c r="TZ296"/>
      <c r="UA296"/>
      <c r="UB296"/>
      <c r="UC296"/>
      <c r="UD296"/>
      <c r="UE296"/>
      <c r="UF296"/>
      <c r="UG296"/>
      <c r="UH296"/>
      <c r="UI296"/>
      <c r="UJ296"/>
      <c r="UK296"/>
      <c r="UL296"/>
      <c r="UM296"/>
      <c r="UN296"/>
      <c r="UO296"/>
      <c r="UP296"/>
      <c r="UQ296"/>
      <c r="UR296"/>
      <c r="US296"/>
      <c r="UT296"/>
      <c r="UU296"/>
      <c r="UV296"/>
      <c r="UW296"/>
      <c r="UX296"/>
      <c r="UY296"/>
      <c r="UZ296"/>
      <c r="VA296"/>
      <c r="VB296"/>
      <c r="VC296"/>
      <c r="VD296"/>
      <c r="VE296"/>
      <c r="VF296"/>
      <c r="VG296"/>
      <c r="VH296"/>
      <c r="VI296"/>
      <c r="VJ296"/>
      <c r="VK296"/>
      <c r="VL296"/>
      <c r="VM296"/>
      <c r="VN296"/>
      <c r="VO296"/>
      <c r="VP296"/>
      <c r="VQ296"/>
      <c r="VR296"/>
      <c r="VS296"/>
      <c r="VT296"/>
      <c r="VU296"/>
      <c r="VV296"/>
      <c r="VW296"/>
      <c r="VX296"/>
      <c r="VY296"/>
      <c r="VZ296"/>
      <c r="WA296"/>
      <c r="WB296"/>
      <c r="WC296"/>
      <c r="WD296"/>
      <c r="WE296"/>
      <c r="WF296"/>
      <c r="WG296"/>
      <c r="WH296"/>
      <c r="WI296"/>
      <c r="WJ296"/>
      <c r="WK296"/>
      <c r="WL296"/>
      <c r="WM296"/>
      <c r="WN296"/>
      <c r="WO296"/>
      <c r="WP296"/>
      <c r="WQ296"/>
      <c r="WR296"/>
      <c r="WS296"/>
      <c r="WT296"/>
      <c r="WU296"/>
      <c r="WV296"/>
      <c r="WW296"/>
      <c r="WX296"/>
      <c r="WY296"/>
      <c r="WZ296"/>
      <c r="XA296"/>
      <c r="XB296"/>
      <c r="XC296"/>
      <c r="XD296"/>
      <c r="XE296"/>
      <c r="XF296"/>
      <c r="XG296"/>
      <c r="XH296"/>
      <c r="XI296"/>
      <c r="XJ296"/>
      <c r="XK296"/>
      <c r="XL296"/>
      <c r="XM296"/>
      <c r="XN296"/>
      <c r="XO296"/>
      <c r="XP296"/>
      <c r="XQ296"/>
      <c r="XR296"/>
      <c r="XS296"/>
      <c r="XT296"/>
      <c r="XU296"/>
      <c r="XV296"/>
      <c r="XW296"/>
      <c r="XX296"/>
      <c r="XY296"/>
      <c r="XZ296"/>
      <c r="YA296"/>
      <c r="YB296"/>
      <c r="YC296"/>
      <c r="YD296"/>
      <c r="YE296"/>
      <c r="YF296"/>
      <c r="YG296"/>
      <c r="YH296"/>
      <c r="YI296"/>
      <c r="YJ296"/>
      <c r="YK296"/>
      <c r="YL296"/>
      <c r="YM296"/>
      <c r="YN296"/>
      <c r="YO296"/>
      <c r="YP296"/>
      <c r="YQ296"/>
      <c r="YR296"/>
      <c r="YS296"/>
      <c r="YT296"/>
      <c r="YU296"/>
      <c r="YV296"/>
      <c r="YW296"/>
      <c r="YX296"/>
      <c r="YY296"/>
      <c r="YZ296"/>
      <c r="ZA296"/>
      <c r="ZB296"/>
      <c r="ZC296"/>
      <c r="ZD296"/>
      <c r="ZE296"/>
      <c r="ZF296"/>
      <c r="ZG296"/>
      <c r="ZH296"/>
      <c r="ZI296"/>
      <c r="ZJ296"/>
      <c r="ZK296"/>
      <c r="ZL296"/>
      <c r="ZM296"/>
      <c r="ZN296"/>
      <c r="ZO296"/>
      <c r="ZP296"/>
      <c r="ZQ296"/>
      <c r="ZR296"/>
      <c r="ZS296"/>
      <c r="ZT296"/>
      <c r="ZU296"/>
      <c r="ZV296"/>
      <c r="ZW296"/>
      <c r="ZX296"/>
      <c r="ZY296"/>
      <c r="ZZ296"/>
      <c r="AAA296"/>
      <c r="AAB296"/>
      <c r="AAC296"/>
      <c r="AAD296"/>
      <c r="AAE296"/>
      <c r="AAF296"/>
      <c r="AAG296"/>
      <c r="AAH296"/>
      <c r="AAI296"/>
      <c r="AAJ296"/>
      <c r="AAK296"/>
      <c r="AAL296"/>
      <c r="AAM296"/>
      <c r="AAN296"/>
      <c r="AAO296"/>
      <c r="AAP296"/>
      <c r="AAQ296"/>
      <c r="AAR296"/>
      <c r="AAS296"/>
      <c r="AAT296"/>
      <c r="AAU296"/>
      <c r="AAV296"/>
      <c r="AAW296"/>
      <c r="AAX296"/>
      <c r="AAY296"/>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row>
    <row r="297" spans="1:842" s="21" customFormat="1" x14ac:dyDescent="0.25">
      <c r="A297"/>
      <c r="B297"/>
      <c r="C297" s="4"/>
      <c r="D297" s="4"/>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s="42"/>
      <c r="BH297"/>
      <c r="BI297"/>
      <c r="BJ297"/>
      <c r="BK297"/>
      <c r="BL297"/>
      <c r="BM297" s="4"/>
      <c r="BN297"/>
      <c r="BO297"/>
      <c r="BP297"/>
      <c r="BQ297"/>
      <c r="BR297"/>
      <c r="BS297"/>
      <c r="BT297"/>
      <c r="BU297"/>
      <c r="BV297"/>
      <c r="BW297"/>
      <c r="BX297"/>
      <c r="BY297"/>
      <c r="BZ297"/>
      <c r="CA297"/>
      <c r="CB297"/>
      <c r="CC297"/>
      <c r="CD297"/>
      <c r="CE297" s="4"/>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s="4"/>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s="4"/>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s="4"/>
      <c r="HE297"/>
      <c r="HF297"/>
      <c r="HG297"/>
      <c r="HH297" s="4"/>
      <c r="HI297"/>
      <c r="HJ297"/>
      <c r="HK297"/>
      <c r="HL297" s="4"/>
      <c r="HM297"/>
      <c r="HN297"/>
      <c r="HO297"/>
      <c r="HP297"/>
      <c r="HQ297"/>
      <c r="HR297"/>
      <c r="HS297" s="4"/>
      <c r="HT297"/>
      <c r="HU297"/>
      <c r="HV297"/>
      <c r="HW297"/>
      <c r="HX297"/>
      <c r="HY297"/>
      <c r="HZ297"/>
      <c r="IA297" s="4"/>
      <c r="IB297"/>
      <c r="IC297"/>
      <c r="ID297"/>
      <c r="IE297"/>
      <c r="IF297"/>
      <c r="IG297"/>
      <c r="IH297" s="20"/>
      <c r="II297" s="19"/>
      <c r="IJ297" s="19"/>
      <c r="IK297" s="19"/>
      <c r="IL297" s="19"/>
      <c r="IM297" s="19"/>
      <c r="IN297" s="19"/>
      <c r="IO297" s="19"/>
      <c r="IP297" s="19"/>
      <c r="IQ297" s="19"/>
      <c r="IR297" s="19"/>
      <c r="IS297" s="19"/>
      <c r="IT297" s="19"/>
      <c r="IU297" s="19"/>
      <c r="IV297" s="19"/>
      <c r="IW297" s="19"/>
      <c r="IX297" s="19"/>
      <c r="IY297" s="19"/>
      <c r="IZ297" s="4"/>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c r="SG297"/>
      <c r="SH297"/>
      <c r="SI297"/>
      <c r="SJ297"/>
      <c r="SK297"/>
      <c r="SL297"/>
      <c r="SM297"/>
      <c r="SN297"/>
      <c r="SO297"/>
      <c r="SP297"/>
      <c r="SQ297"/>
      <c r="SR297"/>
      <c r="SS297"/>
      <c r="ST297"/>
      <c r="SU297"/>
      <c r="SV297"/>
      <c r="SW297"/>
      <c r="SX297"/>
      <c r="SY297"/>
      <c r="SZ297"/>
      <c r="TA297"/>
      <c r="TB297"/>
      <c r="TC297"/>
      <c r="TD297"/>
      <c r="TE297"/>
      <c r="TF297"/>
      <c r="TG297"/>
      <c r="TH297"/>
      <c r="TI297"/>
      <c r="TJ297"/>
      <c r="TK297"/>
      <c r="TL297"/>
      <c r="TM297"/>
      <c r="TN297"/>
      <c r="TO297"/>
      <c r="TP297"/>
      <c r="TQ297"/>
      <c r="TR297"/>
      <c r="TS297"/>
      <c r="TT297"/>
      <c r="TU297"/>
      <c r="TV297"/>
      <c r="TW297"/>
      <c r="TX297"/>
      <c r="TY297"/>
      <c r="TZ297"/>
      <c r="UA297"/>
      <c r="UB297"/>
      <c r="UC297"/>
      <c r="UD297"/>
      <c r="UE297"/>
      <c r="UF297"/>
      <c r="UG297"/>
      <c r="UH297"/>
      <c r="UI297"/>
      <c r="UJ297"/>
      <c r="UK297"/>
      <c r="UL297"/>
      <c r="UM297"/>
      <c r="UN297"/>
      <c r="UO297"/>
      <c r="UP297"/>
      <c r="UQ297"/>
      <c r="UR297"/>
      <c r="US297"/>
      <c r="UT297"/>
      <c r="UU297"/>
      <c r="UV297"/>
      <c r="UW297"/>
      <c r="UX297"/>
      <c r="UY297"/>
      <c r="UZ297"/>
      <c r="VA297"/>
      <c r="VB297"/>
      <c r="VC297"/>
      <c r="VD297"/>
      <c r="VE297"/>
      <c r="VF297"/>
      <c r="VG297"/>
      <c r="VH297"/>
      <c r="VI297"/>
      <c r="VJ297"/>
      <c r="VK297"/>
      <c r="VL297"/>
      <c r="VM297"/>
      <c r="VN297"/>
      <c r="VO297"/>
      <c r="VP297"/>
      <c r="VQ297"/>
      <c r="VR297"/>
      <c r="VS297"/>
      <c r="VT297"/>
      <c r="VU297"/>
      <c r="VV297"/>
      <c r="VW297"/>
      <c r="VX297"/>
      <c r="VY297"/>
      <c r="VZ297"/>
      <c r="WA297"/>
      <c r="WB297"/>
      <c r="WC297"/>
      <c r="WD297"/>
      <c r="WE297"/>
      <c r="WF297"/>
      <c r="WG297"/>
      <c r="WH297"/>
      <c r="WI297"/>
      <c r="WJ297"/>
      <c r="WK297"/>
      <c r="WL297"/>
      <c r="WM297"/>
      <c r="WN297"/>
      <c r="WO297"/>
      <c r="WP297"/>
      <c r="WQ297"/>
      <c r="WR297"/>
      <c r="WS297"/>
      <c r="WT297"/>
      <c r="WU297"/>
      <c r="WV297"/>
      <c r="WW297"/>
      <c r="WX297"/>
      <c r="WY297"/>
      <c r="WZ297"/>
      <c r="XA297"/>
      <c r="XB297"/>
      <c r="XC297"/>
      <c r="XD297"/>
      <c r="XE297"/>
      <c r="XF297"/>
      <c r="XG297"/>
      <c r="XH297"/>
      <c r="XI297"/>
      <c r="XJ297"/>
      <c r="XK297"/>
      <c r="XL297"/>
      <c r="XM297"/>
      <c r="XN297"/>
      <c r="XO297"/>
      <c r="XP297"/>
      <c r="XQ297"/>
      <c r="XR297"/>
      <c r="XS297"/>
      <c r="XT297"/>
      <c r="XU297"/>
      <c r="XV297"/>
      <c r="XW297"/>
      <c r="XX297"/>
      <c r="XY297"/>
      <c r="XZ297"/>
      <c r="YA297"/>
      <c r="YB297"/>
      <c r="YC297"/>
      <c r="YD297"/>
      <c r="YE297"/>
      <c r="YF297"/>
      <c r="YG297"/>
      <c r="YH297"/>
      <c r="YI297"/>
      <c r="YJ297"/>
      <c r="YK297"/>
      <c r="YL297"/>
      <c r="YM297"/>
      <c r="YN297"/>
      <c r="YO297"/>
      <c r="YP297"/>
      <c r="YQ297"/>
      <c r="YR297"/>
      <c r="YS297"/>
      <c r="YT297"/>
      <c r="YU297"/>
      <c r="YV297"/>
      <c r="YW297"/>
      <c r="YX297"/>
      <c r="YY297"/>
      <c r="YZ297"/>
      <c r="ZA297"/>
      <c r="ZB297"/>
      <c r="ZC297"/>
      <c r="ZD297"/>
      <c r="ZE297"/>
      <c r="ZF297"/>
      <c r="ZG297"/>
      <c r="ZH297"/>
      <c r="ZI297"/>
      <c r="ZJ297"/>
      <c r="ZK297"/>
      <c r="ZL297"/>
      <c r="ZM297"/>
      <c r="ZN297"/>
      <c r="ZO297"/>
      <c r="ZP297"/>
      <c r="ZQ297"/>
      <c r="ZR297"/>
      <c r="ZS297"/>
      <c r="ZT297"/>
      <c r="ZU297"/>
      <c r="ZV297"/>
      <c r="ZW297"/>
      <c r="ZX297"/>
      <c r="ZY297"/>
      <c r="ZZ297"/>
      <c r="AAA297"/>
      <c r="AAB297"/>
      <c r="AAC297"/>
      <c r="AAD297"/>
      <c r="AAE297"/>
      <c r="AAF297"/>
      <c r="AAG297"/>
      <c r="AAH297"/>
      <c r="AAI297"/>
      <c r="AAJ297"/>
      <c r="AAK297"/>
      <c r="AAL297"/>
      <c r="AAM297"/>
      <c r="AAN297"/>
      <c r="AAO297"/>
      <c r="AAP297"/>
      <c r="AAQ297"/>
      <c r="AAR297"/>
      <c r="AAS297"/>
      <c r="AAT297"/>
      <c r="AAU297"/>
      <c r="AAV297"/>
      <c r="AAW297"/>
      <c r="AAX297"/>
      <c r="AAY297"/>
      <c r="AAZ297"/>
      <c r="ABA297"/>
      <c r="ABB297"/>
      <c r="ABC297"/>
      <c r="ABD297"/>
      <c r="ABE297"/>
      <c r="ABF297"/>
      <c r="ABG297"/>
      <c r="ABH297"/>
      <c r="ABI297"/>
      <c r="ABJ297"/>
      <c r="ABK297"/>
      <c r="ABL297"/>
      <c r="ABM297"/>
      <c r="ABN297"/>
      <c r="ABO297"/>
      <c r="ABP297"/>
      <c r="ABQ297"/>
      <c r="ABR297"/>
      <c r="ABS297"/>
      <c r="ABT297"/>
      <c r="ABU297"/>
      <c r="ABV297"/>
      <c r="ABW297"/>
      <c r="ABX297"/>
      <c r="ABY297"/>
      <c r="ABZ297"/>
      <c r="ACA297"/>
      <c r="ACB297"/>
      <c r="ACC297"/>
      <c r="ACD297"/>
      <c r="ACE297"/>
      <c r="ACF297"/>
      <c r="ACG297"/>
      <c r="ACH297"/>
      <c r="ACI297"/>
      <c r="ACJ297"/>
      <c r="ACK297"/>
      <c r="ACL297"/>
      <c r="ACM297"/>
      <c r="ACN297"/>
      <c r="ACO297"/>
      <c r="ACP297"/>
      <c r="ACQ297"/>
      <c r="ACR297"/>
      <c r="ACS297"/>
      <c r="ACT297"/>
      <c r="ACU297"/>
      <c r="ACV297"/>
      <c r="ACW297"/>
      <c r="ACX297"/>
      <c r="ACY297"/>
      <c r="ACZ297"/>
      <c r="ADA297"/>
      <c r="ADB297"/>
      <c r="ADC297"/>
      <c r="ADD297"/>
      <c r="ADE297"/>
      <c r="ADF297"/>
      <c r="ADG297"/>
      <c r="ADH297"/>
      <c r="ADI297"/>
      <c r="ADJ297"/>
      <c r="ADK297"/>
      <c r="ADL297"/>
      <c r="ADM297"/>
      <c r="ADN297"/>
      <c r="ADO297"/>
      <c r="ADP297"/>
      <c r="ADQ297"/>
      <c r="ADR297"/>
      <c r="ADS297"/>
      <c r="ADT297"/>
      <c r="ADU297"/>
      <c r="ADV297"/>
      <c r="ADW297"/>
      <c r="ADX297"/>
      <c r="ADY297"/>
      <c r="ADZ297"/>
      <c r="AEA297"/>
      <c r="AEB297"/>
      <c r="AEC297"/>
      <c r="AED297"/>
      <c r="AEE297"/>
      <c r="AEF297"/>
      <c r="AEG297"/>
      <c r="AEH297"/>
      <c r="AEI297"/>
      <c r="AEJ297"/>
      <c r="AEK297"/>
      <c r="AEL297"/>
      <c r="AEM297"/>
      <c r="AEN297"/>
      <c r="AEO297"/>
      <c r="AEP297"/>
      <c r="AEQ297"/>
      <c r="AER297"/>
      <c r="AES297"/>
      <c r="AET297"/>
      <c r="AEU297"/>
      <c r="AEV297"/>
      <c r="AEW297"/>
      <c r="AEX297"/>
      <c r="AEY297"/>
      <c r="AEZ297"/>
      <c r="AFA297"/>
      <c r="AFB297"/>
      <c r="AFC297"/>
      <c r="AFD297"/>
      <c r="AFE297"/>
      <c r="AFF297"/>
      <c r="AFG297"/>
      <c r="AFH297"/>
      <c r="AFI297"/>
      <c r="AFJ297"/>
    </row>
    <row r="298" spans="1:842" s="21" customFormat="1" x14ac:dyDescent="0.25">
      <c r="A298"/>
      <c r="B298"/>
      <c r="C298" s="4"/>
      <c r="D298" s="4"/>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s="42"/>
      <c r="BH298"/>
      <c r="BI298"/>
      <c r="BJ298"/>
      <c r="BK298"/>
      <c r="BL298"/>
      <c r="BM298" s="4"/>
      <c r="BN298"/>
      <c r="BO298"/>
      <c r="BP298"/>
      <c r="BQ298"/>
      <c r="BR298"/>
      <c r="BS298"/>
      <c r="BT298"/>
      <c r="BU298"/>
      <c r="BV298"/>
      <c r="BW298"/>
      <c r="BX298"/>
      <c r="BY298"/>
      <c r="BZ298"/>
      <c r="CA298"/>
      <c r="CB298"/>
      <c r="CC298"/>
      <c r="CD298"/>
      <c r="CE298" s="4"/>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s="4"/>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s="4"/>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s="4"/>
      <c r="HE298"/>
      <c r="HF298"/>
      <c r="HG298"/>
      <c r="HH298" s="4"/>
      <c r="HI298"/>
      <c r="HJ298"/>
      <c r="HK298"/>
      <c r="HL298" s="4"/>
      <c r="HM298"/>
      <c r="HN298"/>
      <c r="HO298"/>
      <c r="HP298"/>
      <c r="HQ298"/>
      <c r="HR298"/>
      <c r="HS298" s="4"/>
      <c r="HT298"/>
      <c r="HU298"/>
      <c r="HV298"/>
      <c r="HW298"/>
      <c r="HX298"/>
      <c r="HY298"/>
      <c r="HZ298"/>
      <c r="IA298" s="4"/>
      <c r="IB298"/>
      <c r="IC298"/>
      <c r="ID298"/>
      <c r="IE298"/>
      <c r="IF298"/>
      <c r="IG298"/>
      <c r="IH298" s="20"/>
      <c r="II298" s="19"/>
      <c r="IJ298" s="19"/>
      <c r="IK298" s="19"/>
      <c r="IL298" s="19"/>
      <c r="IM298" s="19"/>
      <c r="IN298" s="19"/>
      <c r="IO298" s="19"/>
      <c r="IP298" s="19"/>
      <c r="IQ298" s="19"/>
      <c r="IR298" s="19"/>
      <c r="IS298" s="19"/>
      <c r="IT298" s="19"/>
      <c r="IU298" s="19"/>
      <c r="IV298" s="19"/>
      <c r="IW298" s="19"/>
      <c r="IX298" s="19"/>
      <c r="IY298" s="19"/>
      <c r="IZ298" s="4"/>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c r="SG298"/>
      <c r="SH298"/>
      <c r="SI298"/>
      <c r="SJ298"/>
      <c r="SK298"/>
      <c r="SL298"/>
      <c r="SM298"/>
      <c r="SN298"/>
      <c r="SO298"/>
      <c r="SP298"/>
      <c r="SQ298"/>
      <c r="SR298"/>
      <c r="SS298"/>
      <c r="ST298"/>
      <c r="SU298"/>
      <c r="SV298"/>
      <c r="SW298"/>
      <c r="SX298"/>
      <c r="SY298"/>
      <c r="SZ298"/>
      <c r="TA298"/>
      <c r="TB298"/>
      <c r="TC298"/>
      <c r="TD298"/>
      <c r="TE298"/>
      <c r="TF298"/>
      <c r="TG298"/>
      <c r="TH298"/>
      <c r="TI298"/>
      <c r="TJ298"/>
      <c r="TK298"/>
      <c r="TL298"/>
      <c r="TM298"/>
      <c r="TN298"/>
      <c r="TO298"/>
      <c r="TP298"/>
      <c r="TQ298"/>
      <c r="TR298"/>
      <c r="TS298"/>
      <c r="TT298"/>
      <c r="TU298"/>
      <c r="TV298"/>
      <c r="TW298"/>
      <c r="TX298"/>
      <c r="TY298"/>
      <c r="TZ298"/>
      <c r="UA298"/>
      <c r="UB298"/>
      <c r="UC298"/>
      <c r="UD298"/>
      <c r="UE298"/>
      <c r="UF298"/>
      <c r="UG298"/>
      <c r="UH298"/>
      <c r="UI298"/>
      <c r="UJ298"/>
      <c r="UK298"/>
      <c r="UL298"/>
      <c r="UM298"/>
      <c r="UN298"/>
      <c r="UO298"/>
      <c r="UP298"/>
      <c r="UQ298"/>
      <c r="UR298"/>
      <c r="US298"/>
      <c r="UT298"/>
      <c r="UU298"/>
      <c r="UV298"/>
      <c r="UW298"/>
      <c r="UX298"/>
      <c r="UY298"/>
      <c r="UZ298"/>
      <c r="VA298"/>
      <c r="VB298"/>
      <c r="VC298"/>
      <c r="VD298"/>
      <c r="VE298"/>
      <c r="VF298"/>
      <c r="VG298"/>
      <c r="VH298"/>
      <c r="VI298"/>
      <c r="VJ298"/>
      <c r="VK298"/>
      <c r="VL298"/>
      <c r="VM298"/>
      <c r="VN298"/>
      <c r="VO298"/>
      <c r="VP298"/>
      <c r="VQ298"/>
      <c r="VR298"/>
      <c r="VS298"/>
      <c r="VT298"/>
      <c r="VU298"/>
      <c r="VV298"/>
      <c r="VW298"/>
      <c r="VX298"/>
      <c r="VY298"/>
      <c r="VZ298"/>
      <c r="WA298"/>
      <c r="WB298"/>
      <c r="WC298"/>
      <c r="WD298"/>
      <c r="WE298"/>
      <c r="WF298"/>
      <c r="WG298"/>
      <c r="WH298"/>
      <c r="WI298"/>
      <c r="WJ298"/>
      <c r="WK298"/>
      <c r="WL298"/>
      <c r="WM298"/>
      <c r="WN298"/>
      <c r="WO298"/>
      <c r="WP298"/>
      <c r="WQ298"/>
      <c r="WR298"/>
      <c r="WS298"/>
      <c r="WT298"/>
      <c r="WU298"/>
      <c r="WV298"/>
      <c r="WW298"/>
      <c r="WX298"/>
      <c r="WY298"/>
      <c r="WZ298"/>
      <c r="XA298"/>
      <c r="XB298"/>
      <c r="XC298"/>
      <c r="XD298"/>
      <c r="XE298"/>
      <c r="XF298"/>
      <c r="XG298"/>
      <c r="XH298"/>
      <c r="XI298"/>
      <c r="XJ298"/>
      <c r="XK298"/>
      <c r="XL298"/>
      <c r="XM298"/>
      <c r="XN298"/>
      <c r="XO298"/>
      <c r="XP298"/>
      <c r="XQ298"/>
      <c r="XR298"/>
      <c r="XS298"/>
      <c r="XT298"/>
      <c r="XU298"/>
      <c r="XV298"/>
      <c r="XW298"/>
      <c r="XX298"/>
      <c r="XY298"/>
      <c r="XZ298"/>
      <c r="YA298"/>
      <c r="YB298"/>
      <c r="YC298"/>
      <c r="YD298"/>
      <c r="YE298"/>
      <c r="YF298"/>
      <c r="YG298"/>
      <c r="YH298"/>
      <c r="YI298"/>
      <c r="YJ298"/>
      <c r="YK298"/>
      <c r="YL298"/>
      <c r="YM298"/>
      <c r="YN298"/>
      <c r="YO298"/>
      <c r="YP298"/>
      <c r="YQ298"/>
      <c r="YR298"/>
      <c r="YS298"/>
      <c r="YT298"/>
      <c r="YU298"/>
      <c r="YV298"/>
      <c r="YW298"/>
      <c r="YX298"/>
      <c r="YY298"/>
      <c r="YZ298"/>
      <c r="ZA298"/>
      <c r="ZB298"/>
      <c r="ZC298"/>
      <c r="ZD298"/>
      <c r="ZE298"/>
      <c r="ZF298"/>
      <c r="ZG298"/>
      <c r="ZH298"/>
      <c r="ZI298"/>
      <c r="ZJ298"/>
      <c r="ZK298"/>
      <c r="ZL298"/>
      <c r="ZM298"/>
      <c r="ZN298"/>
      <c r="ZO298"/>
      <c r="ZP298"/>
      <c r="ZQ298"/>
      <c r="ZR298"/>
      <c r="ZS298"/>
      <c r="ZT298"/>
      <c r="ZU298"/>
      <c r="ZV298"/>
      <c r="ZW298"/>
      <c r="ZX298"/>
      <c r="ZY298"/>
      <c r="ZZ298"/>
      <c r="AAA298"/>
      <c r="AAB298"/>
      <c r="AAC298"/>
      <c r="AAD298"/>
      <c r="AAE298"/>
      <c r="AAF298"/>
      <c r="AAG298"/>
      <c r="AAH298"/>
      <c r="AAI298"/>
      <c r="AAJ298"/>
      <c r="AAK298"/>
      <c r="AAL298"/>
      <c r="AAM298"/>
      <c r="AAN298"/>
      <c r="AAO298"/>
      <c r="AAP298"/>
      <c r="AAQ298"/>
      <c r="AAR298"/>
      <c r="AAS298"/>
      <c r="AAT298"/>
      <c r="AAU298"/>
      <c r="AAV298"/>
      <c r="AAW298"/>
      <c r="AAX298"/>
      <c r="AAY298"/>
      <c r="AAZ298"/>
      <c r="ABA298"/>
      <c r="ABB298"/>
      <c r="ABC298"/>
      <c r="ABD298"/>
      <c r="ABE298"/>
      <c r="ABF298"/>
      <c r="ABG298"/>
      <c r="ABH298"/>
      <c r="ABI298"/>
      <c r="ABJ298"/>
      <c r="ABK298"/>
      <c r="ABL298"/>
      <c r="ABM298"/>
      <c r="ABN298"/>
      <c r="ABO298"/>
      <c r="ABP298"/>
      <c r="ABQ298"/>
      <c r="ABR298"/>
      <c r="ABS298"/>
      <c r="ABT298"/>
      <c r="ABU298"/>
      <c r="ABV298"/>
      <c r="ABW298"/>
      <c r="ABX298"/>
      <c r="ABY298"/>
      <c r="ABZ298"/>
      <c r="ACA298"/>
      <c r="ACB298"/>
      <c r="ACC298"/>
      <c r="ACD298"/>
      <c r="ACE298"/>
      <c r="ACF298"/>
      <c r="ACG298"/>
      <c r="ACH298"/>
      <c r="ACI298"/>
      <c r="ACJ298"/>
      <c r="ACK298"/>
      <c r="ACL298"/>
      <c r="ACM298"/>
      <c r="ACN298"/>
      <c r="ACO298"/>
      <c r="ACP298"/>
      <c r="ACQ298"/>
      <c r="ACR298"/>
      <c r="ACS298"/>
      <c r="ACT298"/>
      <c r="ACU298"/>
      <c r="ACV298"/>
      <c r="ACW298"/>
      <c r="ACX298"/>
      <c r="ACY298"/>
      <c r="ACZ298"/>
      <c r="ADA298"/>
      <c r="ADB298"/>
      <c r="ADC298"/>
      <c r="ADD298"/>
      <c r="ADE298"/>
      <c r="ADF298"/>
      <c r="ADG298"/>
      <c r="ADH298"/>
      <c r="ADI298"/>
      <c r="ADJ298"/>
      <c r="ADK298"/>
      <c r="ADL298"/>
      <c r="ADM298"/>
      <c r="ADN298"/>
      <c r="ADO298"/>
      <c r="ADP298"/>
      <c r="ADQ298"/>
      <c r="ADR298"/>
      <c r="ADS298"/>
      <c r="ADT298"/>
      <c r="ADU298"/>
      <c r="ADV298"/>
      <c r="ADW298"/>
      <c r="ADX298"/>
      <c r="ADY298"/>
      <c r="ADZ298"/>
      <c r="AEA298"/>
      <c r="AEB298"/>
      <c r="AEC298"/>
      <c r="AED298"/>
      <c r="AEE298"/>
      <c r="AEF298"/>
      <c r="AEG298"/>
      <c r="AEH298"/>
      <c r="AEI298"/>
      <c r="AEJ298"/>
      <c r="AEK298"/>
      <c r="AEL298"/>
      <c r="AEM298"/>
      <c r="AEN298"/>
      <c r="AEO298"/>
      <c r="AEP298"/>
      <c r="AEQ298"/>
      <c r="AER298"/>
      <c r="AES298"/>
      <c r="AET298"/>
      <c r="AEU298"/>
      <c r="AEV298"/>
      <c r="AEW298"/>
      <c r="AEX298"/>
      <c r="AEY298"/>
      <c r="AEZ298"/>
      <c r="AFA298"/>
      <c r="AFB298"/>
      <c r="AFC298"/>
      <c r="AFD298"/>
      <c r="AFE298"/>
      <c r="AFF298"/>
      <c r="AFG298"/>
      <c r="AFH298"/>
      <c r="AFI298"/>
      <c r="AFJ298"/>
    </row>
    <row r="299" spans="1:842" s="21" customFormat="1" x14ac:dyDescent="0.25">
      <c r="A299"/>
      <c r="B299"/>
      <c r="C299" s="4"/>
      <c r="D299" s="4"/>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s="42"/>
      <c r="BH299"/>
      <c r="BI299"/>
      <c r="BJ299"/>
      <c r="BK299"/>
      <c r="BL299"/>
      <c r="BM299" s="4"/>
      <c r="BN299"/>
      <c r="BO299"/>
      <c r="BP299"/>
      <c r="BQ299"/>
      <c r="BR299"/>
      <c r="BS299"/>
      <c r="BT299"/>
      <c r="BU299"/>
      <c r="BV299"/>
      <c r="BW299"/>
      <c r="BX299"/>
      <c r="BY299"/>
      <c r="BZ299"/>
      <c r="CA299"/>
      <c r="CB299"/>
      <c r="CC299"/>
      <c r="CD299"/>
      <c r="CE299" s="4"/>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s="4"/>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s="4"/>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s="4"/>
      <c r="HE299"/>
      <c r="HF299"/>
      <c r="HG299"/>
      <c r="HH299" s="4"/>
      <c r="HI299"/>
      <c r="HJ299"/>
      <c r="HK299"/>
      <c r="HL299" s="4"/>
      <c r="HM299"/>
      <c r="HN299"/>
      <c r="HO299"/>
      <c r="HP299"/>
      <c r="HQ299"/>
      <c r="HR299"/>
      <c r="HS299" s="4"/>
      <c r="HT299"/>
      <c r="HU299"/>
      <c r="HV299"/>
      <c r="HW299"/>
      <c r="HX299"/>
      <c r="HY299"/>
      <c r="HZ299"/>
      <c r="IA299" s="4"/>
      <c r="IB299"/>
      <c r="IC299"/>
      <c r="ID299"/>
      <c r="IE299"/>
      <c r="IF299"/>
      <c r="IG299"/>
      <c r="IH299" s="20"/>
      <c r="II299" s="19"/>
      <c r="IJ299" s="19"/>
      <c r="IK299" s="19"/>
      <c r="IL299" s="19"/>
      <c r="IM299" s="19"/>
      <c r="IN299" s="19"/>
      <c r="IO299" s="19"/>
      <c r="IP299" s="19"/>
      <c r="IQ299" s="19"/>
      <c r="IR299" s="19"/>
      <c r="IS299" s="19"/>
      <c r="IT299" s="19"/>
      <c r="IU299" s="19"/>
      <c r="IV299" s="19"/>
      <c r="IW299" s="19"/>
      <c r="IX299" s="19"/>
      <c r="IY299" s="19"/>
      <c r="IZ299" s="4"/>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c r="SG299"/>
      <c r="SH299"/>
      <c r="SI299"/>
      <c r="SJ299"/>
      <c r="SK299"/>
      <c r="SL299"/>
      <c r="SM299"/>
      <c r="SN299"/>
      <c r="SO299"/>
      <c r="SP299"/>
      <c r="SQ299"/>
      <c r="SR299"/>
      <c r="SS299"/>
      <c r="ST299"/>
      <c r="SU299"/>
      <c r="SV299"/>
      <c r="SW299"/>
      <c r="SX299"/>
      <c r="SY299"/>
      <c r="SZ299"/>
      <c r="TA299"/>
      <c r="TB299"/>
      <c r="TC299"/>
      <c r="TD299"/>
      <c r="TE299"/>
      <c r="TF299"/>
      <c r="TG299"/>
      <c r="TH299"/>
      <c r="TI299"/>
      <c r="TJ299"/>
      <c r="TK299"/>
      <c r="TL299"/>
      <c r="TM299"/>
      <c r="TN299"/>
      <c r="TO299"/>
      <c r="TP299"/>
      <c r="TQ299"/>
      <c r="TR299"/>
      <c r="TS299"/>
      <c r="TT299"/>
      <c r="TU299"/>
      <c r="TV299"/>
      <c r="TW299"/>
      <c r="TX299"/>
      <c r="TY299"/>
      <c r="TZ299"/>
      <c r="UA299"/>
      <c r="UB299"/>
      <c r="UC299"/>
      <c r="UD299"/>
      <c r="UE299"/>
      <c r="UF299"/>
      <c r="UG299"/>
      <c r="UH299"/>
      <c r="UI299"/>
      <c r="UJ299"/>
      <c r="UK299"/>
      <c r="UL299"/>
      <c r="UM299"/>
      <c r="UN299"/>
      <c r="UO299"/>
      <c r="UP299"/>
      <c r="UQ299"/>
      <c r="UR299"/>
      <c r="US299"/>
      <c r="UT299"/>
      <c r="UU299"/>
      <c r="UV299"/>
      <c r="UW299"/>
      <c r="UX299"/>
      <c r="UY299"/>
      <c r="UZ299"/>
      <c r="VA299"/>
      <c r="VB299"/>
      <c r="VC299"/>
      <c r="VD299"/>
      <c r="VE299"/>
      <c r="VF299"/>
      <c r="VG299"/>
      <c r="VH299"/>
      <c r="VI299"/>
      <c r="VJ299"/>
      <c r="VK299"/>
      <c r="VL299"/>
      <c r="VM299"/>
      <c r="VN299"/>
      <c r="VO299"/>
      <c r="VP299"/>
      <c r="VQ299"/>
      <c r="VR299"/>
      <c r="VS299"/>
      <c r="VT299"/>
      <c r="VU299"/>
      <c r="VV299"/>
      <c r="VW299"/>
      <c r="VX299"/>
      <c r="VY299"/>
      <c r="VZ299"/>
      <c r="WA299"/>
      <c r="WB299"/>
      <c r="WC299"/>
      <c r="WD299"/>
      <c r="WE299"/>
      <c r="WF299"/>
      <c r="WG299"/>
      <c r="WH299"/>
      <c r="WI299"/>
      <c r="WJ299"/>
      <c r="WK299"/>
      <c r="WL299"/>
      <c r="WM299"/>
      <c r="WN299"/>
      <c r="WO299"/>
      <c r="WP299"/>
      <c r="WQ299"/>
      <c r="WR299"/>
      <c r="WS299"/>
      <c r="WT299"/>
      <c r="WU299"/>
      <c r="WV299"/>
      <c r="WW299"/>
      <c r="WX299"/>
      <c r="WY299"/>
      <c r="WZ299"/>
      <c r="XA299"/>
      <c r="XB299"/>
      <c r="XC299"/>
      <c r="XD299"/>
      <c r="XE299"/>
      <c r="XF299"/>
      <c r="XG299"/>
      <c r="XH299"/>
      <c r="XI299"/>
      <c r="XJ299"/>
      <c r="XK299"/>
      <c r="XL299"/>
      <c r="XM299"/>
      <c r="XN299"/>
      <c r="XO299"/>
      <c r="XP299"/>
      <c r="XQ299"/>
      <c r="XR299"/>
      <c r="XS299"/>
      <c r="XT299"/>
      <c r="XU299"/>
      <c r="XV299"/>
      <c r="XW299"/>
      <c r="XX299"/>
      <c r="XY299"/>
      <c r="XZ299"/>
      <c r="YA299"/>
      <c r="YB299"/>
      <c r="YC299"/>
      <c r="YD299"/>
      <c r="YE299"/>
      <c r="YF299"/>
      <c r="YG299"/>
      <c r="YH299"/>
      <c r="YI299"/>
      <c r="YJ299"/>
      <c r="YK299"/>
      <c r="YL299"/>
      <c r="YM299"/>
      <c r="YN299"/>
      <c r="YO299"/>
      <c r="YP299"/>
      <c r="YQ299"/>
      <c r="YR299"/>
      <c r="YS299"/>
      <c r="YT299"/>
      <c r="YU299"/>
      <c r="YV299"/>
      <c r="YW299"/>
      <c r="YX299"/>
      <c r="YY299"/>
      <c r="YZ299"/>
      <c r="ZA299"/>
      <c r="ZB299"/>
      <c r="ZC299"/>
      <c r="ZD299"/>
      <c r="ZE299"/>
      <c r="ZF299"/>
      <c r="ZG299"/>
      <c r="ZH299"/>
      <c r="ZI299"/>
      <c r="ZJ299"/>
      <c r="ZK299"/>
      <c r="ZL299"/>
      <c r="ZM299"/>
      <c r="ZN299"/>
      <c r="ZO299"/>
      <c r="ZP299"/>
      <c r="ZQ299"/>
      <c r="ZR299"/>
      <c r="ZS299"/>
      <c r="ZT299"/>
      <c r="ZU299"/>
      <c r="ZV299"/>
      <c r="ZW299"/>
      <c r="ZX299"/>
      <c r="ZY299"/>
      <c r="ZZ299"/>
      <c r="AAA299"/>
      <c r="AAB299"/>
      <c r="AAC299"/>
      <c r="AAD299"/>
      <c r="AAE299"/>
      <c r="AAF299"/>
      <c r="AAG299"/>
      <c r="AAH299"/>
      <c r="AAI299"/>
      <c r="AAJ299"/>
      <c r="AAK299"/>
      <c r="AAL299"/>
      <c r="AAM299"/>
      <c r="AAN299"/>
      <c r="AAO299"/>
      <c r="AAP299"/>
      <c r="AAQ299"/>
      <c r="AAR299"/>
      <c r="AAS299"/>
      <c r="AAT299"/>
      <c r="AAU299"/>
      <c r="AAV299"/>
      <c r="AAW299"/>
      <c r="AAX299"/>
      <c r="AAY299"/>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row>
    <row r="300" spans="1:842" s="21" customFormat="1" x14ac:dyDescent="0.25">
      <c r="A300"/>
      <c r="B300"/>
      <c r="C300" s="4"/>
      <c r="D300" s="4"/>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s="42"/>
      <c r="BH300"/>
      <c r="BI300"/>
      <c r="BJ300"/>
      <c r="BK300"/>
      <c r="BL300"/>
      <c r="BM300" s="4"/>
      <c r="BN300"/>
      <c r="BO300"/>
      <c r="BP300"/>
      <c r="BQ300"/>
      <c r="BR300"/>
      <c r="BS300"/>
      <c r="BT300"/>
      <c r="BU300"/>
      <c r="BV300"/>
      <c r="BW300"/>
      <c r="BX300"/>
      <c r="BY300"/>
      <c r="BZ300"/>
      <c r="CA300"/>
      <c r="CB300"/>
      <c r="CC300"/>
      <c r="CD300"/>
      <c r="CE300" s="4"/>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s="4"/>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s="4"/>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s="4"/>
      <c r="HE300"/>
      <c r="HF300"/>
      <c r="HG300"/>
      <c r="HH300" s="4"/>
      <c r="HI300"/>
      <c r="HJ300"/>
      <c r="HK300"/>
      <c r="HL300" s="4"/>
      <c r="HM300"/>
      <c r="HN300"/>
      <c r="HO300"/>
      <c r="HP300"/>
      <c r="HQ300"/>
      <c r="HR300"/>
      <c r="HS300" s="4"/>
      <c r="HT300"/>
      <c r="HU300"/>
      <c r="HV300"/>
      <c r="HW300"/>
      <c r="HX300"/>
      <c r="HY300"/>
      <c r="HZ300"/>
      <c r="IA300" s="4"/>
      <c r="IB300"/>
      <c r="IC300"/>
      <c r="ID300"/>
      <c r="IE300"/>
      <c r="IF300"/>
      <c r="IG300"/>
      <c r="IH300" s="20"/>
      <c r="II300" s="19"/>
      <c r="IJ300" s="19"/>
      <c r="IK300" s="19"/>
      <c r="IL300" s="19"/>
      <c r="IM300" s="19"/>
      <c r="IN300" s="19"/>
      <c r="IO300" s="19"/>
      <c r="IP300" s="19"/>
      <c r="IQ300" s="19"/>
      <c r="IR300" s="19"/>
      <c r="IS300" s="19"/>
      <c r="IT300" s="19"/>
      <c r="IU300" s="19"/>
      <c r="IV300" s="19"/>
      <c r="IW300" s="19"/>
      <c r="IX300" s="19"/>
      <c r="IY300" s="19"/>
      <c r="IZ300" s="4"/>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c r="SG300"/>
      <c r="SH300"/>
      <c r="SI300"/>
      <c r="SJ300"/>
      <c r="SK300"/>
      <c r="SL300"/>
      <c r="SM300"/>
      <c r="SN300"/>
      <c r="SO300"/>
      <c r="SP300"/>
      <c r="SQ300"/>
      <c r="SR300"/>
      <c r="SS300"/>
      <c r="ST300"/>
      <c r="SU300"/>
      <c r="SV300"/>
      <c r="SW300"/>
      <c r="SX300"/>
      <c r="SY300"/>
      <c r="SZ300"/>
      <c r="TA300"/>
      <c r="TB300"/>
      <c r="TC300"/>
      <c r="TD300"/>
      <c r="TE300"/>
      <c r="TF300"/>
      <c r="TG300"/>
      <c r="TH300"/>
      <c r="TI300"/>
      <c r="TJ300"/>
      <c r="TK300"/>
      <c r="TL300"/>
      <c r="TM300"/>
      <c r="TN300"/>
      <c r="TO300"/>
      <c r="TP300"/>
      <c r="TQ300"/>
      <c r="TR300"/>
      <c r="TS300"/>
      <c r="TT300"/>
      <c r="TU300"/>
      <c r="TV300"/>
      <c r="TW300"/>
      <c r="TX300"/>
      <c r="TY300"/>
      <c r="TZ300"/>
      <c r="UA300"/>
      <c r="UB300"/>
      <c r="UC300"/>
      <c r="UD300"/>
      <c r="UE300"/>
      <c r="UF300"/>
      <c r="UG300"/>
      <c r="UH300"/>
      <c r="UI300"/>
      <c r="UJ300"/>
      <c r="UK300"/>
      <c r="UL300"/>
      <c r="UM300"/>
      <c r="UN300"/>
      <c r="UO300"/>
      <c r="UP300"/>
      <c r="UQ300"/>
      <c r="UR300"/>
      <c r="US300"/>
      <c r="UT300"/>
      <c r="UU300"/>
      <c r="UV300"/>
      <c r="UW300"/>
      <c r="UX300"/>
      <c r="UY300"/>
      <c r="UZ300"/>
      <c r="VA300"/>
      <c r="VB300"/>
      <c r="VC300"/>
      <c r="VD300"/>
      <c r="VE300"/>
      <c r="VF300"/>
      <c r="VG300"/>
      <c r="VH300"/>
      <c r="VI300"/>
      <c r="VJ300"/>
      <c r="VK300"/>
      <c r="VL300"/>
      <c r="VM300"/>
      <c r="VN300"/>
      <c r="VO300"/>
      <c r="VP300"/>
      <c r="VQ300"/>
      <c r="VR300"/>
      <c r="VS300"/>
      <c r="VT300"/>
      <c r="VU300"/>
      <c r="VV300"/>
      <c r="VW300"/>
      <c r="VX300"/>
      <c r="VY300"/>
      <c r="VZ300"/>
      <c r="WA300"/>
      <c r="WB300"/>
      <c r="WC300"/>
      <c r="WD300"/>
      <c r="WE300"/>
      <c r="WF300"/>
      <c r="WG300"/>
      <c r="WH300"/>
      <c r="WI300"/>
      <c r="WJ300"/>
      <c r="WK300"/>
      <c r="WL300"/>
      <c r="WM300"/>
      <c r="WN300"/>
      <c r="WO300"/>
      <c r="WP300"/>
      <c r="WQ300"/>
      <c r="WR300"/>
      <c r="WS300"/>
      <c r="WT300"/>
      <c r="WU300"/>
      <c r="WV300"/>
      <c r="WW300"/>
      <c r="WX300"/>
      <c r="WY300"/>
      <c r="WZ300"/>
      <c r="XA300"/>
      <c r="XB300"/>
      <c r="XC300"/>
      <c r="XD300"/>
      <c r="XE300"/>
      <c r="XF300"/>
      <c r="XG300"/>
      <c r="XH300"/>
      <c r="XI300"/>
      <c r="XJ300"/>
      <c r="XK300"/>
      <c r="XL300"/>
      <c r="XM300"/>
      <c r="XN300"/>
      <c r="XO300"/>
      <c r="XP300"/>
      <c r="XQ300"/>
      <c r="XR300"/>
      <c r="XS300"/>
      <c r="XT300"/>
      <c r="XU300"/>
      <c r="XV300"/>
      <c r="XW300"/>
      <c r="XX300"/>
      <c r="XY300"/>
      <c r="XZ300"/>
      <c r="YA300"/>
      <c r="YB300"/>
      <c r="YC300"/>
      <c r="YD300"/>
      <c r="YE300"/>
      <c r="YF300"/>
      <c r="YG300"/>
      <c r="YH300"/>
      <c r="YI300"/>
      <c r="YJ300"/>
      <c r="YK300"/>
      <c r="YL300"/>
      <c r="YM300"/>
      <c r="YN300"/>
      <c r="YO300"/>
      <c r="YP300"/>
      <c r="YQ300"/>
      <c r="YR300"/>
      <c r="YS300"/>
      <c r="YT300"/>
      <c r="YU300"/>
      <c r="YV300"/>
      <c r="YW300"/>
      <c r="YX300"/>
      <c r="YY300"/>
      <c r="YZ300"/>
      <c r="ZA300"/>
      <c r="ZB300"/>
      <c r="ZC300"/>
      <c r="ZD300"/>
      <c r="ZE300"/>
      <c r="ZF300"/>
      <c r="ZG300"/>
      <c r="ZH300"/>
      <c r="ZI300"/>
      <c r="ZJ300"/>
      <c r="ZK300"/>
      <c r="ZL300"/>
      <c r="ZM300"/>
      <c r="ZN300"/>
      <c r="ZO300"/>
      <c r="ZP300"/>
      <c r="ZQ300"/>
      <c r="ZR300"/>
      <c r="ZS300"/>
      <c r="ZT300"/>
      <c r="ZU300"/>
      <c r="ZV300"/>
      <c r="ZW300"/>
      <c r="ZX300"/>
      <c r="ZY300"/>
      <c r="ZZ300"/>
      <c r="AAA300"/>
      <c r="AAB300"/>
      <c r="AAC300"/>
      <c r="AAD300"/>
      <c r="AAE300"/>
      <c r="AAF300"/>
      <c r="AAG300"/>
      <c r="AAH300"/>
      <c r="AAI300"/>
      <c r="AAJ300"/>
      <c r="AAK300"/>
      <c r="AAL300"/>
      <c r="AAM300"/>
      <c r="AAN300"/>
      <c r="AAO300"/>
      <c r="AAP300"/>
      <c r="AAQ300"/>
      <c r="AAR300"/>
      <c r="AAS300"/>
      <c r="AAT300"/>
      <c r="AAU300"/>
      <c r="AAV300"/>
      <c r="AAW300"/>
      <c r="AAX300"/>
      <c r="AAY300"/>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row>
    <row r="301" spans="1:842" s="20" customFormat="1" x14ac:dyDescent="0.25">
      <c r="A301"/>
      <c r="B301"/>
      <c r="C301" s="4"/>
      <c r="D301" s="4"/>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s="42"/>
      <c r="BH301"/>
      <c r="BI301"/>
      <c r="BJ301"/>
      <c r="BK301"/>
      <c r="BL301"/>
      <c r="BM301" s="4"/>
      <c r="BN301"/>
      <c r="BO301"/>
      <c r="BP301"/>
      <c r="BQ301"/>
      <c r="BR301"/>
      <c r="BS301"/>
      <c r="BT301"/>
      <c r="BU301"/>
      <c r="BV301"/>
      <c r="BW301"/>
      <c r="BX301"/>
      <c r="BY301"/>
      <c r="BZ301"/>
      <c r="CA301"/>
      <c r="CB301"/>
      <c r="CC301"/>
      <c r="CD301"/>
      <c r="CE301" s="4"/>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s="4"/>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s="4"/>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s="4"/>
      <c r="HE301"/>
      <c r="HF301"/>
      <c r="HG301"/>
      <c r="HH301" s="4"/>
      <c r="HI301"/>
      <c r="HJ301"/>
      <c r="HK301"/>
      <c r="HL301" s="4"/>
      <c r="HM301"/>
      <c r="HN301"/>
      <c r="HO301"/>
      <c r="HP301"/>
      <c r="HQ301"/>
      <c r="HR301"/>
      <c r="HS301" s="4"/>
      <c r="HT301"/>
      <c r="HU301"/>
      <c r="HV301"/>
      <c r="HW301"/>
      <c r="HX301"/>
      <c r="HY301"/>
      <c r="HZ301"/>
      <c r="IA301" s="4"/>
      <c r="IB301"/>
      <c r="IC301"/>
      <c r="ID301"/>
      <c r="IE301"/>
      <c r="IF301"/>
      <c r="IG301"/>
      <c r="II301" s="19"/>
      <c r="IJ301" s="19"/>
      <c r="IK301" s="19"/>
      <c r="IL301" s="19"/>
      <c r="IM301" s="19"/>
      <c r="IN301" s="19"/>
      <c r="IO301" s="19"/>
      <c r="IP301" s="19"/>
      <c r="IQ301" s="19"/>
      <c r="IR301" s="19"/>
      <c r="IS301" s="19"/>
      <c r="IT301" s="19"/>
      <c r="IU301" s="19"/>
      <c r="IV301" s="19"/>
      <c r="IW301" s="19"/>
      <c r="IX301" s="19"/>
      <c r="IY301" s="19"/>
      <c r="IZ301" s="4"/>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c r="SG301"/>
      <c r="SH301"/>
      <c r="SI301"/>
      <c r="SJ301"/>
      <c r="SK301"/>
      <c r="SL301"/>
      <c r="SM301"/>
      <c r="SN301"/>
      <c r="SO301"/>
      <c r="SP301"/>
      <c r="SQ301"/>
      <c r="SR301"/>
      <c r="SS301"/>
      <c r="ST301"/>
      <c r="SU301"/>
      <c r="SV301"/>
      <c r="SW301"/>
      <c r="SX301"/>
      <c r="SY301"/>
      <c r="SZ301"/>
      <c r="TA301"/>
      <c r="TB301"/>
      <c r="TC301"/>
      <c r="TD301"/>
      <c r="TE301"/>
      <c r="TF301"/>
      <c r="TG301"/>
      <c r="TH301"/>
      <c r="TI301"/>
      <c r="TJ301"/>
      <c r="TK301"/>
      <c r="TL301"/>
      <c r="TM301"/>
      <c r="TN301"/>
      <c r="TO301"/>
      <c r="TP301"/>
      <c r="TQ301"/>
      <c r="TR301"/>
      <c r="TS301"/>
      <c r="TT301"/>
      <c r="TU301"/>
      <c r="TV301"/>
      <c r="TW301"/>
      <c r="TX301"/>
      <c r="TY301"/>
      <c r="TZ301"/>
      <c r="UA301"/>
      <c r="UB301"/>
      <c r="UC301"/>
      <c r="UD301"/>
      <c r="UE301"/>
      <c r="UF301"/>
      <c r="UG301"/>
      <c r="UH301"/>
      <c r="UI301"/>
      <c r="UJ301"/>
      <c r="UK301"/>
      <c r="UL301"/>
      <c r="UM301"/>
      <c r="UN301"/>
      <c r="UO301"/>
      <c r="UP301"/>
      <c r="UQ301"/>
      <c r="UR301"/>
      <c r="US301"/>
      <c r="UT301"/>
      <c r="UU301"/>
      <c r="UV301"/>
      <c r="UW301"/>
      <c r="UX301"/>
      <c r="UY301"/>
      <c r="UZ301"/>
      <c r="VA301"/>
      <c r="VB301"/>
      <c r="VC301"/>
      <c r="VD301"/>
      <c r="VE301"/>
      <c r="VF301"/>
      <c r="VG301"/>
      <c r="VH301"/>
      <c r="VI301"/>
      <c r="VJ301"/>
      <c r="VK301"/>
      <c r="VL301"/>
      <c r="VM301"/>
      <c r="VN301"/>
      <c r="VO301"/>
      <c r="VP301"/>
      <c r="VQ301"/>
      <c r="VR301"/>
      <c r="VS301"/>
      <c r="VT301"/>
      <c r="VU301"/>
      <c r="VV301"/>
      <c r="VW301"/>
      <c r="VX301"/>
      <c r="VY301"/>
      <c r="VZ301"/>
      <c r="WA301"/>
      <c r="WB301"/>
      <c r="WC301"/>
      <c r="WD301"/>
      <c r="WE301"/>
      <c r="WF301"/>
      <c r="WG301"/>
      <c r="WH301"/>
      <c r="WI301"/>
      <c r="WJ301"/>
      <c r="WK301"/>
      <c r="WL301"/>
      <c r="WM301"/>
      <c r="WN301"/>
      <c r="WO301"/>
      <c r="WP301"/>
      <c r="WQ301"/>
      <c r="WR301"/>
      <c r="WS301"/>
      <c r="WT301"/>
      <c r="WU301"/>
      <c r="WV301"/>
      <c r="WW301"/>
      <c r="WX301"/>
      <c r="WY301"/>
      <c r="WZ301"/>
      <c r="XA301"/>
      <c r="XB301"/>
      <c r="XC301"/>
      <c r="XD301"/>
      <c r="XE301"/>
      <c r="XF301"/>
      <c r="XG301"/>
      <c r="XH301"/>
      <c r="XI301"/>
      <c r="XJ301"/>
      <c r="XK301"/>
      <c r="XL301"/>
      <c r="XM301"/>
      <c r="XN301"/>
      <c r="XO301"/>
      <c r="XP301"/>
      <c r="XQ301"/>
      <c r="XR301"/>
      <c r="XS301"/>
      <c r="XT301"/>
      <c r="XU301"/>
      <c r="XV301"/>
      <c r="XW301"/>
      <c r="XX301"/>
      <c r="XY301"/>
      <c r="XZ301"/>
      <c r="YA301"/>
      <c r="YB301"/>
      <c r="YC301"/>
      <c r="YD301"/>
      <c r="YE301"/>
      <c r="YF301"/>
      <c r="YG301"/>
      <c r="YH301"/>
      <c r="YI301"/>
      <c r="YJ301"/>
      <c r="YK301"/>
      <c r="YL301"/>
      <c r="YM301"/>
      <c r="YN301"/>
      <c r="YO301"/>
      <c r="YP301"/>
      <c r="YQ301"/>
      <c r="YR301"/>
      <c r="YS301"/>
      <c r="YT301"/>
      <c r="YU301"/>
      <c r="YV301"/>
      <c r="YW301"/>
      <c r="YX301"/>
      <c r="YY301"/>
      <c r="YZ301"/>
      <c r="ZA301"/>
      <c r="ZB301"/>
      <c r="ZC301"/>
      <c r="ZD301"/>
      <c r="ZE301"/>
      <c r="ZF301"/>
      <c r="ZG301"/>
      <c r="ZH301"/>
      <c r="ZI301"/>
      <c r="ZJ301"/>
      <c r="ZK301"/>
      <c r="ZL301"/>
      <c r="ZM301"/>
      <c r="ZN301"/>
      <c r="ZO301"/>
      <c r="ZP301"/>
      <c r="ZQ301"/>
      <c r="ZR301"/>
      <c r="ZS301"/>
      <c r="ZT301"/>
      <c r="ZU301"/>
      <c r="ZV301"/>
      <c r="ZW301"/>
      <c r="ZX301"/>
      <c r="ZY301"/>
      <c r="ZZ301"/>
      <c r="AAA301"/>
      <c r="AAB301"/>
      <c r="AAC301"/>
      <c r="AAD301"/>
      <c r="AAE301"/>
      <c r="AAF301"/>
      <c r="AAG301"/>
      <c r="AAH301"/>
      <c r="AAI301"/>
      <c r="AAJ301"/>
      <c r="AAK301"/>
      <c r="AAL301"/>
      <c r="AAM301"/>
      <c r="AAN301"/>
      <c r="AAO301"/>
      <c r="AAP301"/>
      <c r="AAQ301"/>
      <c r="AAR301"/>
      <c r="AAS301"/>
      <c r="AAT301"/>
      <c r="AAU301"/>
      <c r="AAV301"/>
      <c r="AAW301"/>
      <c r="AAX301"/>
      <c r="AAY301"/>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row>
    <row r="302" spans="1:842" s="20" customFormat="1" x14ac:dyDescent="0.25">
      <c r="A302"/>
      <c r="B302"/>
      <c r="C302" s="4"/>
      <c r="D302" s="4"/>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s="42"/>
      <c r="BH302"/>
      <c r="BI302"/>
      <c r="BJ302"/>
      <c r="BK302"/>
      <c r="BL302"/>
      <c r="BM302" s="4"/>
      <c r="BN302"/>
      <c r="BO302"/>
      <c r="BP302"/>
      <c r="BQ302"/>
      <c r="BR302"/>
      <c r="BS302"/>
      <c r="BT302"/>
      <c r="BU302"/>
      <c r="BV302"/>
      <c r="BW302"/>
      <c r="BX302"/>
      <c r="BY302"/>
      <c r="BZ302"/>
      <c r="CA302"/>
      <c r="CB302"/>
      <c r="CC302"/>
      <c r="CD302"/>
      <c r="CE302" s="4"/>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s="4"/>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s="4"/>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s="4"/>
      <c r="HE302"/>
      <c r="HF302"/>
      <c r="HG302"/>
      <c r="HH302" s="4"/>
      <c r="HI302"/>
      <c r="HJ302"/>
      <c r="HK302"/>
      <c r="HL302" s="4"/>
      <c r="HM302"/>
      <c r="HN302"/>
      <c r="HO302"/>
      <c r="HP302"/>
      <c r="HQ302"/>
      <c r="HR302"/>
      <c r="HS302" s="4"/>
      <c r="HT302"/>
      <c r="HU302"/>
      <c r="HV302"/>
      <c r="HW302"/>
      <c r="HX302"/>
      <c r="HY302"/>
      <c r="HZ302"/>
      <c r="IA302" s="4"/>
      <c r="IB302"/>
      <c r="IC302"/>
      <c r="ID302"/>
      <c r="IE302"/>
      <c r="IF302"/>
      <c r="IG302"/>
      <c r="II302" s="19"/>
      <c r="IJ302" s="19"/>
      <c r="IK302" s="19"/>
      <c r="IL302" s="19"/>
      <c r="IM302" s="19"/>
      <c r="IN302" s="19"/>
      <c r="IO302" s="19"/>
      <c r="IP302" s="19"/>
      <c r="IQ302" s="19"/>
      <c r="IR302" s="19"/>
      <c r="IS302" s="19"/>
      <c r="IT302" s="19"/>
      <c r="IU302" s="19"/>
      <c r="IV302" s="19"/>
      <c r="IW302" s="19"/>
      <c r="IX302" s="19"/>
      <c r="IY302" s="19"/>
      <c r="IZ302" s="4"/>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c r="SG302"/>
      <c r="SH302"/>
      <c r="SI302"/>
      <c r="SJ302"/>
      <c r="SK302"/>
      <c r="SL302"/>
      <c r="SM302"/>
      <c r="SN302"/>
      <c r="SO302"/>
      <c r="SP302"/>
      <c r="SQ302"/>
      <c r="SR302"/>
      <c r="SS302"/>
      <c r="ST302"/>
      <c r="SU302"/>
      <c r="SV302"/>
      <c r="SW302"/>
      <c r="SX302"/>
      <c r="SY302"/>
      <c r="SZ302"/>
      <c r="TA302"/>
      <c r="TB302"/>
      <c r="TC302"/>
      <c r="TD302"/>
      <c r="TE302"/>
      <c r="TF302"/>
      <c r="TG302"/>
      <c r="TH302"/>
      <c r="TI302"/>
      <c r="TJ302"/>
      <c r="TK302"/>
      <c r="TL302"/>
      <c r="TM302"/>
      <c r="TN302"/>
      <c r="TO302"/>
      <c r="TP302"/>
      <c r="TQ302"/>
      <c r="TR302"/>
      <c r="TS302"/>
      <c r="TT302"/>
      <c r="TU302"/>
      <c r="TV302"/>
      <c r="TW302"/>
      <c r="TX302"/>
      <c r="TY302"/>
      <c r="TZ302"/>
      <c r="UA302"/>
      <c r="UB302"/>
      <c r="UC302"/>
      <c r="UD302"/>
      <c r="UE302"/>
      <c r="UF302"/>
      <c r="UG302"/>
      <c r="UH302"/>
      <c r="UI302"/>
      <c r="UJ302"/>
      <c r="UK302"/>
      <c r="UL302"/>
      <c r="UM302"/>
      <c r="UN302"/>
      <c r="UO302"/>
      <c r="UP302"/>
      <c r="UQ302"/>
      <c r="UR302"/>
      <c r="US302"/>
      <c r="UT302"/>
      <c r="UU302"/>
      <c r="UV302"/>
      <c r="UW302"/>
      <c r="UX302"/>
      <c r="UY302"/>
      <c r="UZ302"/>
      <c r="VA302"/>
      <c r="VB302"/>
      <c r="VC302"/>
      <c r="VD302"/>
      <c r="VE302"/>
      <c r="VF302"/>
      <c r="VG302"/>
      <c r="VH302"/>
      <c r="VI302"/>
      <c r="VJ302"/>
      <c r="VK302"/>
      <c r="VL302"/>
      <c r="VM302"/>
      <c r="VN302"/>
      <c r="VO302"/>
      <c r="VP302"/>
      <c r="VQ302"/>
      <c r="VR302"/>
      <c r="VS302"/>
      <c r="VT302"/>
      <c r="VU302"/>
      <c r="VV302"/>
      <c r="VW302"/>
      <c r="VX302"/>
      <c r="VY302"/>
      <c r="VZ302"/>
      <c r="WA302"/>
      <c r="WB302"/>
      <c r="WC302"/>
      <c r="WD302"/>
      <c r="WE302"/>
      <c r="WF302"/>
      <c r="WG302"/>
      <c r="WH302"/>
      <c r="WI302"/>
      <c r="WJ302"/>
      <c r="WK302"/>
      <c r="WL302"/>
      <c r="WM302"/>
      <c r="WN302"/>
      <c r="WO302"/>
      <c r="WP302"/>
      <c r="WQ302"/>
      <c r="WR302"/>
      <c r="WS302"/>
      <c r="WT302"/>
      <c r="WU302"/>
      <c r="WV302"/>
      <c r="WW302"/>
      <c r="WX302"/>
      <c r="WY302"/>
      <c r="WZ302"/>
      <c r="XA302"/>
      <c r="XB302"/>
      <c r="XC302"/>
      <c r="XD302"/>
      <c r="XE302"/>
      <c r="XF302"/>
      <c r="XG302"/>
      <c r="XH302"/>
      <c r="XI302"/>
      <c r="XJ302"/>
      <c r="XK302"/>
      <c r="XL302"/>
      <c r="XM302"/>
      <c r="XN302"/>
      <c r="XO302"/>
      <c r="XP302"/>
      <c r="XQ302"/>
      <c r="XR302"/>
      <c r="XS302"/>
      <c r="XT302"/>
      <c r="XU302"/>
      <c r="XV302"/>
      <c r="XW302"/>
      <c r="XX302"/>
      <c r="XY302"/>
      <c r="XZ302"/>
      <c r="YA302"/>
      <c r="YB302"/>
      <c r="YC302"/>
      <c r="YD302"/>
      <c r="YE302"/>
      <c r="YF302"/>
      <c r="YG302"/>
      <c r="YH302"/>
      <c r="YI302"/>
      <c r="YJ302"/>
      <c r="YK302"/>
      <c r="YL302"/>
      <c r="YM302"/>
      <c r="YN302"/>
      <c r="YO302"/>
      <c r="YP302"/>
      <c r="YQ302"/>
      <c r="YR302"/>
      <c r="YS302"/>
      <c r="YT302"/>
      <c r="YU302"/>
      <c r="YV302"/>
      <c r="YW302"/>
      <c r="YX302"/>
      <c r="YY302"/>
      <c r="YZ302"/>
      <c r="ZA302"/>
      <c r="ZB302"/>
      <c r="ZC302"/>
      <c r="ZD302"/>
      <c r="ZE302"/>
      <c r="ZF302"/>
      <c r="ZG302"/>
      <c r="ZH302"/>
      <c r="ZI302"/>
      <c r="ZJ302"/>
      <c r="ZK302"/>
      <c r="ZL302"/>
      <c r="ZM302"/>
      <c r="ZN302"/>
      <c r="ZO302"/>
      <c r="ZP302"/>
      <c r="ZQ302"/>
      <c r="ZR302"/>
      <c r="ZS302"/>
      <c r="ZT302"/>
      <c r="ZU302"/>
      <c r="ZV302"/>
      <c r="ZW302"/>
      <c r="ZX302"/>
      <c r="ZY302"/>
      <c r="ZZ302"/>
      <c r="AAA302"/>
      <c r="AAB302"/>
      <c r="AAC302"/>
      <c r="AAD302"/>
      <c r="AAE302"/>
      <c r="AAF302"/>
      <c r="AAG302"/>
      <c r="AAH302"/>
      <c r="AAI302"/>
      <c r="AAJ302"/>
      <c r="AAK302"/>
      <c r="AAL302"/>
      <c r="AAM302"/>
      <c r="AAN302"/>
      <c r="AAO302"/>
      <c r="AAP302"/>
      <c r="AAQ302"/>
      <c r="AAR302"/>
      <c r="AAS302"/>
      <c r="AAT302"/>
      <c r="AAU302"/>
      <c r="AAV302"/>
      <c r="AAW302"/>
      <c r="AAX302"/>
      <c r="AAY302"/>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row>
    <row r="303" spans="1:842" s="20" customFormat="1" x14ac:dyDescent="0.25">
      <c r="A303"/>
      <c r="B303"/>
      <c r="C303" s="4"/>
      <c r="D303" s="4"/>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s="42"/>
      <c r="BH303"/>
      <c r="BI303"/>
      <c r="BJ303"/>
      <c r="BK303"/>
      <c r="BL303"/>
      <c r="BM303" s="4"/>
      <c r="BN303"/>
      <c r="BO303"/>
      <c r="BP303"/>
      <c r="BQ303"/>
      <c r="BR303"/>
      <c r="BS303"/>
      <c r="BT303"/>
      <c r="BU303"/>
      <c r="BV303"/>
      <c r="BW303"/>
      <c r="BX303"/>
      <c r="BY303"/>
      <c r="BZ303"/>
      <c r="CA303"/>
      <c r="CB303"/>
      <c r="CC303"/>
      <c r="CD303"/>
      <c r="CE303" s="4"/>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s="4"/>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s="4"/>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s="4"/>
      <c r="HE303"/>
      <c r="HF303"/>
      <c r="HG303"/>
      <c r="HH303" s="4"/>
      <c r="HI303"/>
      <c r="HJ303"/>
      <c r="HK303"/>
      <c r="HL303" s="4"/>
      <c r="HM303"/>
      <c r="HN303"/>
      <c r="HO303"/>
      <c r="HP303"/>
      <c r="HQ303"/>
      <c r="HR303"/>
      <c r="HS303" s="4"/>
      <c r="HT303"/>
      <c r="HU303"/>
      <c r="HV303"/>
      <c r="HW303"/>
      <c r="HX303"/>
      <c r="HY303"/>
      <c r="HZ303"/>
      <c r="IA303" s="4"/>
      <c r="IB303"/>
      <c r="IC303"/>
      <c r="ID303"/>
      <c r="IE303"/>
      <c r="IF303"/>
      <c r="IG303"/>
      <c r="II303" s="19"/>
      <c r="IJ303" s="19"/>
      <c r="IK303" s="19"/>
      <c r="IL303" s="19"/>
      <c r="IM303" s="19"/>
      <c r="IN303" s="19"/>
      <c r="IO303" s="19"/>
      <c r="IP303" s="19"/>
      <c r="IQ303" s="19"/>
      <c r="IR303" s="19"/>
      <c r="IS303" s="19"/>
      <c r="IT303" s="19"/>
      <c r="IU303" s="19"/>
      <c r="IV303" s="19"/>
      <c r="IW303" s="19"/>
      <c r="IX303" s="19"/>
      <c r="IY303" s="19"/>
      <c r="IZ303" s="4"/>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c r="SG303"/>
      <c r="SH303"/>
      <c r="SI303"/>
      <c r="SJ303"/>
      <c r="SK303"/>
      <c r="SL303"/>
      <c r="SM303"/>
      <c r="SN303"/>
      <c r="SO303"/>
      <c r="SP303"/>
      <c r="SQ303"/>
      <c r="SR303"/>
      <c r="SS303"/>
      <c r="ST303"/>
      <c r="SU303"/>
      <c r="SV303"/>
      <c r="SW303"/>
      <c r="SX303"/>
      <c r="SY303"/>
      <c r="SZ303"/>
      <c r="TA303"/>
      <c r="TB303"/>
      <c r="TC303"/>
      <c r="TD303"/>
      <c r="TE303"/>
      <c r="TF303"/>
      <c r="TG303"/>
      <c r="TH303"/>
      <c r="TI303"/>
      <c r="TJ303"/>
      <c r="TK303"/>
      <c r="TL303"/>
      <c r="TM303"/>
      <c r="TN303"/>
      <c r="TO303"/>
      <c r="TP303"/>
      <c r="TQ303"/>
      <c r="TR303"/>
      <c r="TS303"/>
      <c r="TT303"/>
      <c r="TU303"/>
      <c r="TV303"/>
      <c r="TW303"/>
      <c r="TX303"/>
      <c r="TY303"/>
      <c r="TZ303"/>
      <c r="UA303"/>
      <c r="UB303"/>
      <c r="UC303"/>
      <c r="UD303"/>
      <c r="UE303"/>
      <c r="UF303"/>
      <c r="UG303"/>
      <c r="UH303"/>
      <c r="UI303"/>
      <c r="UJ303"/>
      <c r="UK303"/>
      <c r="UL303"/>
      <c r="UM303"/>
      <c r="UN303"/>
      <c r="UO303"/>
      <c r="UP303"/>
      <c r="UQ303"/>
      <c r="UR303"/>
      <c r="US303"/>
      <c r="UT303"/>
      <c r="UU303"/>
      <c r="UV303"/>
      <c r="UW303"/>
      <c r="UX303"/>
      <c r="UY303"/>
      <c r="UZ303"/>
      <c r="VA303"/>
      <c r="VB303"/>
      <c r="VC303"/>
      <c r="VD303"/>
      <c r="VE303"/>
      <c r="VF303"/>
      <c r="VG303"/>
      <c r="VH303"/>
      <c r="VI303"/>
      <c r="VJ303"/>
      <c r="VK303"/>
      <c r="VL303"/>
      <c r="VM303"/>
      <c r="VN303"/>
      <c r="VO303"/>
      <c r="VP303"/>
      <c r="VQ303"/>
      <c r="VR303"/>
      <c r="VS303"/>
      <c r="VT303"/>
      <c r="VU303"/>
      <c r="VV303"/>
      <c r="VW303"/>
      <c r="VX303"/>
      <c r="VY303"/>
      <c r="VZ303"/>
      <c r="WA303"/>
      <c r="WB303"/>
      <c r="WC303"/>
      <c r="WD303"/>
      <c r="WE303"/>
      <c r="WF303"/>
      <c r="WG303"/>
      <c r="WH303"/>
      <c r="WI303"/>
      <c r="WJ303"/>
      <c r="WK303"/>
      <c r="WL303"/>
      <c r="WM303"/>
      <c r="WN303"/>
      <c r="WO303"/>
      <c r="WP303"/>
      <c r="WQ303"/>
      <c r="WR303"/>
      <c r="WS303"/>
      <c r="WT303"/>
      <c r="WU303"/>
      <c r="WV303"/>
      <c r="WW303"/>
      <c r="WX303"/>
      <c r="WY303"/>
      <c r="WZ303"/>
      <c r="XA303"/>
      <c r="XB303"/>
      <c r="XC303"/>
      <c r="XD303"/>
      <c r="XE303"/>
      <c r="XF303"/>
      <c r="XG303"/>
      <c r="XH303"/>
      <c r="XI303"/>
      <c r="XJ303"/>
      <c r="XK303"/>
      <c r="XL303"/>
      <c r="XM303"/>
      <c r="XN303"/>
      <c r="XO303"/>
      <c r="XP303"/>
      <c r="XQ303"/>
      <c r="XR303"/>
      <c r="XS303"/>
      <c r="XT303"/>
      <c r="XU303"/>
      <c r="XV303"/>
      <c r="XW303"/>
      <c r="XX303"/>
      <c r="XY303"/>
      <c r="XZ303"/>
      <c r="YA303"/>
      <c r="YB303"/>
      <c r="YC303"/>
      <c r="YD303"/>
      <c r="YE303"/>
      <c r="YF303"/>
      <c r="YG303"/>
      <c r="YH303"/>
      <c r="YI303"/>
      <c r="YJ303"/>
      <c r="YK303"/>
      <c r="YL303"/>
      <c r="YM303"/>
      <c r="YN303"/>
      <c r="YO303"/>
      <c r="YP303"/>
      <c r="YQ303"/>
      <c r="YR303"/>
      <c r="YS303"/>
      <c r="YT303"/>
      <c r="YU303"/>
      <c r="YV303"/>
      <c r="YW303"/>
      <c r="YX303"/>
      <c r="YY303"/>
      <c r="YZ303"/>
      <c r="ZA303"/>
      <c r="ZB303"/>
      <c r="ZC303"/>
      <c r="ZD303"/>
      <c r="ZE303"/>
      <c r="ZF303"/>
      <c r="ZG303"/>
      <c r="ZH303"/>
      <c r="ZI303"/>
      <c r="ZJ303"/>
      <c r="ZK303"/>
      <c r="ZL303"/>
      <c r="ZM303"/>
      <c r="ZN303"/>
      <c r="ZO303"/>
      <c r="ZP303"/>
      <c r="ZQ303"/>
      <c r="ZR303"/>
      <c r="ZS303"/>
      <c r="ZT303"/>
      <c r="ZU303"/>
      <c r="ZV303"/>
      <c r="ZW303"/>
      <c r="ZX303"/>
      <c r="ZY303"/>
      <c r="ZZ303"/>
      <c r="AAA303"/>
      <c r="AAB303"/>
      <c r="AAC303"/>
      <c r="AAD303"/>
      <c r="AAE303"/>
      <c r="AAF303"/>
      <c r="AAG303"/>
      <c r="AAH303"/>
      <c r="AAI303"/>
      <c r="AAJ303"/>
      <c r="AAK303"/>
      <c r="AAL303"/>
      <c r="AAM303"/>
      <c r="AAN303"/>
      <c r="AAO303"/>
      <c r="AAP303"/>
      <c r="AAQ303"/>
      <c r="AAR303"/>
      <c r="AAS303"/>
      <c r="AAT303"/>
      <c r="AAU303"/>
      <c r="AAV303"/>
      <c r="AAW303"/>
      <c r="AAX303"/>
      <c r="AAY303"/>
      <c r="AAZ303"/>
      <c r="ABA303"/>
      <c r="ABB303"/>
      <c r="ABC303"/>
      <c r="ABD303"/>
      <c r="ABE303"/>
      <c r="ABF303"/>
      <c r="ABG303"/>
      <c r="ABH303"/>
      <c r="ABI303"/>
      <c r="ABJ303"/>
      <c r="ABK303"/>
      <c r="ABL303"/>
      <c r="ABM303"/>
      <c r="ABN303"/>
      <c r="ABO303"/>
      <c r="ABP303"/>
      <c r="ABQ303"/>
      <c r="ABR303"/>
      <c r="ABS303"/>
      <c r="ABT303"/>
      <c r="ABU303"/>
      <c r="ABV303"/>
      <c r="ABW303"/>
      <c r="ABX303"/>
      <c r="ABY303"/>
      <c r="ABZ303"/>
      <c r="ACA303"/>
      <c r="ACB303"/>
      <c r="ACC303"/>
      <c r="ACD303"/>
      <c r="ACE303"/>
      <c r="ACF303"/>
      <c r="ACG303"/>
      <c r="ACH303"/>
      <c r="ACI303"/>
      <c r="ACJ303"/>
      <c r="ACK303"/>
      <c r="ACL303"/>
      <c r="ACM303"/>
      <c r="ACN303"/>
      <c r="ACO303"/>
      <c r="ACP303"/>
      <c r="ACQ303"/>
      <c r="ACR303"/>
      <c r="ACS303"/>
      <c r="ACT303"/>
      <c r="ACU303"/>
      <c r="ACV303"/>
      <c r="ACW303"/>
      <c r="ACX303"/>
      <c r="ACY303"/>
      <c r="ACZ303"/>
      <c r="ADA303"/>
      <c r="ADB303"/>
      <c r="ADC303"/>
      <c r="ADD303"/>
      <c r="ADE303"/>
      <c r="ADF303"/>
      <c r="ADG303"/>
      <c r="ADH303"/>
      <c r="ADI303"/>
      <c r="ADJ303"/>
      <c r="ADK303"/>
      <c r="ADL303"/>
      <c r="ADM303"/>
      <c r="ADN303"/>
      <c r="ADO303"/>
      <c r="ADP303"/>
      <c r="ADQ303"/>
      <c r="ADR303"/>
      <c r="ADS303"/>
      <c r="ADT303"/>
      <c r="ADU303"/>
      <c r="ADV303"/>
      <c r="ADW303"/>
      <c r="ADX303"/>
      <c r="ADY303"/>
      <c r="ADZ303"/>
      <c r="AEA303"/>
      <c r="AEB303"/>
      <c r="AEC303"/>
      <c r="AED303"/>
      <c r="AEE303"/>
      <c r="AEF303"/>
      <c r="AEG303"/>
      <c r="AEH303"/>
      <c r="AEI303"/>
      <c r="AEJ303"/>
      <c r="AEK303"/>
      <c r="AEL303"/>
      <c r="AEM303"/>
      <c r="AEN303"/>
      <c r="AEO303"/>
      <c r="AEP303"/>
      <c r="AEQ303"/>
      <c r="AER303"/>
      <c r="AES303"/>
      <c r="AET303"/>
      <c r="AEU303"/>
      <c r="AEV303"/>
      <c r="AEW303"/>
      <c r="AEX303"/>
      <c r="AEY303"/>
      <c r="AEZ303"/>
      <c r="AFA303"/>
      <c r="AFB303"/>
      <c r="AFC303"/>
      <c r="AFD303"/>
      <c r="AFE303"/>
      <c r="AFF303"/>
      <c r="AFG303"/>
      <c r="AFH303"/>
      <c r="AFI303"/>
      <c r="AFJ303"/>
    </row>
    <row r="304" spans="1:842" s="20" customFormat="1" x14ac:dyDescent="0.25">
      <c r="A304"/>
      <c r="B304"/>
      <c r="C304" s="4"/>
      <c r="D304" s="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s="42"/>
      <c r="BH304"/>
      <c r="BI304"/>
      <c r="BJ304"/>
      <c r="BK304"/>
      <c r="BL304"/>
      <c r="BM304" s="4"/>
      <c r="BN304"/>
      <c r="BO304"/>
      <c r="BP304"/>
      <c r="BQ304"/>
      <c r="BR304"/>
      <c r="BS304"/>
      <c r="BT304"/>
      <c r="BU304"/>
      <c r="BV304"/>
      <c r="BW304"/>
      <c r="BX304"/>
      <c r="BY304"/>
      <c r="BZ304"/>
      <c r="CA304"/>
      <c r="CB304"/>
      <c r="CC304"/>
      <c r="CD304"/>
      <c r="CE304" s="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s="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s="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s="4"/>
      <c r="HE304"/>
      <c r="HF304"/>
      <c r="HG304"/>
      <c r="HH304" s="4"/>
      <c r="HI304"/>
      <c r="HJ304"/>
      <c r="HK304"/>
      <c r="HL304" s="4"/>
      <c r="HM304"/>
      <c r="HN304"/>
      <c r="HO304"/>
      <c r="HP304"/>
      <c r="HQ304"/>
      <c r="HR304"/>
      <c r="HS304" s="4"/>
      <c r="HT304"/>
      <c r="HU304"/>
      <c r="HV304"/>
      <c r="HW304"/>
      <c r="HX304"/>
      <c r="HY304"/>
      <c r="HZ304"/>
      <c r="IA304" s="4"/>
      <c r="IB304"/>
      <c r="IC304"/>
      <c r="ID304"/>
      <c r="IE304"/>
      <c r="IF304"/>
      <c r="IG304"/>
      <c r="II304" s="19"/>
      <c r="IJ304" s="19"/>
      <c r="IK304" s="19"/>
      <c r="IL304" s="19"/>
      <c r="IM304" s="19"/>
      <c r="IN304" s="19"/>
      <c r="IO304" s="19"/>
      <c r="IP304" s="19"/>
      <c r="IQ304" s="19"/>
      <c r="IR304" s="19"/>
      <c r="IS304" s="19"/>
      <c r="IT304" s="19"/>
      <c r="IU304" s="19"/>
      <c r="IV304" s="19"/>
      <c r="IW304" s="19"/>
      <c r="IX304" s="19"/>
      <c r="IY304" s="19"/>
      <c r="IZ304" s="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c r="SG304"/>
      <c r="SH304"/>
      <c r="SI304"/>
      <c r="SJ304"/>
      <c r="SK304"/>
      <c r="SL304"/>
      <c r="SM304"/>
      <c r="SN304"/>
      <c r="SO304"/>
      <c r="SP304"/>
      <c r="SQ304"/>
      <c r="SR304"/>
      <c r="SS304"/>
      <c r="ST304"/>
      <c r="SU304"/>
      <c r="SV304"/>
      <c r="SW304"/>
      <c r="SX304"/>
      <c r="SY304"/>
      <c r="SZ304"/>
      <c r="TA304"/>
      <c r="TB304"/>
      <c r="TC304"/>
      <c r="TD304"/>
      <c r="TE304"/>
      <c r="TF304"/>
      <c r="TG304"/>
      <c r="TH304"/>
      <c r="TI304"/>
      <c r="TJ304"/>
      <c r="TK304"/>
      <c r="TL304"/>
      <c r="TM304"/>
      <c r="TN304"/>
      <c r="TO304"/>
      <c r="TP304"/>
      <c r="TQ304"/>
      <c r="TR304"/>
      <c r="TS304"/>
      <c r="TT304"/>
      <c r="TU304"/>
      <c r="TV304"/>
      <c r="TW304"/>
      <c r="TX304"/>
      <c r="TY304"/>
      <c r="TZ304"/>
      <c r="UA304"/>
      <c r="UB304"/>
      <c r="UC304"/>
      <c r="UD304"/>
      <c r="UE304"/>
      <c r="UF304"/>
      <c r="UG304"/>
      <c r="UH304"/>
      <c r="UI304"/>
      <c r="UJ304"/>
      <c r="UK304"/>
      <c r="UL304"/>
      <c r="UM304"/>
      <c r="UN304"/>
      <c r="UO304"/>
      <c r="UP304"/>
      <c r="UQ304"/>
      <c r="UR304"/>
      <c r="US304"/>
      <c r="UT304"/>
      <c r="UU304"/>
      <c r="UV304"/>
      <c r="UW304"/>
      <c r="UX304"/>
      <c r="UY304"/>
      <c r="UZ304"/>
      <c r="VA304"/>
      <c r="VB304"/>
      <c r="VC304"/>
      <c r="VD304"/>
      <c r="VE304"/>
      <c r="VF304"/>
      <c r="VG304"/>
      <c r="VH304"/>
      <c r="VI304"/>
      <c r="VJ304"/>
      <c r="VK304"/>
      <c r="VL304"/>
      <c r="VM304"/>
      <c r="VN304"/>
      <c r="VO304"/>
      <c r="VP304"/>
      <c r="VQ304"/>
      <c r="VR304"/>
      <c r="VS304"/>
      <c r="VT304"/>
      <c r="VU304"/>
      <c r="VV304"/>
      <c r="VW304"/>
      <c r="VX304"/>
      <c r="VY304"/>
      <c r="VZ304"/>
      <c r="WA304"/>
      <c r="WB304"/>
      <c r="WC304"/>
      <c r="WD304"/>
      <c r="WE304"/>
      <c r="WF304"/>
      <c r="WG304"/>
      <c r="WH304"/>
      <c r="WI304"/>
      <c r="WJ304"/>
      <c r="WK304"/>
      <c r="WL304"/>
      <c r="WM304"/>
      <c r="WN304"/>
      <c r="WO304"/>
      <c r="WP304"/>
      <c r="WQ304"/>
      <c r="WR304"/>
      <c r="WS304"/>
      <c r="WT304"/>
      <c r="WU304"/>
      <c r="WV304"/>
      <c r="WW304"/>
      <c r="WX304"/>
      <c r="WY304"/>
      <c r="WZ304"/>
      <c r="XA304"/>
      <c r="XB304"/>
      <c r="XC304"/>
      <c r="XD304"/>
      <c r="XE304"/>
      <c r="XF304"/>
      <c r="XG304"/>
      <c r="XH304"/>
      <c r="XI304"/>
      <c r="XJ304"/>
      <c r="XK304"/>
      <c r="XL304"/>
      <c r="XM304"/>
      <c r="XN304"/>
      <c r="XO304"/>
      <c r="XP304"/>
      <c r="XQ304"/>
      <c r="XR304"/>
      <c r="XS304"/>
      <c r="XT304"/>
      <c r="XU304"/>
      <c r="XV304"/>
      <c r="XW304"/>
      <c r="XX304"/>
      <c r="XY304"/>
      <c r="XZ304"/>
      <c r="YA304"/>
      <c r="YB304"/>
      <c r="YC304"/>
      <c r="YD304"/>
      <c r="YE304"/>
      <c r="YF304"/>
      <c r="YG304"/>
      <c r="YH304"/>
      <c r="YI304"/>
      <c r="YJ304"/>
      <c r="YK304"/>
      <c r="YL304"/>
      <c r="YM304"/>
      <c r="YN304"/>
      <c r="YO304"/>
      <c r="YP304"/>
      <c r="YQ304"/>
      <c r="YR304"/>
      <c r="YS304"/>
      <c r="YT304"/>
      <c r="YU304"/>
      <c r="YV304"/>
      <c r="YW304"/>
      <c r="YX304"/>
      <c r="YY304"/>
      <c r="YZ304"/>
      <c r="ZA304"/>
      <c r="ZB304"/>
      <c r="ZC304"/>
      <c r="ZD304"/>
      <c r="ZE304"/>
      <c r="ZF304"/>
      <c r="ZG304"/>
      <c r="ZH304"/>
      <c r="ZI304"/>
      <c r="ZJ304"/>
      <c r="ZK304"/>
      <c r="ZL304"/>
      <c r="ZM304"/>
      <c r="ZN304"/>
      <c r="ZO304"/>
      <c r="ZP304"/>
      <c r="ZQ304"/>
      <c r="ZR304"/>
      <c r="ZS304"/>
      <c r="ZT304"/>
      <c r="ZU304"/>
      <c r="ZV304"/>
      <c r="ZW304"/>
      <c r="ZX304"/>
      <c r="ZY304"/>
      <c r="ZZ304"/>
      <c r="AAA304"/>
      <c r="AAB304"/>
      <c r="AAC304"/>
      <c r="AAD304"/>
      <c r="AAE304"/>
      <c r="AAF304"/>
      <c r="AAG304"/>
      <c r="AAH304"/>
      <c r="AAI304"/>
      <c r="AAJ304"/>
      <c r="AAK304"/>
      <c r="AAL304"/>
      <c r="AAM304"/>
      <c r="AAN304"/>
      <c r="AAO304"/>
      <c r="AAP304"/>
      <c r="AAQ304"/>
      <c r="AAR304"/>
      <c r="AAS304"/>
      <c r="AAT304"/>
      <c r="AAU304"/>
      <c r="AAV304"/>
      <c r="AAW304"/>
      <c r="AAX304"/>
      <c r="AAY304"/>
      <c r="AAZ304"/>
      <c r="ABA304"/>
      <c r="ABB304"/>
      <c r="ABC304"/>
      <c r="ABD304"/>
      <c r="ABE304"/>
      <c r="ABF304"/>
      <c r="ABG304"/>
      <c r="ABH304"/>
      <c r="ABI304"/>
      <c r="ABJ304"/>
      <c r="ABK304"/>
      <c r="ABL304"/>
      <c r="ABM304"/>
      <c r="ABN304"/>
      <c r="ABO304"/>
      <c r="ABP304"/>
      <c r="ABQ304"/>
      <c r="ABR304"/>
      <c r="ABS304"/>
      <c r="ABT304"/>
      <c r="ABU304"/>
      <c r="ABV304"/>
      <c r="ABW304"/>
      <c r="ABX304"/>
      <c r="ABY304"/>
      <c r="ABZ304"/>
      <c r="ACA304"/>
      <c r="ACB304"/>
      <c r="ACC304"/>
      <c r="ACD304"/>
      <c r="ACE304"/>
      <c r="ACF304"/>
      <c r="ACG304"/>
      <c r="ACH304"/>
      <c r="ACI304"/>
      <c r="ACJ304"/>
      <c r="ACK304"/>
      <c r="ACL304"/>
      <c r="ACM304"/>
      <c r="ACN304"/>
      <c r="ACO304"/>
      <c r="ACP304"/>
      <c r="ACQ304"/>
      <c r="ACR304"/>
      <c r="ACS304"/>
      <c r="ACT304"/>
      <c r="ACU304"/>
      <c r="ACV304"/>
      <c r="ACW304"/>
      <c r="ACX304"/>
      <c r="ACY304"/>
      <c r="ACZ304"/>
      <c r="ADA304"/>
      <c r="ADB304"/>
      <c r="ADC304"/>
      <c r="ADD304"/>
      <c r="ADE304"/>
      <c r="ADF304"/>
      <c r="ADG304"/>
      <c r="ADH304"/>
      <c r="ADI304"/>
      <c r="ADJ304"/>
      <c r="ADK304"/>
      <c r="ADL304"/>
      <c r="ADM304"/>
      <c r="ADN304"/>
      <c r="ADO304"/>
      <c r="ADP304"/>
      <c r="ADQ304"/>
      <c r="ADR304"/>
      <c r="ADS304"/>
      <c r="ADT304"/>
      <c r="ADU304"/>
      <c r="ADV304"/>
      <c r="ADW304"/>
      <c r="ADX304"/>
      <c r="ADY304"/>
      <c r="ADZ304"/>
      <c r="AEA304"/>
      <c r="AEB304"/>
      <c r="AEC304"/>
      <c r="AED304"/>
      <c r="AEE304"/>
      <c r="AEF304"/>
      <c r="AEG304"/>
      <c r="AEH304"/>
      <c r="AEI304"/>
      <c r="AEJ304"/>
      <c r="AEK304"/>
      <c r="AEL304"/>
      <c r="AEM304"/>
      <c r="AEN304"/>
      <c r="AEO304"/>
      <c r="AEP304"/>
      <c r="AEQ304"/>
      <c r="AER304"/>
      <c r="AES304"/>
      <c r="AET304"/>
      <c r="AEU304"/>
      <c r="AEV304"/>
      <c r="AEW304"/>
      <c r="AEX304"/>
      <c r="AEY304"/>
      <c r="AEZ304"/>
      <c r="AFA304"/>
      <c r="AFB304"/>
      <c r="AFC304"/>
      <c r="AFD304"/>
      <c r="AFE304"/>
      <c r="AFF304"/>
      <c r="AFG304"/>
      <c r="AFH304"/>
      <c r="AFI304"/>
      <c r="AFJ304"/>
    </row>
    <row r="305" spans="1:842" s="20" customFormat="1" x14ac:dyDescent="0.25">
      <c r="A305"/>
      <c r="B305"/>
      <c r="C305" s="4"/>
      <c r="D305" s="4"/>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s="42"/>
      <c r="BH305"/>
      <c r="BI305"/>
      <c r="BJ305"/>
      <c r="BK305"/>
      <c r="BL305"/>
      <c r="BM305" s="4"/>
      <c r="BN305"/>
      <c r="BO305"/>
      <c r="BP305"/>
      <c r="BQ305"/>
      <c r="BR305"/>
      <c r="BS305"/>
      <c r="BT305"/>
      <c r="BU305"/>
      <c r="BV305"/>
      <c r="BW305"/>
      <c r="BX305"/>
      <c r="BY305"/>
      <c r="BZ305"/>
      <c r="CA305"/>
      <c r="CB305"/>
      <c r="CC305"/>
      <c r="CD305"/>
      <c r="CE305" s="4"/>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s="4"/>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s="4"/>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s="4"/>
      <c r="HE305"/>
      <c r="HF305"/>
      <c r="HG305"/>
      <c r="HH305" s="4"/>
      <c r="HI305"/>
      <c r="HJ305"/>
      <c r="HK305"/>
      <c r="HL305" s="4"/>
      <c r="HM305"/>
      <c r="HN305"/>
      <c r="HO305"/>
      <c r="HP305"/>
      <c r="HQ305"/>
      <c r="HR305"/>
      <c r="HS305" s="4"/>
      <c r="HT305"/>
      <c r="HU305"/>
      <c r="HV305"/>
      <c r="HW305"/>
      <c r="HX305"/>
      <c r="HY305"/>
      <c r="HZ305"/>
      <c r="IA305" s="4"/>
      <c r="IB305"/>
      <c r="IC305"/>
      <c r="ID305"/>
      <c r="IE305"/>
      <c r="IF305"/>
      <c r="IG305"/>
      <c r="II305" s="19"/>
      <c r="IJ305" s="19"/>
      <c r="IK305" s="19"/>
      <c r="IL305" s="19"/>
      <c r="IM305" s="19"/>
      <c r="IN305" s="19"/>
      <c r="IO305" s="19"/>
      <c r="IP305" s="19"/>
      <c r="IQ305" s="19"/>
      <c r="IR305" s="19"/>
      <c r="IS305" s="19"/>
      <c r="IT305" s="19"/>
      <c r="IU305" s="19"/>
      <c r="IV305" s="19"/>
      <c r="IW305" s="19"/>
      <c r="IX305" s="19"/>
      <c r="IY305" s="19"/>
      <c r="IZ305" s="4"/>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c r="SG305"/>
      <c r="SH305"/>
      <c r="SI305"/>
      <c r="SJ305"/>
      <c r="SK305"/>
      <c r="SL305"/>
      <c r="SM305"/>
      <c r="SN305"/>
      <c r="SO305"/>
      <c r="SP305"/>
      <c r="SQ305"/>
      <c r="SR305"/>
      <c r="SS305"/>
      <c r="ST305"/>
      <c r="SU305"/>
      <c r="SV305"/>
      <c r="SW305"/>
      <c r="SX305"/>
      <c r="SY305"/>
      <c r="SZ305"/>
      <c r="TA305"/>
      <c r="TB305"/>
      <c r="TC305"/>
      <c r="TD305"/>
      <c r="TE305"/>
      <c r="TF305"/>
      <c r="TG305"/>
      <c r="TH305"/>
      <c r="TI305"/>
      <c r="TJ305"/>
      <c r="TK305"/>
      <c r="TL305"/>
      <c r="TM305"/>
      <c r="TN305"/>
      <c r="TO305"/>
      <c r="TP305"/>
      <c r="TQ305"/>
      <c r="TR305"/>
      <c r="TS305"/>
      <c r="TT305"/>
      <c r="TU305"/>
      <c r="TV305"/>
      <c r="TW305"/>
      <c r="TX305"/>
      <c r="TY305"/>
      <c r="TZ305"/>
      <c r="UA305"/>
      <c r="UB305"/>
      <c r="UC305"/>
      <c r="UD305"/>
      <c r="UE305"/>
      <c r="UF305"/>
      <c r="UG305"/>
      <c r="UH305"/>
      <c r="UI305"/>
      <c r="UJ305"/>
      <c r="UK305"/>
      <c r="UL305"/>
      <c r="UM305"/>
      <c r="UN305"/>
      <c r="UO305"/>
      <c r="UP305"/>
      <c r="UQ305"/>
      <c r="UR305"/>
      <c r="US305"/>
      <c r="UT305"/>
      <c r="UU305"/>
      <c r="UV305"/>
      <c r="UW305"/>
      <c r="UX305"/>
      <c r="UY305"/>
      <c r="UZ305"/>
      <c r="VA305"/>
      <c r="VB305"/>
      <c r="VC305"/>
      <c r="VD305"/>
      <c r="VE305"/>
      <c r="VF305"/>
      <c r="VG305"/>
      <c r="VH305"/>
      <c r="VI305"/>
      <c r="VJ305"/>
      <c r="VK305"/>
      <c r="VL305"/>
      <c r="VM305"/>
      <c r="VN305"/>
      <c r="VO305"/>
      <c r="VP305"/>
      <c r="VQ305"/>
      <c r="VR305"/>
      <c r="VS305"/>
      <c r="VT305"/>
      <c r="VU305"/>
      <c r="VV305"/>
      <c r="VW305"/>
      <c r="VX305"/>
      <c r="VY305"/>
      <c r="VZ305"/>
      <c r="WA305"/>
      <c r="WB305"/>
      <c r="WC305"/>
      <c r="WD305"/>
      <c r="WE305"/>
      <c r="WF305"/>
      <c r="WG305"/>
      <c r="WH305"/>
      <c r="WI305"/>
      <c r="WJ305"/>
      <c r="WK305"/>
      <c r="WL305"/>
      <c r="WM305"/>
      <c r="WN305"/>
      <c r="WO305"/>
      <c r="WP305"/>
      <c r="WQ305"/>
      <c r="WR305"/>
      <c r="WS305"/>
      <c r="WT305"/>
      <c r="WU305"/>
      <c r="WV305"/>
      <c r="WW305"/>
      <c r="WX305"/>
      <c r="WY305"/>
      <c r="WZ305"/>
      <c r="XA305"/>
      <c r="XB305"/>
      <c r="XC305"/>
      <c r="XD305"/>
      <c r="XE305"/>
      <c r="XF305"/>
      <c r="XG305"/>
      <c r="XH305"/>
      <c r="XI305"/>
      <c r="XJ305"/>
      <c r="XK305"/>
      <c r="XL305"/>
      <c r="XM305"/>
      <c r="XN305"/>
      <c r="XO305"/>
      <c r="XP305"/>
      <c r="XQ305"/>
      <c r="XR305"/>
      <c r="XS305"/>
      <c r="XT305"/>
      <c r="XU305"/>
      <c r="XV305"/>
      <c r="XW305"/>
      <c r="XX305"/>
      <c r="XY305"/>
      <c r="XZ305"/>
      <c r="YA305"/>
      <c r="YB305"/>
      <c r="YC305"/>
      <c r="YD305"/>
      <c r="YE305"/>
      <c r="YF305"/>
      <c r="YG305"/>
      <c r="YH305"/>
      <c r="YI305"/>
      <c r="YJ305"/>
      <c r="YK305"/>
      <c r="YL305"/>
      <c r="YM305"/>
      <c r="YN305"/>
      <c r="YO305"/>
      <c r="YP305"/>
      <c r="YQ305"/>
      <c r="YR305"/>
      <c r="YS305"/>
      <c r="YT305"/>
      <c r="YU305"/>
      <c r="YV305"/>
      <c r="YW305"/>
      <c r="YX305"/>
      <c r="YY305"/>
      <c r="YZ305"/>
      <c r="ZA305"/>
      <c r="ZB305"/>
      <c r="ZC305"/>
      <c r="ZD305"/>
      <c r="ZE305"/>
      <c r="ZF305"/>
      <c r="ZG305"/>
      <c r="ZH305"/>
      <c r="ZI305"/>
      <c r="ZJ305"/>
      <c r="ZK305"/>
      <c r="ZL305"/>
      <c r="ZM305"/>
      <c r="ZN305"/>
      <c r="ZO305"/>
      <c r="ZP305"/>
      <c r="ZQ305"/>
      <c r="ZR305"/>
      <c r="ZS305"/>
      <c r="ZT305"/>
      <c r="ZU305"/>
      <c r="ZV305"/>
      <c r="ZW305"/>
      <c r="ZX305"/>
      <c r="ZY305"/>
      <c r="ZZ305"/>
      <c r="AAA305"/>
      <c r="AAB305"/>
      <c r="AAC305"/>
      <c r="AAD305"/>
      <c r="AAE305"/>
      <c r="AAF305"/>
      <c r="AAG305"/>
      <c r="AAH305"/>
      <c r="AAI305"/>
      <c r="AAJ305"/>
      <c r="AAK305"/>
      <c r="AAL305"/>
      <c r="AAM305"/>
      <c r="AAN305"/>
      <c r="AAO305"/>
      <c r="AAP305"/>
      <c r="AAQ305"/>
      <c r="AAR305"/>
      <c r="AAS305"/>
      <c r="AAT305"/>
      <c r="AAU305"/>
      <c r="AAV305"/>
      <c r="AAW305"/>
      <c r="AAX305"/>
      <c r="AAY305"/>
      <c r="AAZ305"/>
      <c r="ABA305"/>
      <c r="ABB305"/>
      <c r="ABC305"/>
      <c r="ABD305"/>
      <c r="ABE305"/>
      <c r="ABF305"/>
      <c r="ABG305"/>
      <c r="ABH305"/>
      <c r="ABI305"/>
      <c r="ABJ305"/>
      <c r="ABK305"/>
      <c r="ABL305"/>
      <c r="ABM305"/>
      <c r="ABN305"/>
      <c r="ABO305"/>
      <c r="ABP305"/>
      <c r="ABQ305"/>
      <c r="ABR305"/>
      <c r="ABS305"/>
      <c r="ABT305"/>
      <c r="ABU305"/>
      <c r="ABV305"/>
      <c r="ABW305"/>
      <c r="ABX305"/>
      <c r="ABY305"/>
      <c r="ABZ305"/>
      <c r="ACA305"/>
      <c r="ACB305"/>
      <c r="ACC305"/>
      <c r="ACD305"/>
      <c r="ACE305"/>
      <c r="ACF305"/>
      <c r="ACG305"/>
      <c r="ACH305"/>
      <c r="ACI305"/>
      <c r="ACJ305"/>
      <c r="ACK305"/>
      <c r="ACL305"/>
      <c r="ACM305"/>
      <c r="ACN305"/>
      <c r="ACO305"/>
      <c r="ACP305"/>
      <c r="ACQ305"/>
      <c r="ACR305"/>
      <c r="ACS305"/>
      <c r="ACT305"/>
      <c r="ACU305"/>
      <c r="ACV305"/>
      <c r="ACW305"/>
      <c r="ACX305"/>
      <c r="ACY305"/>
      <c r="ACZ305"/>
      <c r="ADA305"/>
      <c r="ADB305"/>
      <c r="ADC305"/>
      <c r="ADD305"/>
      <c r="ADE305"/>
      <c r="ADF305"/>
      <c r="ADG305"/>
      <c r="ADH305"/>
      <c r="ADI305"/>
      <c r="ADJ305"/>
      <c r="ADK305"/>
      <c r="ADL305"/>
      <c r="ADM305"/>
      <c r="ADN305"/>
      <c r="ADO305"/>
      <c r="ADP305"/>
      <c r="ADQ305"/>
      <c r="ADR305"/>
      <c r="ADS305"/>
      <c r="ADT305"/>
      <c r="ADU305"/>
      <c r="ADV305"/>
      <c r="ADW305"/>
      <c r="ADX305"/>
      <c r="ADY305"/>
      <c r="ADZ305"/>
      <c r="AEA305"/>
      <c r="AEB305"/>
      <c r="AEC305"/>
      <c r="AED305"/>
      <c r="AEE305"/>
      <c r="AEF305"/>
      <c r="AEG305"/>
      <c r="AEH305"/>
      <c r="AEI305"/>
      <c r="AEJ305"/>
      <c r="AEK305"/>
      <c r="AEL305"/>
      <c r="AEM305"/>
      <c r="AEN305"/>
      <c r="AEO305"/>
      <c r="AEP305"/>
      <c r="AEQ305"/>
      <c r="AER305"/>
      <c r="AES305"/>
      <c r="AET305"/>
      <c r="AEU305"/>
      <c r="AEV305"/>
      <c r="AEW305"/>
      <c r="AEX305"/>
      <c r="AEY305"/>
      <c r="AEZ305"/>
      <c r="AFA305"/>
      <c r="AFB305"/>
      <c r="AFC305"/>
      <c r="AFD305"/>
      <c r="AFE305"/>
      <c r="AFF305"/>
      <c r="AFG305"/>
      <c r="AFH305"/>
      <c r="AFI305"/>
      <c r="AFJ305"/>
    </row>
    <row r="306" spans="1:842" s="20" customFormat="1" x14ac:dyDescent="0.25">
      <c r="A306"/>
      <c r="B306"/>
      <c r="C306" s="4"/>
      <c r="D306" s="4"/>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s="42"/>
      <c r="BH306"/>
      <c r="BI306"/>
      <c r="BJ306"/>
      <c r="BK306"/>
      <c r="BL306"/>
      <c r="BM306" s="4"/>
      <c r="BN306"/>
      <c r="BO306"/>
      <c r="BP306"/>
      <c r="BQ306"/>
      <c r="BR306"/>
      <c r="BS306"/>
      <c r="BT306"/>
      <c r="BU306"/>
      <c r="BV306"/>
      <c r="BW306"/>
      <c r="BX306"/>
      <c r="BY306"/>
      <c r="BZ306"/>
      <c r="CA306"/>
      <c r="CB306"/>
      <c r="CC306"/>
      <c r="CD306"/>
      <c r="CE306" s="4"/>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s="4"/>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s="4"/>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s="4"/>
      <c r="HE306"/>
      <c r="HF306"/>
      <c r="HG306"/>
      <c r="HH306" s="4"/>
      <c r="HI306"/>
      <c r="HJ306"/>
      <c r="HK306"/>
      <c r="HL306" s="4"/>
      <c r="HM306"/>
      <c r="HN306"/>
      <c r="HO306"/>
      <c r="HP306"/>
      <c r="HQ306"/>
      <c r="HR306"/>
      <c r="HS306" s="4"/>
      <c r="HT306"/>
      <c r="HU306"/>
      <c r="HV306"/>
      <c r="HW306"/>
      <c r="HX306"/>
      <c r="HY306"/>
      <c r="HZ306"/>
      <c r="IA306" s="4"/>
      <c r="IB306"/>
      <c r="IC306"/>
      <c r="ID306"/>
      <c r="IE306"/>
      <c r="IF306"/>
      <c r="IG306"/>
      <c r="II306" s="19"/>
      <c r="IJ306" s="19"/>
      <c r="IK306" s="19"/>
      <c r="IL306" s="19"/>
      <c r="IM306" s="19"/>
      <c r="IN306" s="19"/>
      <c r="IO306" s="19"/>
      <c r="IP306" s="19"/>
      <c r="IQ306" s="19"/>
      <c r="IR306" s="19"/>
      <c r="IS306" s="19"/>
      <c r="IT306" s="19"/>
      <c r="IU306" s="19"/>
      <c r="IV306" s="19"/>
      <c r="IW306" s="19"/>
      <c r="IX306" s="19"/>
      <c r="IY306" s="19"/>
      <c r="IZ306" s="4"/>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c r="SG306"/>
      <c r="SH306"/>
      <c r="SI306"/>
      <c r="SJ306"/>
      <c r="SK306"/>
      <c r="SL306"/>
      <c r="SM306"/>
      <c r="SN306"/>
      <c r="SO306"/>
      <c r="SP306"/>
      <c r="SQ306"/>
      <c r="SR306"/>
      <c r="SS306"/>
      <c r="ST306"/>
      <c r="SU306"/>
      <c r="SV306"/>
      <c r="SW306"/>
      <c r="SX306"/>
      <c r="SY306"/>
      <c r="SZ306"/>
      <c r="TA306"/>
      <c r="TB306"/>
      <c r="TC306"/>
      <c r="TD306"/>
      <c r="TE306"/>
      <c r="TF306"/>
      <c r="TG306"/>
      <c r="TH306"/>
      <c r="TI306"/>
      <c r="TJ306"/>
      <c r="TK306"/>
      <c r="TL306"/>
      <c r="TM306"/>
      <c r="TN306"/>
      <c r="TO306"/>
      <c r="TP306"/>
      <c r="TQ306"/>
      <c r="TR306"/>
      <c r="TS306"/>
      <c r="TT306"/>
      <c r="TU306"/>
      <c r="TV306"/>
      <c r="TW306"/>
      <c r="TX306"/>
      <c r="TY306"/>
      <c r="TZ306"/>
      <c r="UA306"/>
      <c r="UB306"/>
      <c r="UC306"/>
      <c r="UD306"/>
      <c r="UE306"/>
      <c r="UF306"/>
      <c r="UG306"/>
      <c r="UH306"/>
      <c r="UI306"/>
      <c r="UJ306"/>
      <c r="UK306"/>
      <c r="UL306"/>
      <c r="UM306"/>
      <c r="UN306"/>
      <c r="UO306"/>
      <c r="UP306"/>
      <c r="UQ306"/>
      <c r="UR306"/>
      <c r="US306"/>
      <c r="UT306"/>
      <c r="UU306"/>
      <c r="UV306"/>
      <c r="UW306"/>
      <c r="UX306"/>
      <c r="UY306"/>
      <c r="UZ306"/>
      <c r="VA306"/>
      <c r="VB306"/>
      <c r="VC306"/>
      <c r="VD306"/>
      <c r="VE306"/>
      <c r="VF306"/>
      <c r="VG306"/>
      <c r="VH306"/>
      <c r="VI306"/>
      <c r="VJ306"/>
      <c r="VK306"/>
      <c r="VL306"/>
      <c r="VM306"/>
      <c r="VN306"/>
      <c r="VO306"/>
      <c r="VP306"/>
      <c r="VQ306"/>
      <c r="VR306"/>
      <c r="VS306"/>
      <c r="VT306"/>
      <c r="VU306"/>
      <c r="VV306"/>
      <c r="VW306"/>
      <c r="VX306"/>
      <c r="VY306"/>
      <c r="VZ306"/>
      <c r="WA306"/>
      <c r="WB306"/>
      <c r="WC306"/>
      <c r="WD306"/>
      <c r="WE306"/>
      <c r="WF306"/>
      <c r="WG306"/>
      <c r="WH306"/>
      <c r="WI306"/>
      <c r="WJ306"/>
      <c r="WK306"/>
      <c r="WL306"/>
      <c r="WM306"/>
      <c r="WN306"/>
      <c r="WO306"/>
      <c r="WP306"/>
      <c r="WQ306"/>
      <c r="WR306"/>
      <c r="WS306"/>
      <c r="WT306"/>
      <c r="WU306"/>
      <c r="WV306"/>
      <c r="WW306"/>
      <c r="WX306"/>
      <c r="WY306"/>
      <c r="WZ306"/>
      <c r="XA306"/>
      <c r="XB306"/>
      <c r="XC306"/>
      <c r="XD306"/>
      <c r="XE306"/>
      <c r="XF306"/>
      <c r="XG306"/>
      <c r="XH306"/>
      <c r="XI306"/>
      <c r="XJ306"/>
      <c r="XK306"/>
      <c r="XL306"/>
      <c r="XM306"/>
      <c r="XN306"/>
      <c r="XO306"/>
      <c r="XP306"/>
      <c r="XQ306"/>
      <c r="XR306"/>
      <c r="XS306"/>
      <c r="XT306"/>
      <c r="XU306"/>
      <c r="XV306"/>
      <c r="XW306"/>
      <c r="XX306"/>
      <c r="XY306"/>
      <c r="XZ306"/>
      <c r="YA306"/>
      <c r="YB306"/>
      <c r="YC306"/>
      <c r="YD306"/>
      <c r="YE306"/>
      <c r="YF306"/>
      <c r="YG306"/>
      <c r="YH306"/>
      <c r="YI306"/>
      <c r="YJ306"/>
      <c r="YK306"/>
      <c r="YL306"/>
      <c r="YM306"/>
      <c r="YN306"/>
      <c r="YO306"/>
      <c r="YP306"/>
      <c r="YQ306"/>
      <c r="YR306"/>
      <c r="YS306"/>
      <c r="YT306"/>
      <c r="YU306"/>
      <c r="YV306"/>
      <c r="YW306"/>
      <c r="YX306"/>
      <c r="YY306"/>
      <c r="YZ306"/>
      <c r="ZA306"/>
      <c r="ZB306"/>
      <c r="ZC306"/>
      <c r="ZD306"/>
      <c r="ZE306"/>
      <c r="ZF306"/>
      <c r="ZG306"/>
      <c r="ZH306"/>
      <c r="ZI306"/>
      <c r="ZJ306"/>
      <c r="ZK306"/>
      <c r="ZL306"/>
      <c r="ZM306"/>
      <c r="ZN306"/>
      <c r="ZO306"/>
      <c r="ZP306"/>
      <c r="ZQ306"/>
      <c r="ZR306"/>
      <c r="ZS306"/>
      <c r="ZT306"/>
      <c r="ZU306"/>
      <c r="ZV306"/>
      <c r="ZW306"/>
      <c r="ZX306"/>
      <c r="ZY306"/>
      <c r="ZZ306"/>
      <c r="AAA306"/>
      <c r="AAB306"/>
      <c r="AAC306"/>
      <c r="AAD306"/>
      <c r="AAE306"/>
      <c r="AAF306"/>
      <c r="AAG306"/>
      <c r="AAH306"/>
      <c r="AAI306"/>
      <c r="AAJ306"/>
      <c r="AAK306"/>
      <c r="AAL306"/>
      <c r="AAM306"/>
      <c r="AAN306"/>
      <c r="AAO306"/>
      <c r="AAP306"/>
      <c r="AAQ306"/>
      <c r="AAR306"/>
      <c r="AAS306"/>
      <c r="AAT306"/>
      <c r="AAU306"/>
      <c r="AAV306"/>
      <c r="AAW306"/>
      <c r="AAX306"/>
      <c r="AAY306"/>
      <c r="AAZ306"/>
      <c r="ABA306"/>
      <c r="ABB306"/>
      <c r="ABC306"/>
      <c r="ABD306"/>
      <c r="ABE306"/>
      <c r="ABF306"/>
      <c r="ABG306"/>
      <c r="ABH306"/>
      <c r="ABI306"/>
      <c r="ABJ306"/>
      <c r="ABK306"/>
      <c r="ABL306"/>
      <c r="ABM306"/>
      <c r="ABN306"/>
      <c r="ABO306"/>
      <c r="ABP306"/>
      <c r="ABQ306"/>
      <c r="ABR306"/>
      <c r="ABS306"/>
      <c r="ABT306"/>
      <c r="ABU306"/>
      <c r="ABV306"/>
      <c r="ABW306"/>
      <c r="ABX306"/>
      <c r="ABY306"/>
      <c r="ABZ306"/>
      <c r="ACA306"/>
      <c r="ACB306"/>
      <c r="ACC306"/>
      <c r="ACD306"/>
      <c r="ACE306"/>
      <c r="ACF306"/>
      <c r="ACG306"/>
      <c r="ACH306"/>
      <c r="ACI306"/>
      <c r="ACJ306"/>
      <c r="ACK306"/>
      <c r="ACL306"/>
      <c r="ACM306"/>
      <c r="ACN306"/>
      <c r="ACO306"/>
      <c r="ACP306"/>
      <c r="ACQ306"/>
      <c r="ACR306"/>
      <c r="ACS306"/>
      <c r="ACT306"/>
      <c r="ACU306"/>
      <c r="ACV306"/>
      <c r="ACW306"/>
      <c r="ACX306"/>
      <c r="ACY306"/>
      <c r="ACZ306"/>
      <c r="ADA306"/>
      <c r="ADB306"/>
      <c r="ADC306"/>
      <c r="ADD306"/>
      <c r="ADE306"/>
      <c r="ADF306"/>
      <c r="ADG306"/>
      <c r="ADH306"/>
      <c r="ADI306"/>
      <c r="ADJ306"/>
      <c r="ADK306"/>
      <c r="ADL306"/>
      <c r="ADM306"/>
      <c r="ADN306"/>
      <c r="ADO306"/>
      <c r="ADP306"/>
      <c r="ADQ306"/>
      <c r="ADR306"/>
      <c r="ADS306"/>
      <c r="ADT306"/>
      <c r="ADU306"/>
      <c r="ADV306"/>
      <c r="ADW306"/>
      <c r="ADX306"/>
      <c r="ADY306"/>
      <c r="ADZ306"/>
      <c r="AEA306"/>
      <c r="AEB306"/>
      <c r="AEC306"/>
      <c r="AED306"/>
      <c r="AEE306"/>
      <c r="AEF306"/>
      <c r="AEG306"/>
      <c r="AEH306"/>
      <c r="AEI306"/>
      <c r="AEJ306"/>
      <c r="AEK306"/>
      <c r="AEL306"/>
      <c r="AEM306"/>
      <c r="AEN306"/>
      <c r="AEO306"/>
      <c r="AEP306"/>
      <c r="AEQ306"/>
      <c r="AER306"/>
      <c r="AES306"/>
      <c r="AET306"/>
      <c r="AEU306"/>
      <c r="AEV306"/>
      <c r="AEW306"/>
      <c r="AEX306"/>
      <c r="AEY306"/>
      <c r="AEZ306"/>
      <c r="AFA306"/>
      <c r="AFB306"/>
      <c r="AFC306"/>
      <c r="AFD306"/>
      <c r="AFE306"/>
      <c r="AFF306"/>
      <c r="AFG306"/>
      <c r="AFH306"/>
      <c r="AFI306"/>
      <c r="AFJ306"/>
    </row>
    <row r="307" spans="1:842" s="20" customFormat="1" x14ac:dyDescent="0.25">
      <c r="A307"/>
      <c r="B307"/>
      <c r="C307" s="4"/>
      <c r="D307" s="4"/>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s="42"/>
      <c r="BH307"/>
      <c r="BI307"/>
      <c r="BJ307"/>
      <c r="BK307"/>
      <c r="BL307"/>
      <c r="BM307" s="4"/>
      <c r="BN307"/>
      <c r="BO307"/>
      <c r="BP307"/>
      <c r="BQ307"/>
      <c r="BR307"/>
      <c r="BS307"/>
      <c r="BT307"/>
      <c r="BU307"/>
      <c r="BV307"/>
      <c r="BW307"/>
      <c r="BX307"/>
      <c r="BY307"/>
      <c r="BZ307"/>
      <c r="CA307"/>
      <c r="CB307"/>
      <c r="CC307"/>
      <c r="CD307"/>
      <c r="CE307" s="4"/>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s="4"/>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s="4"/>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s="4"/>
      <c r="HE307"/>
      <c r="HF307"/>
      <c r="HG307"/>
      <c r="HH307" s="4"/>
      <c r="HI307"/>
      <c r="HJ307"/>
      <c r="HK307"/>
      <c r="HL307" s="4"/>
      <c r="HM307"/>
      <c r="HN307"/>
      <c r="HO307"/>
      <c r="HP307"/>
      <c r="HQ307"/>
      <c r="HR307"/>
      <c r="HS307" s="4"/>
      <c r="HT307"/>
      <c r="HU307"/>
      <c r="HV307"/>
      <c r="HW307"/>
      <c r="HX307"/>
      <c r="HY307"/>
      <c r="HZ307"/>
      <c r="IA307" s="4"/>
      <c r="IB307"/>
      <c r="IC307"/>
      <c r="ID307"/>
      <c r="IE307"/>
      <c r="IF307"/>
      <c r="IG307"/>
      <c r="II307" s="19"/>
      <c r="IJ307" s="19"/>
      <c r="IK307" s="19"/>
      <c r="IL307" s="19"/>
      <c r="IM307" s="19"/>
      <c r="IN307" s="19"/>
      <c r="IO307" s="19"/>
      <c r="IP307" s="19"/>
      <c r="IQ307" s="19"/>
      <c r="IR307" s="19"/>
      <c r="IS307" s="19"/>
      <c r="IT307" s="19"/>
      <c r="IU307" s="19"/>
      <c r="IV307" s="19"/>
      <c r="IW307" s="19"/>
      <c r="IX307" s="19"/>
      <c r="IY307" s="19"/>
      <c r="IZ307" s="4"/>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c r="SG307"/>
      <c r="SH307"/>
      <c r="SI307"/>
      <c r="SJ307"/>
      <c r="SK307"/>
      <c r="SL307"/>
      <c r="SM307"/>
      <c r="SN307"/>
      <c r="SO307"/>
      <c r="SP307"/>
      <c r="SQ307"/>
      <c r="SR307"/>
      <c r="SS307"/>
      <c r="ST307"/>
      <c r="SU307"/>
      <c r="SV307"/>
      <c r="SW307"/>
      <c r="SX307"/>
      <c r="SY307"/>
      <c r="SZ307"/>
      <c r="TA307"/>
      <c r="TB307"/>
      <c r="TC307"/>
      <c r="TD307"/>
      <c r="TE307"/>
      <c r="TF307"/>
      <c r="TG307"/>
      <c r="TH307"/>
      <c r="TI307"/>
      <c r="TJ307"/>
      <c r="TK307"/>
      <c r="TL307"/>
      <c r="TM307"/>
      <c r="TN307"/>
      <c r="TO307"/>
      <c r="TP307"/>
      <c r="TQ307"/>
      <c r="TR307"/>
      <c r="TS307"/>
      <c r="TT307"/>
      <c r="TU307"/>
      <c r="TV307"/>
      <c r="TW307"/>
      <c r="TX307"/>
      <c r="TY307"/>
      <c r="TZ307"/>
      <c r="UA307"/>
      <c r="UB307"/>
      <c r="UC307"/>
      <c r="UD307"/>
      <c r="UE307"/>
      <c r="UF307"/>
      <c r="UG307"/>
      <c r="UH307"/>
      <c r="UI307"/>
      <c r="UJ307"/>
      <c r="UK307"/>
      <c r="UL307"/>
      <c r="UM307"/>
      <c r="UN307"/>
      <c r="UO307"/>
      <c r="UP307"/>
      <c r="UQ307"/>
      <c r="UR307"/>
      <c r="US307"/>
      <c r="UT307"/>
      <c r="UU307"/>
      <c r="UV307"/>
      <c r="UW307"/>
      <c r="UX307"/>
      <c r="UY307"/>
      <c r="UZ307"/>
      <c r="VA307"/>
      <c r="VB307"/>
      <c r="VC307"/>
      <c r="VD307"/>
      <c r="VE307"/>
      <c r="VF307"/>
      <c r="VG307"/>
      <c r="VH307"/>
      <c r="VI307"/>
      <c r="VJ307"/>
      <c r="VK307"/>
      <c r="VL307"/>
      <c r="VM307"/>
      <c r="VN307"/>
      <c r="VO307"/>
      <c r="VP307"/>
      <c r="VQ307"/>
      <c r="VR307"/>
      <c r="VS307"/>
      <c r="VT307"/>
      <c r="VU307"/>
      <c r="VV307"/>
      <c r="VW307"/>
      <c r="VX307"/>
      <c r="VY307"/>
      <c r="VZ307"/>
      <c r="WA307"/>
      <c r="WB307"/>
      <c r="WC307"/>
      <c r="WD307"/>
      <c r="WE307"/>
      <c r="WF307"/>
      <c r="WG307"/>
      <c r="WH307"/>
      <c r="WI307"/>
      <c r="WJ307"/>
      <c r="WK307"/>
      <c r="WL307"/>
      <c r="WM307"/>
      <c r="WN307"/>
      <c r="WO307"/>
      <c r="WP307"/>
      <c r="WQ307"/>
      <c r="WR307"/>
      <c r="WS307"/>
      <c r="WT307"/>
      <c r="WU307"/>
      <c r="WV307"/>
      <c r="WW307"/>
      <c r="WX307"/>
      <c r="WY307"/>
      <c r="WZ307"/>
      <c r="XA307"/>
      <c r="XB307"/>
      <c r="XC307"/>
      <c r="XD307"/>
      <c r="XE307"/>
      <c r="XF307"/>
      <c r="XG307"/>
      <c r="XH307"/>
      <c r="XI307"/>
      <c r="XJ307"/>
      <c r="XK307"/>
      <c r="XL307"/>
      <c r="XM307"/>
      <c r="XN307"/>
      <c r="XO307"/>
      <c r="XP307"/>
      <c r="XQ307"/>
      <c r="XR307"/>
      <c r="XS307"/>
      <c r="XT307"/>
      <c r="XU307"/>
      <c r="XV307"/>
      <c r="XW307"/>
      <c r="XX307"/>
      <c r="XY307"/>
      <c r="XZ307"/>
      <c r="YA307"/>
      <c r="YB307"/>
      <c r="YC307"/>
      <c r="YD307"/>
      <c r="YE307"/>
      <c r="YF307"/>
      <c r="YG307"/>
      <c r="YH307"/>
      <c r="YI307"/>
      <c r="YJ307"/>
      <c r="YK307"/>
      <c r="YL307"/>
      <c r="YM307"/>
      <c r="YN307"/>
      <c r="YO307"/>
      <c r="YP307"/>
      <c r="YQ307"/>
      <c r="YR307"/>
      <c r="YS307"/>
      <c r="YT307"/>
      <c r="YU307"/>
      <c r="YV307"/>
      <c r="YW307"/>
      <c r="YX307"/>
      <c r="YY307"/>
      <c r="YZ307"/>
      <c r="ZA307"/>
      <c r="ZB307"/>
      <c r="ZC307"/>
      <c r="ZD307"/>
      <c r="ZE307"/>
      <c r="ZF307"/>
      <c r="ZG307"/>
      <c r="ZH307"/>
      <c r="ZI307"/>
      <c r="ZJ307"/>
      <c r="ZK307"/>
      <c r="ZL307"/>
      <c r="ZM307"/>
      <c r="ZN307"/>
      <c r="ZO307"/>
      <c r="ZP307"/>
      <c r="ZQ307"/>
      <c r="ZR307"/>
      <c r="ZS307"/>
      <c r="ZT307"/>
      <c r="ZU307"/>
      <c r="ZV307"/>
      <c r="ZW307"/>
      <c r="ZX307"/>
      <c r="ZY307"/>
      <c r="ZZ307"/>
      <c r="AAA307"/>
      <c r="AAB307"/>
      <c r="AAC307"/>
      <c r="AAD307"/>
      <c r="AAE307"/>
      <c r="AAF307"/>
      <c r="AAG307"/>
      <c r="AAH307"/>
      <c r="AAI307"/>
      <c r="AAJ307"/>
      <c r="AAK307"/>
      <c r="AAL307"/>
      <c r="AAM307"/>
      <c r="AAN307"/>
      <c r="AAO307"/>
      <c r="AAP307"/>
      <c r="AAQ307"/>
      <c r="AAR307"/>
      <c r="AAS307"/>
      <c r="AAT307"/>
      <c r="AAU307"/>
      <c r="AAV307"/>
      <c r="AAW307"/>
      <c r="AAX307"/>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row>
    <row r="308" spans="1:842" s="20" customFormat="1" x14ac:dyDescent="0.25">
      <c r="A308"/>
      <c r="B308"/>
      <c r="C308" s="4"/>
      <c r="D308" s="4"/>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s="42"/>
      <c r="BH308"/>
      <c r="BI308"/>
      <c r="BJ308"/>
      <c r="BK308"/>
      <c r="BL308"/>
      <c r="BM308" s="4"/>
      <c r="BN308"/>
      <c r="BO308"/>
      <c r="BP308"/>
      <c r="BQ308"/>
      <c r="BR308"/>
      <c r="BS308"/>
      <c r="BT308"/>
      <c r="BU308"/>
      <c r="BV308"/>
      <c r="BW308"/>
      <c r="BX308"/>
      <c r="BY308"/>
      <c r="BZ308"/>
      <c r="CA308"/>
      <c r="CB308"/>
      <c r="CC308"/>
      <c r="CD308"/>
      <c r="CE308" s="4"/>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s="4"/>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s="4"/>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s="4"/>
      <c r="HE308"/>
      <c r="HF308"/>
      <c r="HG308"/>
      <c r="HH308" s="4"/>
      <c r="HI308"/>
      <c r="HJ308"/>
      <c r="HK308"/>
      <c r="HL308" s="4"/>
      <c r="HM308"/>
      <c r="HN308"/>
      <c r="HO308"/>
      <c r="HP308"/>
      <c r="HQ308"/>
      <c r="HR308"/>
      <c r="HS308" s="4"/>
      <c r="HT308"/>
      <c r="HU308"/>
      <c r="HV308"/>
      <c r="HW308"/>
      <c r="HX308"/>
      <c r="HY308"/>
      <c r="HZ308"/>
      <c r="IA308" s="4"/>
      <c r="IB308"/>
      <c r="IC308"/>
      <c r="ID308"/>
      <c r="IE308"/>
      <c r="IF308"/>
      <c r="IG308"/>
      <c r="II308" s="19"/>
      <c r="IJ308" s="19"/>
      <c r="IK308" s="19"/>
      <c r="IL308" s="19"/>
      <c r="IM308" s="19"/>
      <c r="IN308" s="19"/>
      <c r="IO308" s="19"/>
      <c r="IP308" s="19"/>
      <c r="IQ308" s="19"/>
      <c r="IR308" s="19"/>
      <c r="IS308" s="19"/>
      <c r="IT308" s="19"/>
      <c r="IU308" s="19"/>
      <c r="IV308" s="19"/>
      <c r="IW308" s="19"/>
      <c r="IX308" s="19"/>
      <c r="IY308" s="19"/>
      <c r="IZ308" s="4"/>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c r="SG308"/>
      <c r="SH308"/>
      <c r="SI308"/>
      <c r="SJ308"/>
      <c r="SK308"/>
      <c r="SL308"/>
      <c r="SM308"/>
      <c r="SN308"/>
      <c r="SO308"/>
      <c r="SP308"/>
      <c r="SQ308"/>
      <c r="SR308"/>
      <c r="SS308"/>
      <c r="ST308"/>
      <c r="SU308"/>
      <c r="SV308"/>
      <c r="SW308"/>
      <c r="SX308"/>
      <c r="SY308"/>
      <c r="SZ308"/>
      <c r="TA308"/>
      <c r="TB308"/>
      <c r="TC308"/>
      <c r="TD308"/>
      <c r="TE308"/>
      <c r="TF308"/>
      <c r="TG308"/>
      <c r="TH308"/>
      <c r="TI308"/>
      <c r="TJ308"/>
      <c r="TK308"/>
      <c r="TL308"/>
      <c r="TM308"/>
      <c r="TN308"/>
      <c r="TO308"/>
      <c r="TP308"/>
      <c r="TQ308"/>
      <c r="TR308"/>
      <c r="TS308"/>
      <c r="TT308"/>
      <c r="TU308"/>
      <c r="TV308"/>
      <c r="TW308"/>
      <c r="TX308"/>
      <c r="TY308"/>
      <c r="TZ308"/>
      <c r="UA308"/>
      <c r="UB308"/>
      <c r="UC308"/>
      <c r="UD308"/>
      <c r="UE308"/>
      <c r="UF308"/>
      <c r="UG308"/>
      <c r="UH308"/>
      <c r="UI308"/>
      <c r="UJ308"/>
      <c r="UK308"/>
      <c r="UL308"/>
      <c r="UM308"/>
      <c r="UN308"/>
      <c r="UO308"/>
      <c r="UP308"/>
      <c r="UQ308"/>
      <c r="UR308"/>
      <c r="US308"/>
      <c r="UT308"/>
      <c r="UU308"/>
      <c r="UV308"/>
      <c r="UW308"/>
      <c r="UX308"/>
      <c r="UY308"/>
      <c r="UZ308"/>
      <c r="VA308"/>
      <c r="VB308"/>
      <c r="VC308"/>
      <c r="VD308"/>
      <c r="VE308"/>
      <c r="VF308"/>
      <c r="VG308"/>
      <c r="VH308"/>
      <c r="VI308"/>
      <c r="VJ308"/>
      <c r="VK308"/>
      <c r="VL308"/>
      <c r="VM308"/>
      <c r="VN308"/>
      <c r="VO308"/>
      <c r="VP308"/>
      <c r="VQ308"/>
      <c r="VR308"/>
      <c r="VS308"/>
      <c r="VT308"/>
      <c r="VU308"/>
      <c r="VV308"/>
      <c r="VW308"/>
      <c r="VX308"/>
      <c r="VY308"/>
      <c r="VZ308"/>
      <c r="WA308"/>
      <c r="WB308"/>
      <c r="WC308"/>
      <c r="WD308"/>
      <c r="WE308"/>
      <c r="WF308"/>
      <c r="WG308"/>
      <c r="WH308"/>
      <c r="WI308"/>
      <c r="WJ308"/>
      <c r="WK308"/>
      <c r="WL308"/>
      <c r="WM308"/>
      <c r="WN308"/>
      <c r="WO308"/>
      <c r="WP308"/>
      <c r="WQ308"/>
      <c r="WR308"/>
      <c r="WS308"/>
      <c r="WT308"/>
      <c r="WU308"/>
      <c r="WV308"/>
      <c r="WW308"/>
      <c r="WX308"/>
      <c r="WY308"/>
      <c r="WZ308"/>
      <c r="XA308"/>
      <c r="XB308"/>
      <c r="XC308"/>
      <c r="XD308"/>
      <c r="XE308"/>
      <c r="XF308"/>
      <c r="XG308"/>
      <c r="XH308"/>
      <c r="XI308"/>
      <c r="XJ308"/>
      <c r="XK308"/>
      <c r="XL308"/>
      <c r="XM308"/>
      <c r="XN308"/>
      <c r="XO308"/>
      <c r="XP308"/>
      <c r="XQ308"/>
      <c r="XR308"/>
      <c r="XS308"/>
      <c r="XT308"/>
      <c r="XU308"/>
      <c r="XV308"/>
      <c r="XW308"/>
      <c r="XX308"/>
      <c r="XY308"/>
      <c r="XZ308"/>
      <c r="YA308"/>
      <c r="YB308"/>
      <c r="YC308"/>
      <c r="YD308"/>
      <c r="YE308"/>
      <c r="YF308"/>
      <c r="YG308"/>
      <c r="YH308"/>
      <c r="YI308"/>
      <c r="YJ308"/>
      <c r="YK308"/>
      <c r="YL308"/>
      <c r="YM308"/>
      <c r="YN308"/>
      <c r="YO308"/>
      <c r="YP308"/>
      <c r="YQ308"/>
      <c r="YR308"/>
      <c r="YS308"/>
      <c r="YT308"/>
      <c r="YU308"/>
      <c r="YV308"/>
      <c r="YW308"/>
      <c r="YX308"/>
      <c r="YY308"/>
      <c r="YZ308"/>
      <c r="ZA308"/>
      <c r="ZB308"/>
      <c r="ZC308"/>
      <c r="ZD308"/>
      <c r="ZE308"/>
      <c r="ZF308"/>
      <c r="ZG308"/>
      <c r="ZH308"/>
      <c r="ZI308"/>
      <c r="ZJ308"/>
      <c r="ZK308"/>
      <c r="ZL308"/>
      <c r="ZM308"/>
      <c r="ZN308"/>
      <c r="ZO308"/>
      <c r="ZP308"/>
      <c r="ZQ308"/>
      <c r="ZR308"/>
      <c r="ZS308"/>
      <c r="ZT308"/>
      <c r="ZU308"/>
      <c r="ZV308"/>
      <c r="ZW308"/>
      <c r="ZX308"/>
      <c r="ZY308"/>
      <c r="ZZ308"/>
      <c r="AAA308"/>
      <c r="AAB308"/>
      <c r="AAC308"/>
      <c r="AAD308"/>
      <c r="AAE308"/>
      <c r="AAF308"/>
      <c r="AAG308"/>
      <c r="AAH308"/>
      <c r="AAI308"/>
      <c r="AAJ308"/>
      <c r="AAK308"/>
      <c r="AAL308"/>
      <c r="AAM308"/>
      <c r="AAN308"/>
      <c r="AAO308"/>
      <c r="AAP308"/>
      <c r="AAQ308"/>
      <c r="AAR308"/>
      <c r="AAS308"/>
      <c r="AAT308"/>
      <c r="AAU308"/>
      <c r="AAV308"/>
      <c r="AAW308"/>
      <c r="AAX308"/>
      <c r="AAY308"/>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row>
    <row r="309" spans="1:842" s="20" customFormat="1" x14ac:dyDescent="0.25">
      <c r="A309"/>
      <c r="B309"/>
      <c r="C309" s="4"/>
      <c r="D309" s="4"/>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s="42"/>
      <c r="BH309"/>
      <c r="BI309"/>
      <c r="BJ309"/>
      <c r="BK309"/>
      <c r="BL309"/>
      <c r="BM309" s="4"/>
      <c r="BN309"/>
      <c r="BO309"/>
      <c r="BP309"/>
      <c r="BQ309"/>
      <c r="BR309"/>
      <c r="BS309"/>
      <c r="BT309"/>
      <c r="BU309"/>
      <c r="BV309"/>
      <c r="BW309"/>
      <c r="BX309"/>
      <c r="BY309"/>
      <c r="BZ309"/>
      <c r="CA309"/>
      <c r="CB309"/>
      <c r="CC309"/>
      <c r="CD309"/>
      <c r="CE309" s="4"/>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s="4"/>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s="4"/>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s="4"/>
      <c r="HE309"/>
      <c r="HF309"/>
      <c r="HG309"/>
      <c r="HH309" s="4"/>
      <c r="HI309"/>
      <c r="HJ309"/>
      <c r="HK309"/>
      <c r="HL309" s="4"/>
      <c r="HM309"/>
      <c r="HN309"/>
      <c r="HO309"/>
      <c r="HP309"/>
      <c r="HQ309"/>
      <c r="HR309"/>
      <c r="HS309" s="4"/>
      <c r="HT309"/>
      <c r="HU309"/>
      <c r="HV309"/>
      <c r="HW309"/>
      <c r="HX309"/>
      <c r="HY309"/>
      <c r="HZ309"/>
      <c r="IA309" s="4"/>
      <c r="IB309"/>
      <c r="IC309"/>
      <c r="ID309"/>
      <c r="IE309"/>
      <c r="IF309"/>
      <c r="IG309"/>
      <c r="II309" s="19"/>
      <c r="IJ309" s="19"/>
      <c r="IK309" s="19"/>
      <c r="IL309" s="19"/>
      <c r="IM309" s="19"/>
      <c r="IN309" s="19"/>
      <c r="IO309" s="19"/>
      <c r="IP309" s="19"/>
      <c r="IQ309" s="19"/>
      <c r="IR309" s="19"/>
      <c r="IS309" s="19"/>
      <c r="IT309" s="19"/>
      <c r="IU309" s="19"/>
      <c r="IV309" s="19"/>
      <c r="IW309" s="19"/>
      <c r="IX309" s="19"/>
      <c r="IY309" s="19"/>
      <c r="IZ309" s="4"/>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c r="SG309"/>
      <c r="SH309"/>
      <c r="SI309"/>
      <c r="SJ309"/>
      <c r="SK309"/>
      <c r="SL309"/>
      <c r="SM309"/>
      <c r="SN309"/>
      <c r="SO309"/>
      <c r="SP309"/>
      <c r="SQ309"/>
      <c r="SR309"/>
      <c r="SS309"/>
      <c r="ST309"/>
      <c r="SU309"/>
      <c r="SV309"/>
      <c r="SW309"/>
      <c r="SX309"/>
      <c r="SY309"/>
      <c r="SZ309"/>
      <c r="TA309"/>
      <c r="TB309"/>
      <c r="TC309"/>
      <c r="TD309"/>
      <c r="TE309"/>
      <c r="TF309"/>
      <c r="TG309"/>
      <c r="TH309"/>
      <c r="TI309"/>
      <c r="TJ309"/>
      <c r="TK309"/>
      <c r="TL309"/>
      <c r="TM309"/>
      <c r="TN309"/>
      <c r="TO309"/>
      <c r="TP309"/>
      <c r="TQ309"/>
      <c r="TR309"/>
      <c r="TS309"/>
      <c r="TT309"/>
      <c r="TU309"/>
      <c r="TV309"/>
      <c r="TW309"/>
      <c r="TX309"/>
      <c r="TY309"/>
      <c r="TZ309"/>
      <c r="UA309"/>
      <c r="UB309"/>
      <c r="UC309"/>
      <c r="UD309"/>
      <c r="UE309"/>
      <c r="UF309"/>
      <c r="UG309"/>
      <c r="UH309"/>
      <c r="UI309"/>
      <c r="UJ309"/>
      <c r="UK309"/>
      <c r="UL309"/>
      <c r="UM309"/>
      <c r="UN309"/>
      <c r="UO309"/>
      <c r="UP309"/>
      <c r="UQ309"/>
      <c r="UR309"/>
      <c r="US309"/>
      <c r="UT309"/>
      <c r="UU309"/>
      <c r="UV309"/>
      <c r="UW309"/>
      <c r="UX309"/>
      <c r="UY309"/>
      <c r="UZ309"/>
      <c r="VA309"/>
      <c r="VB309"/>
      <c r="VC309"/>
      <c r="VD309"/>
      <c r="VE309"/>
      <c r="VF309"/>
      <c r="VG309"/>
      <c r="VH309"/>
      <c r="VI309"/>
      <c r="VJ309"/>
      <c r="VK309"/>
      <c r="VL309"/>
      <c r="VM309"/>
      <c r="VN309"/>
      <c r="VO309"/>
      <c r="VP309"/>
      <c r="VQ309"/>
      <c r="VR309"/>
      <c r="VS309"/>
      <c r="VT309"/>
      <c r="VU309"/>
      <c r="VV309"/>
      <c r="VW309"/>
      <c r="VX309"/>
      <c r="VY309"/>
      <c r="VZ309"/>
      <c r="WA309"/>
      <c r="WB309"/>
      <c r="WC309"/>
      <c r="WD309"/>
      <c r="WE309"/>
      <c r="WF309"/>
      <c r="WG309"/>
      <c r="WH309"/>
      <c r="WI309"/>
      <c r="WJ309"/>
      <c r="WK309"/>
      <c r="WL309"/>
      <c r="WM309"/>
      <c r="WN309"/>
      <c r="WO309"/>
      <c r="WP309"/>
      <c r="WQ309"/>
      <c r="WR309"/>
      <c r="WS309"/>
      <c r="WT309"/>
      <c r="WU309"/>
      <c r="WV309"/>
      <c r="WW309"/>
      <c r="WX309"/>
      <c r="WY309"/>
      <c r="WZ309"/>
      <c r="XA309"/>
      <c r="XB309"/>
      <c r="XC309"/>
      <c r="XD309"/>
      <c r="XE309"/>
      <c r="XF309"/>
      <c r="XG309"/>
      <c r="XH309"/>
      <c r="XI309"/>
      <c r="XJ309"/>
      <c r="XK309"/>
      <c r="XL309"/>
      <c r="XM309"/>
      <c r="XN309"/>
      <c r="XO309"/>
      <c r="XP309"/>
      <c r="XQ309"/>
      <c r="XR309"/>
      <c r="XS309"/>
      <c r="XT309"/>
      <c r="XU309"/>
      <c r="XV309"/>
      <c r="XW309"/>
      <c r="XX309"/>
      <c r="XY309"/>
      <c r="XZ309"/>
      <c r="YA309"/>
      <c r="YB309"/>
      <c r="YC309"/>
      <c r="YD309"/>
      <c r="YE309"/>
      <c r="YF309"/>
      <c r="YG309"/>
      <c r="YH309"/>
      <c r="YI309"/>
      <c r="YJ309"/>
      <c r="YK309"/>
      <c r="YL309"/>
      <c r="YM309"/>
      <c r="YN309"/>
      <c r="YO309"/>
      <c r="YP309"/>
      <c r="YQ309"/>
      <c r="YR309"/>
      <c r="YS309"/>
      <c r="YT309"/>
      <c r="YU309"/>
      <c r="YV309"/>
      <c r="YW309"/>
      <c r="YX309"/>
      <c r="YY309"/>
      <c r="YZ309"/>
      <c r="ZA309"/>
      <c r="ZB309"/>
      <c r="ZC309"/>
      <c r="ZD309"/>
      <c r="ZE309"/>
      <c r="ZF309"/>
      <c r="ZG309"/>
      <c r="ZH309"/>
      <c r="ZI309"/>
      <c r="ZJ309"/>
      <c r="ZK309"/>
      <c r="ZL309"/>
      <c r="ZM309"/>
      <c r="ZN309"/>
      <c r="ZO309"/>
      <c r="ZP309"/>
      <c r="ZQ309"/>
      <c r="ZR309"/>
      <c r="ZS309"/>
      <c r="ZT309"/>
      <c r="ZU309"/>
      <c r="ZV309"/>
      <c r="ZW309"/>
      <c r="ZX309"/>
      <c r="ZY309"/>
      <c r="ZZ309"/>
      <c r="AAA309"/>
      <c r="AAB309"/>
      <c r="AAC309"/>
      <c r="AAD309"/>
      <c r="AAE309"/>
      <c r="AAF309"/>
      <c r="AAG309"/>
      <c r="AAH309"/>
      <c r="AAI309"/>
      <c r="AAJ309"/>
      <c r="AAK309"/>
      <c r="AAL309"/>
      <c r="AAM309"/>
      <c r="AAN309"/>
      <c r="AAO309"/>
      <c r="AAP309"/>
      <c r="AAQ309"/>
      <c r="AAR309"/>
      <c r="AAS309"/>
      <c r="AAT309"/>
      <c r="AAU309"/>
      <c r="AAV309"/>
      <c r="AAW309"/>
      <c r="AAX309"/>
      <c r="AAY309"/>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row>
    <row r="310" spans="1:842" s="20" customFormat="1" x14ac:dyDescent="0.25">
      <c r="A310"/>
      <c r="B310"/>
      <c r="C310" s="4"/>
      <c r="D310" s="4"/>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s="42"/>
      <c r="BH310"/>
      <c r="BI310"/>
      <c r="BJ310"/>
      <c r="BK310"/>
      <c r="BL310"/>
      <c r="BM310" s="4"/>
      <c r="BN310"/>
      <c r="BO310"/>
      <c r="BP310"/>
      <c r="BQ310"/>
      <c r="BR310"/>
      <c r="BS310"/>
      <c r="BT310"/>
      <c r="BU310"/>
      <c r="BV310"/>
      <c r="BW310"/>
      <c r="BX310"/>
      <c r="BY310"/>
      <c r="BZ310"/>
      <c r="CA310"/>
      <c r="CB310"/>
      <c r="CC310"/>
      <c r="CD310"/>
      <c r="CE310" s="4"/>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s="4"/>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s="4"/>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s="4"/>
      <c r="HE310"/>
      <c r="HF310"/>
      <c r="HG310"/>
      <c r="HH310" s="4"/>
      <c r="HI310"/>
      <c r="HJ310"/>
      <c r="HK310"/>
      <c r="HL310" s="4"/>
      <c r="HM310"/>
      <c r="HN310"/>
      <c r="HO310"/>
      <c r="HP310"/>
      <c r="HQ310"/>
      <c r="HR310"/>
      <c r="HS310" s="4"/>
      <c r="HT310"/>
      <c r="HU310"/>
      <c r="HV310"/>
      <c r="HW310"/>
      <c r="HX310"/>
      <c r="HY310"/>
      <c r="HZ310"/>
      <c r="IA310" s="4"/>
      <c r="IB310"/>
      <c r="IC310"/>
      <c r="ID310"/>
      <c r="IE310"/>
      <c r="IF310"/>
      <c r="IG310"/>
      <c r="II310" s="19"/>
      <c r="IJ310" s="19"/>
      <c r="IK310" s="19"/>
      <c r="IL310" s="19"/>
      <c r="IM310" s="19"/>
      <c r="IN310" s="19"/>
      <c r="IO310" s="19"/>
      <c r="IP310" s="19"/>
      <c r="IQ310" s="19"/>
      <c r="IR310" s="19"/>
      <c r="IS310" s="19"/>
      <c r="IT310" s="19"/>
      <c r="IU310" s="19"/>
      <c r="IV310" s="19"/>
      <c r="IW310" s="19"/>
      <c r="IX310" s="19"/>
      <c r="IY310" s="19"/>
      <c r="IZ310" s="4"/>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c r="SG310"/>
      <c r="SH310"/>
      <c r="SI310"/>
      <c r="SJ310"/>
      <c r="SK310"/>
      <c r="SL310"/>
      <c r="SM310"/>
      <c r="SN310"/>
      <c r="SO310"/>
      <c r="SP310"/>
      <c r="SQ310"/>
      <c r="SR310"/>
      <c r="SS310"/>
      <c r="ST310"/>
      <c r="SU310"/>
      <c r="SV310"/>
      <c r="SW310"/>
      <c r="SX310"/>
      <c r="SY310"/>
      <c r="SZ310"/>
      <c r="TA310"/>
      <c r="TB310"/>
      <c r="TC310"/>
      <c r="TD310"/>
      <c r="TE310"/>
      <c r="TF310"/>
      <c r="TG310"/>
      <c r="TH310"/>
      <c r="TI310"/>
      <c r="TJ310"/>
      <c r="TK310"/>
      <c r="TL310"/>
      <c r="TM310"/>
      <c r="TN310"/>
      <c r="TO310"/>
      <c r="TP310"/>
      <c r="TQ310"/>
      <c r="TR310"/>
      <c r="TS310"/>
      <c r="TT310"/>
      <c r="TU310"/>
      <c r="TV310"/>
      <c r="TW310"/>
      <c r="TX310"/>
      <c r="TY310"/>
      <c r="TZ310"/>
      <c r="UA310"/>
      <c r="UB310"/>
      <c r="UC310"/>
      <c r="UD310"/>
      <c r="UE310"/>
      <c r="UF310"/>
      <c r="UG310"/>
      <c r="UH310"/>
      <c r="UI310"/>
      <c r="UJ310"/>
      <c r="UK310"/>
      <c r="UL310"/>
      <c r="UM310"/>
      <c r="UN310"/>
      <c r="UO310"/>
      <c r="UP310"/>
      <c r="UQ310"/>
      <c r="UR310"/>
      <c r="US310"/>
      <c r="UT310"/>
      <c r="UU310"/>
      <c r="UV310"/>
      <c r="UW310"/>
      <c r="UX310"/>
      <c r="UY310"/>
      <c r="UZ310"/>
      <c r="VA310"/>
      <c r="VB310"/>
      <c r="VC310"/>
      <c r="VD310"/>
      <c r="VE310"/>
      <c r="VF310"/>
      <c r="VG310"/>
      <c r="VH310"/>
      <c r="VI310"/>
      <c r="VJ310"/>
      <c r="VK310"/>
      <c r="VL310"/>
      <c r="VM310"/>
      <c r="VN310"/>
      <c r="VO310"/>
      <c r="VP310"/>
      <c r="VQ310"/>
      <c r="VR310"/>
      <c r="VS310"/>
      <c r="VT310"/>
      <c r="VU310"/>
      <c r="VV310"/>
      <c r="VW310"/>
      <c r="VX310"/>
      <c r="VY310"/>
      <c r="VZ310"/>
      <c r="WA310"/>
      <c r="WB310"/>
      <c r="WC310"/>
      <c r="WD310"/>
      <c r="WE310"/>
      <c r="WF310"/>
      <c r="WG310"/>
      <c r="WH310"/>
      <c r="WI310"/>
      <c r="WJ310"/>
      <c r="WK310"/>
      <c r="WL310"/>
      <c r="WM310"/>
      <c r="WN310"/>
      <c r="WO310"/>
      <c r="WP310"/>
      <c r="WQ310"/>
      <c r="WR310"/>
      <c r="WS310"/>
      <c r="WT310"/>
      <c r="WU310"/>
      <c r="WV310"/>
      <c r="WW310"/>
      <c r="WX310"/>
      <c r="WY310"/>
      <c r="WZ310"/>
      <c r="XA310"/>
      <c r="XB310"/>
      <c r="XC310"/>
      <c r="XD310"/>
      <c r="XE310"/>
      <c r="XF310"/>
      <c r="XG310"/>
      <c r="XH310"/>
      <c r="XI310"/>
      <c r="XJ310"/>
      <c r="XK310"/>
      <c r="XL310"/>
      <c r="XM310"/>
      <c r="XN310"/>
      <c r="XO310"/>
      <c r="XP310"/>
      <c r="XQ310"/>
      <c r="XR310"/>
      <c r="XS310"/>
      <c r="XT310"/>
      <c r="XU310"/>
      <c r="XV310"/>
      <c r="XW310"/>
      <c r="XX310"/>
      <c r="XY310"/>
      <c r="XZ310"/>
      <c r="YA310"/>
      <c r="YB310"/>
      <c r="YC310"/>
      <c r="YD310"/>
      <c r="YE310"/>
      <c r="YF310"/>
      <c r="YG310"/>
      <c r="YH310"/>
      <c r="YI310"/>
      <c r="YJ310"/>
      <c r="YK310"/>
      <c r="YL310"/>
      <c r="YM310"/>
      <c r="YN310"/>
      <c r="YO310"/>
      <c r="YP310"/>
      <c r="YQ310"/>
      <c r="YR310"/>
      <c r="YS310"/>
      <c r="YT310"/>
      <c r="YU310"/>
      <c r="YV310"/>
      <c r="YW310"/>
      <c r="YX310"/>
      <c r="YY310"/>
      <c r="YZ310"/>
      <c r="ZA310"/>
      <c r="ZB310"/>
      <c r="ZC310"/>
      <c r="ZD310"/>
      <c r="ZE310"/>
      <c r="ZF310"/>
      <c r="ZG310"/>
      <c r="ZH310"/>
      <c r="ZI310"/>
      <c r="ZJ310"/>
      <c r="ZK310"/>
      <c r="ZL310"/>
      <c r="ZM310"/>
      <c r="ZN310"/>
      <c r="ZO310"/>
      <c r="ZP310"/>
      <c r="ZQ310"/>
      <c r="ZR310"/>
      <c r="ZS310"/>
      <c r="ZT310"/>
      <c r="ZU310"/>
      <c r="ZV310"/>
      <c r="ZW310"/>
      <c r="ZX310"/>
      <c r="ZY310"/>
      <c r="ZZ310"/>
      <c r="AAA310"/>
      <c r="AAB310"/>
      <c r="AAC310"/>
      <c r="AAD310"/>
      <c r="AAE310"/>
      <c r="AAF310"/>
      <c r="AAG310"/>
      <c r="AAH310"/>
      <c r="AAI310"/>
      <c r="AAJ310"/>
      <c r="AAK310"/>
      <c r="AAL310"/>
      <c r="AAM310"/>
      <c r="AAN310"/>
      <c r="AAO310"/>
      <c r="AAP310"/>
      <c r="AAQ310"/>
      <c r="AAR310"/>
      <c r="AAS310"/>
      <c r="AAT310"/>
      <c r="AAU310"/>
      <c r="AAV310"/>
      <c r="AAW310"/>
      <c r="AAX310"/>
      <c r="AAY310"/>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row>
    <row r="311" spans="1:842" s="20" customFormat="1" x14ac:dyDescent="0.25">
      <c r="A311"/>
      <c r="B311"/>
      <c r="C311" s="4"/>
      <c r="D311" s="4"/>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s="42"/>
      <c r="BH311"/>
      <c r="BI311"/>
      <c r="BJ311"/>
      <c r="BK311"/>
      <c r="BL311"/>
      <c r="BM311" s="4"/>
      <c r="BN311"/>
      <c r="BO311"/>
      <c r="BP311"/>
      <c r="BQ311"/>
      <c r="BR311"/>
      <c r="BS311"/>
      <c r="BT311"/>
      <c r="BU311"/>
      <c r="BV311"/>
      <c r="BW311"/>
      <c r="BX311"/>
      <c r="BY311"/>
      <c r="BZ311"/>
      <c r="CA311"/>
      <c r="CB311"/>
      <c r="CC311"/>
      <c r="CD311"/>
      <c r="CE311" s="4"/>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s="4"/>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s="4"/>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s="4"/>
      <c r="HE311"/>
      <c r="HF311"/>
      <c r="HG311"/>
      <c r="HH311" s="4"/>
      <c r="HI311"/>
      <c r="HJ311"/>
      <c r="HK311"/>
      <c r="HL311" s="4"/>
      <c r="HM311"/>
      <c r="HN311"/>
      <c r="HO311"/>
      <c r="HP311"/>
      <c r="HQ311"/>
      <c r="HR311"/>
      <c r="HS311" s="4"/>
      <c r="HT311"/>
      <c r="HU311"/>
      <c r="HV311"/>
      <c r="HW311"/>
      <c r="HX311"/>
      <c r="HY311"/>
      <c r="HZ311"/>
      <c r="IA311" s="4"/>
      <c r="IB311"/>
      <c r="IC311"/>
      <c r="ID311"/>
      <c r="IE311"/>
      <c r="IF311"/>
      <c r="IG311"/>
      <c r="II311" s="19"/>
      <c r="IJ311" s="19"/>
      <c r="IK311" s="19"/>
      <c r="IL311" s="19"/>
      <c r="IM311" s="19"/>
      <c r="IN311" s="19"/>
      <c r="IO311" s="19"/>
      <c r="IP311" s="19"/>
      <c r="IQ311" s="19"/>
      <c r="IR311" s="19"/>
      <c r="IS311" s="19"/>
      <c r="IT311" s="19"/>
      <c r="IU311" s="19"/>
      <c r="IV311" s="19"/>
      <c r="IW311" s="19"/>
      <c r="IX311" s="19"/>
      <c r="IY311" s="19"/>
      <c r="IZ311" s="4"/>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c r="SG311"/>
      <c r="SH311"/>
      <c r="SI311"/>
      <c r="SJ311"/>
      <c r="SK311"/>
      <c r="SL311"/>
      <c r="SM311"/>
      <c r="SN311"/>
      <c r="SO311"/>
      <c r="SP311"/>
      <c r="SQ311"/>
      <c r="SR311"/>
      <c r="SS311"/>
      <c r="ST311"/>
      <c r="SU311"/>
      <c r="SV311"/>
      <c r="SW311"/>
      <c r="SX311"/>
      <c r="SY311"/>
      <c r="SZ311"/>
      <c r="TA311"/>
      <c r="TB311"/>
      <c r="TC311"/>
      <c r="TD311"/>
      <c r="TE311"/>
      <c r="TF311"/>
      <c r="TG311"/>
      <c r="TH311"/>
      <c r="TI311"/>
      <c r="TJ311"/>
      <c r="TK311"/>
      <c r="TL311"/>
      <c r="TM311"/>
      <c r="TN311"/>
      <c r="TO311"/>
      <c r="TP311"/>
      <c r="TQ311"/>
      <c r="TR311"/>
      <c r="TS311"/>
      <c r="TT311"/>
      <c r="TU311"/>
      <c r="TV311"/>
      <c r="TW311"/>
      <c r="TX311"/>
      <c r="TY311"/>
      <c r="TZ311"/>
      <c r="UA311"/>
      <c r="UB311"/>
      <c r="UC311"/>
      <c r="UD311"/>
      <c r="UE311"/>
      <c r="UF311"/>
      <c r="UG311"/>
      <c r="UH311"/>
      <c r="UI311"/>
      <c r="UJ311"/>
      <c r="UK311"/>
      <c r="UL311"/>
      <c r="UM311"/>
      <c r="UN311"/>
      <c r="UO311"/>
      <c r="UP311"/>
      <c r="UQ311"/>
      <c r="UR311"/>
      <c r="US311"/>
      <c r="UT311"/>
      <c r="UU311"/>
      <c r="UV311"/>
      <c r="UW311"/>
      <c r="UX311"/>
      <c r="UY311"/>
      <c r="UZ311"/>
      <c r="VA311"/>
      <c r="VB311"/>
      <c r="VC311"/>
      <c r="VD311"/>
      <c r="VE311"/>
      <c r="VF311"/>
      <c r="VG311"/>
      <c r="VH311"/>
      <c r="VI311"/>
      <c r="VJ311"/>
      <c r="VK311"/>
      <c r="VL311"/>
      <c r="VM311"/>
      <c r="VN311"/>
      <c r="VO311"/>
      <c r="VP311"/>
      <c r="VQ311"/>
      <c r="VR311"/>
      <c r="VS311"/>
      <c r="VT311"/>
      <c r="VU311"/>
      <c r="VV311"/>
      <c r="VW311"/>
      <c r="VX311"/>
      <c r="VY311"/>
      <c r="VZ311"/>
      <c r="WA311"/>
      <c r="WB311"/>
      <c r="WC311"/>
      <c r="WD311"/>
      <c r="WE311"/>
      <c r="WF311"/>
      <c r="WG311"/>
      <c r="WH311"/>
      <c r="WI311"/>
      <c r="WJ311"/>
      <c r="WK311"/>
      <c r="WL311"/>
      <c r="WM311"/>
      <c r="WN311"/>
      <c r="WO311"/>
      <c r="WP311"/>
      <c r="WQ311"/>
      <c r="WR311"/>
      <c r="WS311"/>
      <c r="WT311"/>
      <c r="WU311"/>
      <c r="WV311"/>
      <c r="WW311"/>
      <c r="WX311"/>
      <c r="WY311"/>
      <c r="WZ311"/>
      <c r="XA311"/>
      <c r="XB311"/>
      <c r="XC311"/>
      <c r="XD311"/>
      <c r="XE311"/>
      <c r="XF311"/>
      <c r="XG311"/>
      <c r="XH311"/>
      <c r="XI311"/>
      <c r="XJ311"/>
      <c r="XK311"/>
      <c r="XL311"/>
      <c r="XM311"/>
      <c r="XN311"/>
      <c r="XO311"/>
      <c r="XP311"/>
      <c r="XQ311"/>
      <c r="XR311"/>
      <c r="XS311"/>
      <c r="XT311"/>
      <c r="XU311"/>
      <c r="XV311"/>
      <c r="XW311"/>
      <c r="XX311"/>
      <c r="XY311"/>
      <c r="XZ311"/>
      <c r="YA311"/>
      <c r="YB311"/>
      <c r="YC311"/>
      <c r="YD311"/>
      <c r="YE311"/>
      <c r="YF311"/>
      <c r="YG311"/>
      <c r="YH311"/>
      <c r="YI311"/>
      <c r="YJ311"/>
      <c r="YK311"/>
      <c r="YL311"/>
      <c r="YM311"/>
      <c r="YN311"/>
      <c r="YO311"/>
      <c r="YP311"/>
      <c r="YQ311"/>
      <c r="YR311"/>
      <c r="YS311"/>
      <c r="YT311"/>
      <c r="YU311"/>
      <c r="YV311"/>
      <c r="YW311"/>
      <c r="YX311"/>
      <c r="YY311"/>
      <c r="YZ311"/>
      <c r="ZA311"/>
      <c r="ZB311"/>
      <c r="ZC311"/>
      <c r="ZD311"/>
      <c r="ZE311"/>
      <c r="ZF311"/>
      <c r="ZG311"/>
      <c r="ZH311"/>
      <c r="ZI311"/>
      <c r="ZJ311"/>
      <c r="ZK311"/>
      <c r="ZL311"/>
      <c r="ZM311"/>
      <c r="ZN311"/>
      <c r="ZO311"/>
      <c r="ZP311"/>
      <c r="ZQ311"/>
      <c r="ZR311"/>
      <c r="ZS311"/>
      <c r="ZT311"/>
      <c r="ZU311"/>
      <c r="ZV311"/>
      <c r="ZW311"/>
      <c r="ZX311"/>
      <c r="ZY311"/>
      <c r="ZZ311"/>
      <c r="AAA311"/>
      <c r="AAB311"/>
      <c r="AAC311"/>
      <c r="AAD311"/>
      <c r="AAE311"/>
      <c r="AAF311"/>
      <c r="AAG311"/>
      <c r="AAH311"/>
      <c r="AAI311"/>
      <c r="AAJ311"/>
      <c r="AAK311"/>
      <c r="AAL311"/>
      <c r="AAM311"/>
      <c r="AAN311"/>
      <c r="AAO311"/>
      <c r="AAP311"/>
      <c r="AAQ311"/>
      <c r="AAR311"/>
      <c r="AAS311"/>
      <c r="AAT311"/>
      <c r="AAU311"/>
      <c r="AAV311"/>
      <c r="AAW311"/>
      <c r="AAX311"/>
      <c r="AAY311"/>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row>
    <row r="312" spans="1:842" s="20" customFormat="1" x14ac:dyDescent="0.25">
      <c r="A312"/>
      <c r="B312"/>
      <c r="C312" s="4"/>
      <c r="D312" s="4"/>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s="42"/>
      <c r="BH312"/>
      <c r="BI312"/>
      <c r="BJ312"/>
      <c r="BK312"/>
      <c r="BL312"/>
      <c r="BM312" s="4"/>
      <c r="BN312"/>
      <c r="BO312"/>
      <c r="BP312"/>
      <c r="BQ312"/>
      <c r="BR312"/>
      <c r="BS312"/>
      <c r="BT312"/>
      <c r="BU312"/>
      <c r="BV312"/>
      <c r="BW312"/>
      <c r="BX312"/>
      <c r="BY312"/>
      <c r="BZ312"/>
      <c r="CA312"/>
      <c r="CB312"/>
      <c r="CC312"/>
      <c r="CD312"/>
      <c r="CE312" s="4"/>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s="4"/>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s="4"/>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s="4"/>
      <c r="HE312"/>
      <c r="HF312"/>
      <c r="HG312"/>
      <c r="HH312" s="4"/>
      <c r="HI312"/>
      <c r="HJ312"/>
      <c r="HK312"/>
      <c r="HL312" s="4"/>
      <c r="HM312"/>
      <c r="HN312"/>
      <c r="HO312"/>
      <c r="HP312"/>
      <c r="HQ312"/>
      <c r="HR312"/>
      <c r="HS312" s="4"/>
      <c r="HT312"/>
      <c r="HU312"/>
      <c r="HV312"/>
      <c r="HW312"/>
      <c r="HX312"/>
      <c r="HY312"/>
      <c r="HZ312"/>
      <c r="IA312" s="4"/>
      <c r="IB312"/>
      <c r="IC312"/>
      <c r="ID312"/>
      <c r="IE312"/>
      <c r="IF312"/>
      <c r="IG312"/>
      <c r="II312" s="19"/>
      <c r="IJ312" s="19"/>
      <c r="IK312" s="19"/>
      <c r="IL312" s="19"/>
      <c r="IM312" s="19"/>
      <c r="IN312" s="19"/>
      <c r="IO312" s="19"/>
      <c r="IP312" s="19"/>
      <c r="IQ312" s="19"/>
      <c r="IR312" s="19"/>
      <c r="IS312" s="19"/>
      <c r="IT312" s="19"/>
      <c r="IU312" s="19"/>
      <c r="IV312" s="19"/>
      <c r="IW312" s="19"/>
      <c r="IX312" s="19"/>
      <c r="IY312" s="19"/>
      <c r="IZ312" s="4"/>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c r="SG312"/>
      <c r="SH312"/>
      <c r="SI312"/>
      <c r="SJ312"/>
      <c r="SK312"/>
      <c r="SL312"/>
      <c r="SM312"/>
      <c r="SN312"/>
      <c r="SO312"/>
      <c r="SP312"/>
      <c r="SQ312"/>
      <c r="SR312"/>
      <c r="SS312"/>
      <c r="ST312"/>
      <c r="SU312"/>
      <c r="SV312"/>
      <c r="SW312"/>
      <c r="SX312"/>
      <c r="SY312"/>
      <c r="SZ312"/>
      <c r="TA312"/>
      <c r="TB312"/>
      <c r="TC312"/>
      <c r="TD312"/>
      <c r="TE312"/>
      <c r="TF312"/>
      <c r="TG312"/>
      <c r="TH312"/>
      <c r="TI312"/>
      <c r="TJ312"/>
      <c r="TK312"/>
      <c r="TL312"/>
      <c r="TM312"/>
      <c r="TN312"/>
      <c r="TO312"/>
      <c r="TP312"/>
      <c r="TQ312"/>
      <c r="TR312"/>
      <c r="TS312"/>
      <c r="TT312"/>
      <c r="TU312"/>
      <c r="TV312"/>
      <c r="TW312"/>
      <c r="TX312"/>
      <c r="TY312"/>
      <c r="TZ312"/>
      <c r="UA312"/>
      <c r="UB312"/>
      <c r="UC312"/>
      <c r="UD312"/>
      <c r="UE312"/>
      <c r="UF312"/>
      <c r="UG312"/>
      <c r="UH312"/>
      <c r="UI312"/>
      <c r="UJ312"/>
      <c r="UK312"/>
      <c r="UL312"/>
      <c r="UM312"/>
      <c r="UN312"/>
      <c r="UO312"/>
      <c r="UP312"/>
      <c r="UQ312"/>
      <c r="UR312"/>
      <c r="US312"/>
      <c r="UT312"/>
      <c r="UU312"/>
      <c r="UV312"/>
      <c r="UW312"/>
      <c r="UX312"/>
      <c r="UY312"/>
      <c r="UZ312"/>
      <c r="VA312"/>
      <c r="VB312"/>
      <c r="VC312"/>
      <c r="VD312"/>
      <c r="VE312"/>
      <c r="VF312"/>
      <c r="VG312"/>
      <c r="VH312"/>
      <c r="VI312"/>
      <c r="VJ312"/>
      <c r="VK312"/>
      <c r="VL312"/>
      <c r="VM312"/>
      <c r="VN312"/>
      <c r="VO312"/>
      <c r="VP312"/>
      <c r="VQ312"/>
      <c r="VR312"/>
      <c r="VS312"/>
      <c r="VT312"/>
      <c r="VU312"/>
      <c r="VV312"/>
      <c r="VW312"/>
      <c r="VX312"/>
      <c r="VY312"/>
      <c r="VZ312"/>
      <c r="WA312"/>
      <c r="WB312"/>
      <c r="WC312"/>
      <c r="WD312"/>
      <c r="WE312"/>
      <c r="WF312"/>
      <c r="WG312"/>
      <c r="WH312"/>
      <c r="WI312"/>
      <c r="WJ312"/>
      <c r="WK312"/>
      <c r="WL312"/>
      <c r="WM312"/>
      <c r="WN312"/>
      <c r="WO312"/>
      <c r="WP312"/>
      <c r="WQ312"/>
      <c r="WR312"/>
      <c r="WS312"/>
      <c r="WT312"/>
      <c r="WU312"/>
      <c r="WV312"/>
      <c r="WW312"/>
      <c r="WX312"/>
      <c r="WY312"/>
      <c r="WZ312"/>
      <c r="XA312"/>
      <c r="XB312"/>
      <c r="XC312"/>
      <c r="XD312"/>
      <c r="XE312"/>
      <c r="XF312"/>
      <c r="XG312"/>
      <c r="XH312"/>
      <c r="XI312"/>
      <c r="XJ312"/>
      <c r="XK312"/>
      <c r="XL312"/>
      <c r="XM312"/>
      <c r="XN312"/>
      <c r="XO312"/>
      <c r="XP312"/>
      <c r="XQ312"/>
      <c r="XR312"/>
      <c r="XS312"/>
      <c r="XT312"/>
      <c r="XU312"/>
      <c r="XV312"/>
      <c r="XW312"/>
      <c r="XX312"/>
      <c r="XY312"/>
      <c r="XZ312"/>
      <c r="YA312"/>
      <c r="YB312"/>
      <c r="YC312"/>
      <c r="YD312"/>
      <c r="YE312"/>
      <c r="YF312"/>
      <c r="YG312"/>
      <c r="YH312"/>
      <c r="YI312"/>
      <c r="YJ312"/>
      <c r="YK312"/>
      <c r="YL312"/>
      <c r="YM312"/>
      <c r="YN312"/>
      <c r="YO312"/>
      <c r="YP312"/>
      <c r="YQ312"/>
      <c r="YR312"/>
      <c r="YS312"/>
      <c r="YT312"/>
      <c r="YU312"/>
      <c r="YV312"/>
      <c r="YW312"/>
      <c r="YX312"/>
      <c r="YY312"/>
      <c r="YZ312"/>
      <c r="ZA312"/>
      <c r="ZB312"/>
      <c r="ZC312"/>
      <c r="ZD312"/>
      <c r="ZE312"/>
      <c r="ZF312"/>
      <c r="ZG312"/>
      <c r="ZH312"/>
      <c r="ZI312"/>
      <c r="ZJ312"/>
      <c r="ZK312"/>
      <c r="ZL312"/>
      <c r="ZM312"/>
      <c r="ZN312"/>
      <c r="ZO312"/>
      <c r="ZP312"/>
      <c r="ZQ312"/>
      <c r="ZR312"/>
      <c r="ZS312"/>
      <c r="ZT312"/>
      <c r="ZU312"/>
      <c r="ZV312"/>
      <c r="ZW312"/>
      <c r="ZX312"/>
      <c r="ZY312"/>
      <c r="ZZ312"/>
      <c r="AAA312"/>
      <c r="AAB312"/>
      <c r="AAC312"/>
      <c r="AAD312"/>
      <c r="AAE312"/>
      <c r="AAF312"/>
      <c r="AAG312"/>
      <c r="AAH312"/>
      <c r="AAI312"/>
      <c r="AAJ312"/>
      <c r="AAK312"/>
      <c r="AAL312"/>
      <c r="AAM312"/>
      <c r="AAN312"/>
      <c r="AAO312"/>
      <c r="AAP312"/>
      <c r="AAQ312"/>
      <c r="AAR312"/>
      <c r="AAS312"/>
      <c r="AAT312"/>
      <c r="AAU312"/>
      <c r="AAV312"/>
      <c r="AAW312"/>
      <c r="AAX312"/>
      <c r="AAY312"/>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row>
    <row r="313" spans="1:842" s="20" customFormat="1" x14ac:dyDescent="0.25">
      <c r="A313"/>
      <c r="B313"/>
      <c r="C313" s="4"/>
      <c r="D313" s="4"/>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s="42"/>
      <c r="BH313"/>
      <c r="BI313"/>
      <c r="BJ313"/>
      <c r="BK313"/>
      <c r="BL313"/>
      <c r="BM313" s="4"/>
      <c r="BN313"/>
      <c r="BO313"/>
      <c r="BP313"/>
      <c r="BQ313"/>
      <c r="BR313"/>
      <c r="BS313"/>
      <c r="BT313"/>
      <c r="BU313"/>
      <c r="BV313"/>
      <c r="BW313"/>
      <c r="BX313"/>
      <c r="BY313"/>
      <c r="BZ313"/>
      <c r="CA313"/>
      <c r="CB313"/>
      <c r="CC313"/>
      <c r="CD313"/>
      <c r="CE313" s="4"/>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s="4"/>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s="4"/>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s="4"/>
      <c r="HE313"/>
      <c r="HF313"/>
      <c r="HG313"/>
      <c r="HH313" s="4"/>
      <c r="HI313"/>
      <c r="HJ313"/>
      <c r="HK313"/>
      <c r="HL313" s="4"/>
      <c r="HM313"/>
      <c r="HN313"/>
      <c r="HO313"/>
      <c r="HP313"/>
      <c r="HQ313"/>
      <c r="HR313"/>
      <c r="HS313" s="4"/>
      <c r="HT313"/>
      <c r="HU313"/>
      <c r="HV313"/>
      <c r="HW313"/>
      <c r="HX313"/>
      <c r="HY313"/>
      <c r="HZ313"/>
      <c r="IA313" s="4"/>
      <c r="IB313"/>
      <c r="IC313"/>
      <c r="ID313"/>
      <c r="IE313"/>
      <c r="IF313"/>
      <c r="IG313"/>
      <c r="II313" s="19"/>
      <c r="IJ313" s="19"/>
      <c r="IK313" s="19"/>
      <c r="IL313" s="19"/>
      <c r="IM313" s="19"/>
      <c r="IN313" s="19"/>
      <c r="IO313" s="19"/>
      <c r="IP313" s="19"/>
      <c r="IQ313" s="19"/>
      <c r="IR313" s="19"/>
      <c r="IS313" s="19"/>
      <c r="IT313" s="19"/>
      <c r="IU313" s="19"/>
      <c r="IV313" s="19"/>
      <c r="IW313" s="19"/>
      <c r="IX313" s="19"/>
      <c r="IY313" s="19"/>
      <c r="IZ313" s="4"/>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c r="SG313"/>
      <c r="SH313"/>
      <c r="SI313"/>
      <c r="SJ313"/>
      <c r="SK313"/>
      <c r="SL313"/>
      <c r="SM313"/>
      <c r="SN313"/>
      <c r="SO313"/>
      <c r="SP313"/>
      <c r="SQ313"/>
      <c r="SR313"/>
      <c r="SS313"/>
      <c r="ST313"/>
      <c r="SU313"/>
      <c r="SV313"/>
      <c r="SW313"/>
      <c r="SX313"/>
      <c r="SY313"/>
      <c r="SZ313"/>
      <c r="TA313"/>
      <c r="TB313"/>
      <c r="TC313"/>
      <c r="TD313"/>
      <c r="TE313"/>
      <c r="TF313"/>
      <c r="TG313"/>
      <c r="TH313"/>
      <c r="TI313"/>
      <c r="TJ313"/>
      <c r="TK313"/>
      <c r="TL313"/>
      <c r="TM313"/>
      <c r="TN313"/>
      <c r="TO313"/>
      <c r="TP313"/>
      <c r="TQ313"/>
      <c r="TR313"/>
      <c r="TS313"/>
      <c r="TT313"/>
      <c r="TU313"/>
      <c r="TV313"/>
      <c r="TW313"/>
      <c r="TX313"/>
      <c r="TY313"/>
      <c r="TZ313"/>
      <c r="UA313"/>
      <c r="UB313"/>
      <c r="UC313"/>
      <c r="UD313"/>
      <c r="UE313"/>
      <c r="UF313"/>
      <c r="UG313"/>
      <c r="UH313"/>
      <c r="UI313"/>
      <c r="UJ313"/>
      <c r="UK313"/>
      <c r="UL313"/>
      <c r="UM313"/>
      <c r="UN313"/>
      <c r="UO313"/>
      <c r="UP313"/>
      <c r="UQ313"/>
      <c r="UR313"/>
      <c r="US313"/>
      <c r="UT313"/>
      <c r="UU313"/>
      <c r="UV313"/>
      <c r="UW313"/>
      <c r="UX313"/>
      <c r="UY313"/>
      <c r="UZ313"/>
      <c r="VA313"/>
      <c r="VB313"/>
      <c r="VC313"/>
      <c r="VD313"/>
      <c r="VE313"/>
      <c r="VF313"/>
      <c r="VG313"/>
      <c r="VH313"/>
      <c r="VI313"/>
      <c r="VJ313"/>
      <c r="VK313"/>
      <c r="VL313"/>
      <c r="VM313"/>
      <c r="VN313"/>
      <c r="VO313"/>
      <c r="VP313"/>
      <c r="VQ313"/>
      <c r="VR313"/>
      <c r="VS313"/>
      <c r="VT313"/>
      <c r="VU313"/>
      <c r="VV313"/>
      <c r="VW313"/>
      <c r="VX313"/>
      <c r="VY313"/>
      <c r="VZ313"/>
      <c r="WA313"/>
      <c r="WB313"/>
      <c r="WC313"/>
      <c r="WD313"/>
      <c r="WE313"/>
      <c r="WF313"/>
      <c r="WG313"/>
      <c r="WH313"/>
      <c r="WI313"/>
      <c r="WJ313"/>
      <c r="WK313"/>
      <c r="WL313"/>
      <c r="WM313"/>
      <c r="WN313"/>
      <c r="WO313"/>
      <c r="WP313"/>
      <c r="WQ313"/>
      <c r="WR313"/>
      <c r="WS313"/>
      <c r="WT313"/>
      <c r="WU313"/>
      <c r="WV313"/>
      <c r="WW313"/>
      <c r="WX313"/>
      <c r="WY313"/>
      <c r="WZ313"/>
      <c r="XA313"/>
      <c r="XB313"/>
      <c r="XC313"/>
      <c r="XD313"/>
      <c r="XE313"/>
      <c r="XF313"/>
      <c r="XG313"/>
      <c r="XH313"/>
      <c r="XI313"/>
      <c r="XJ313"/>
      <c r="XK313"/>
      <c r="XL313"/>
      <c r="XM313"/>
      <c r="XN313"/>
      <c r="XO313"/>
      <c r="XP313"/>
      <c r="XQ313"/>
      <c r="XR313"/>
      <c r="XS313"/>
      <c r="XT313"/>
      <c r="XU313"/>
      <c r="XV313"/>
      <c r="XW313"/>
      <c r="XX313"/>
      <c r="XY313"/>
      <c r="XZ313"/>
      <c r="YA313"/>
      <c r="YB313"/>
      <c r="YC313"/>
      <c r="YD313"/>
      <c r="YE313"/>
      <c r="YF313"/>
      <c r="YG313"/>
      <c r="YH313"/>
      <c r="YI313"/>
      <c r="YJ313"/>
      <c r="YK313"/>
      <c r="YL313"/>
      <c r="YM313"/>
      <c r="YN313"/>
      <c r="YO313"/>
      <c r="YP313"/>
      <c r="YQ313"/>
      <c r="YR313"/>
      <c r="YS313"/>
      <c r="YT313"/>
      <c r="YU313"/>
      <c r="YV313"/>
      <c r="YW313"/>
      <c r="YX313"/>
      <c r="YY313"/>
      <c r="YZ313"/>
      <c r="ZA313"/>
      <c r="ZB313"/>
      <c r="ZC313"/>
      <c r="ZD313"/>
      <c r="ZE313"/>
      <c r="ZF313"/>
      <c r="ZG313"/>
      <c r="ZH313"/>
      <c r="ZI313"/>
      <c r="ZJ313"/>
      <c r="ZK313"/>
      <c r="ZL313"/>
      <c r="ZM313"/>
      <c r="ZN313"/>
      <c r="ZO313"/>
      <c r="ZP313"/>
      <c r="ZQ313"/>
      <c r="ZR313"/>
      <c r="ZS313"/>
      <c r="ZT313"/>
      <c r="ZU313"/>
      <c r="ZV313"/>
      <c r="ZW313"/>
      <c r="ZX313"/>
      <c r="ZY313"/>
      <c r="ZZ313"/>
      <c r="AAA313"/>
      <c r="AAB313"/>
      <c r="AAC313"/>
      <c r="AAD313"/>
      <c r="AAE313"/>
      <c r="AAF313"/>
      <c r="AAG313"/>
      <c r="AAH313"/>
      <c r="AAI313"/>
      <c r="AAJ313"/>
      <c r="AAK313"/>
      <c r="AAL313"/>
      <c r="AAM313"/>
      <c r="AAN313"/>
      <c r="AAO313"/>
      <c r="AAP313"/>
      <c r="AAQ313"/>
      <c r="AAR313"/>
      <c r="AAS313"/>
      <c r="AAT313"/>
      <c r="AAU313"/>
      <c r="AAV313"/>
      <c r="AAW313"/>
      <c r="AAX313"/>
      <c r="AAY313"/>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row>
    <row r="314" spans="1:842" s="20" customFormat="1" x14ac:dyDescent="0.25">
      <c r="A314"/>
      <c r="B314"/>
      <c r="C314" s="4"/>
      <c r="D314" s="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s="42"/>
      <c r="BH314"/>
      <c r="BI314"/>
      <c r="BJ314"/>
      <c r="BK314"/>
      <c r="BL314"/>
      <c r="BM314" s="4"/>
      <c r="BN314"/>
      <c r="BO314"/>
      <c r="BP314"/>
      <c r="BQ314"/>
      <c r="BR314"/>
      <c r="BS314"/>
      <c r="BT314"/>
      <c r="BU314"/>
      <c r="BV314"/>
      <c r="BW314"/>
      <c r="BX314"/>
      <c r="BY314"/>
      <c r="BZ314"/>
      <c r="CA314"/>
      <c r="CB314"/>
      <c r="CC314"/>
      <c r="CD314"/>
      <c r="CE314" s="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s="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s="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s="4"/>
      <c r="HE314"/>
      <c r="HF314"/>
      <c r="HG314"/>
      <c r="HH314" s="4"/>
      <c r="HI314"/>
      <c r="HJ314"/>
      <c r="HK314"/>
      <c r="HL314" s="4"/>
      <c r="HM314"/>
      <c r="HN314"/>
      <c r="HO314"/>
      <c r="HP314"/>
      <c r="HQ314"/>
      <c r="HR314"/>
      <c r="HS314" s="4"/>
      <c r="HT314"/>
      <c r="HU314"/>
      <c r="HV314"/>
      <c r="HW314"/>
      <c r="HX314"/>
      <c r="HY314"/>
      <c r="HZ314"/>
      <c r="IA314" s="4"/>
      <c r="IB314"/>
      <c r="IC314"/>
      <c r="ID314"/>
      <c r="IE314"/>
      <c r="IF314"/>
      <c r="IG314"/>
      <c r="II314" s="19"/>
      <c r="IJ314" s="19"/>
      <c r="IK314" s="19"/>
      <c r="IL314" s="19"/>
      <c r="IM314" s="19"/>
      <c r="IN314" s="19"/>
      <c r="IO314" s="19"/>
      <c r="IP314" s="19"/>
      <c r="IQ314" s="19"/>
      <c r="IR314" s="19"/>
      <c r="IS314" s="19"/>
      <c r="IT314" s="19"/>
      <c r="IU314" s="19"/>
      <c r="IV314" s="19"/>
      <c r="IW314" s="19"/>
      <c r="IX314" s="19"/>
      <c r="IY314" s="19"/>
      <c r="IZ314" s="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c r="SG314"/>
      <c r="SH314"/>
      <c r="SI314"/>
      <c r="SJ314"/>
      <c r="SK314"/>
      <c r="SL314"/>
      <c r="SM314"/>
      <c r="SN314"/>
      <c r="SO314"/>
      <c r="SP314"/>
      <c r="SQ314"/>
      <c r="SR314"/>
      <c r="SS314"/>
      <c r="ST314"/>
      <c r="SU314"/>
      <c r="SV314"/>
      <c r="SW314"/>
      <c r="SX314"/>
      <c r="SY314"/>
      <c r="SZ314"/>
      <c r="TA314"/>
      <c r="TB314"/>
      <c r="TC314"/>
      <c r="TD314"/>
      <c r="TE314"/>
      <c r="TF314"/>
      <c r="TG314"/>
      <c r="TH314"/>
      <c r="TI314"/>
      <c r="TJ314"/>
      <c r="TK314"/>
      <c r="TL314"/>
      <c r="TM314"/>
      <c r="TN314"/>
      <c r="TO314"/>
      <c r="TP314"/>
      <c r="TQ314"/>
      <c r="TR314"/>
      <c r="TS314"/>
      <c r="TT314"/>
      <c r="TU314"/>
      <c r="TV314"/>
      <c r="TW314"/>
      <c r="TX314"/>
      <c r="TY314"/>
      <c r="TZ314"/>
      <c r="UA314"/>
      <c r="UB314"/>
      <c r="UC314"/>
      <c r="UD314"/>
      <c r="UE314"/>
      <c r="UF314"/>
      <c r="UG314"/>
      <c r="UH314"/>
      <c r="UI314"/>
      <c r="UJ314"/>
      <c r="UK314"/>
      <c r="UL314"/>
      <c r="UM314"/>
      <c r="UN314"/>
      <c r="UO314"/>
      <c r="UP314"/>
      <c r="UQ314"/>
      <c r="UR314"/>
      <c r="US314"/>
      <c r="UT314"/>
      <c r="UU314"/>
      <c r="UV314"/>
      <c r="UW314"/>
      <c r="UX314"/>
      <c r="UY314"/>
      <c r="UZ314"/>
      <c r="VA314"/>
      <c r="VB314"/>
      <c r="VC314"/>
      <c r="VD314"/>
      <c r="VE314"/>
      <c r="VF314"/>
      <c r="VG314"/>
      <c r="VH314"/>
      <c r="VI314"/>
      <c r="VJ314"/>
      <c r="VK314"/>
      <c r="VL314"/>
      <c r="VM314"/>
      <c r="VN314"/>
      <c r="VO314"/>
      <c r="VP314"/>
      <c r="VQ314"/>
      <c r="VR314"/>
      <c r="VS314"/>
      <c r="VT314"/>
      <c r="VU314"/>
      <c r="VV314"/>
      <c r="VW314"/>
      <c r="VX314"/>
      <c r="VY314"/>
      <c r="VZ314"/>
      <c r="WA314"/>
      <c r="WB314"/>
      <c r="WC314"/>
      <c r="WD314"/>
      <c r="WE314"/>
      <c r="WF314"/>
      <c r="WG314"/>
      <c r="WH314"/>
      <c r="WI314"/>
      <c r="WJ314"/>
      <c r="WK314"/>
      <c r="WL314"/>
      <c r="WM314"/>
      <c r="WN314"/>
      <c r="WO314"/>
      <c r="WP314"/>
      <c r="WQ314"/>
      <c r="WR314"/>
      <c r="WS314"/>
      <c r="WT314"/>
      <c r="WU314"/>
      <c r="WV314"/>
      <c r="WW314"/>
      <c r="WX314"/>
      <c r="WY314"/>
      <c r="WZ314"/>
      <c r="XA314"/>
      <c r="XB314"/>
      <c r="XC314"/>
      <c r="XD314"/>
      <c r="XE314"/>
      <c r="XF314"/>
      <c r="XG314"/>
      <c r="XH314"/>
      <c r="XI314"/>
      <c r="XJ314"/>
      <c r="XK314"/>
      <c r="XL314"/>
      <c r="XM314"/>
      <c r="XN314"/>
      <c r="XO314"/>
      <c r="XP314"/>
      <c r="XQ314"/>
      <c r="XR314"/>
      <c r="XS314"/>
      <c r="XT314"/>
      <c r="XU314"/>
      <c r="XV314"/>
      <c r="XW314"/>
      <c r="XX314"/>
      <c r="XY314"/>
      <c r="XZ314"/>
      <c r="YA314"/>
      <c r="YB314"/>
      <c r="YC314"/>
      <c r="YD314"/>
      <c r="YE314"/>
      <c r="YF314"/>
      <c r="YG314"/>
      <c r="YH314"/>
      <c r="YI314"/>
      <c r="YJ314"/>
      <c r="YK314"/>
      <c r="YL314"/>
      <c r="YM314"/>
      <c r="YN314"/>
      <c r="YO314"/>
      <c r="YP314"/>
      <c r="YQ314"/>
      <c r="YR314"/>
      <c r="YS314"/>
      <c r="YT314"/>
      <c r="YU314"/>
      <c r="YV314"/>
      <c r="YW314"/>
      <c r="YX314"/>
      <c r="YY314"/>
      <c r="YZ314"/>
      <c r="ZA314"/>
      <c r="ZB314"/>
      <c r="ZC314"/>
      <c r="ZD314"/>
      <c r="ZE314"/>
      <c r="ZF314"/>
      <c r="ZG314"/>
      <c r="ZH314"/>
      <c r="ZI314"/>
      <c r="ZJ314"/>
      <c r="ZK314"/>
      <c r="ZL314"/>
      <c r="ZM314"/>
      <c r="ZN314"/>
      <c r="ZO314"/>
      <c r="ZP314"/>
      <c r="ZQ314"/>
      <c r="ZR314"/>
      <c r="ZS314"/>
      <c r="ZT314"/>
      <c r="ZU314"/>
      <c r="ZV314"/>
      <c r="ZW314"/>
      <c r="ZX314"/>
      <c r="ZY314"/>
      <c r="ZZ314"/>
      <c r="AAA314"/>
      <c r="AAB314"/>
      <c r="AAC314"/>
      <c r="AAD314"/>
      <c r="AAE314"/>
      <c r="AAF314"/>
      <c r="AAG314"/>
      <c r="AAH314"/>
      <c r="AAI314"/>
      <c r="AAJ314"/>
      <c r="AAK314"/>
      <c r="AAL314"/>
      <c r="AAM314"/>
      <c r="AAN314"/>
      <c r="AAO314"/>
      <c r="AAP314"/>
      <c r="AAQ314"/>
      <c r="AAR314"/>
      <c r="AAS314"/>
      <c r="AAT314"/>
      <c r="AAU314"/>
      <c r="AAV314"/>
      <c r="AAW314"/>
      <c r="AAX314"/>
      <c r="AAY314"/>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row>
    <row r="315" spans="1:842" s="20" customFormat="1" x14ac:dyDescent="0.25">
      <c r="A315"/>
      <c r="B315"/>
      <c r="C315" s="4"/>
      <c r="D315" s="4"/>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s="42"/>
      <c r="BH315"/>
      <c r="BI315"/>
      <c r="BJ315"/>
      <c r="BK315"/>
      <c r="BL315"/>
      <c r="BM315" s="4"/>
      <c r="BN315"/>
      <c r="BO315"/>
      <c r="BP315"/>
      <c r="BQ315"/>
      <c r="BR315"/>
      <c r="BS315"/>
      <c r="BT315"/>
      <c r="BU315"/>
      <c r="BV315"/>
      <c r="BW315"/>
      <c r="BX315"/>
      <c r="BY315"/>
      <c r="BZ315"/>
      <c r="CA315"/>
      <c r="CB315"/>
      <c r="CC315"/>
      <c r="CD315"/>
      <c r="CE315" s="4"/>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s="4"/>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s="4"/>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s="4"/>
      <c r="HE315"/>
      <c r="HF315"/>
      <c r="HG315"/>
      <c r="HH315" s="4"/>
      <c r="HI315"/>
      <c r="HJ315"/>
      <c r="HK315"/>
      <c r="HL315" s="4"/>
      <c r="HM315"/>
      <c r="HN315"/>
      <c r="HO315"/>
      <c r="HP315"/>
      <c r="HQ315"/>
      <c r="HR315"/>
      <c r="HS315" s="4"/>
      <c r="HT315"/>
      <c r="HU315"/>
      <c r="HV315"/>
      <c r="HW315"/>
      <c r="HX315"/>
      <c r="HY315"/>
      <c r="HZ315"/>
      <c r="IA315" s="4"/>
      <c r="IB315"/>
      <c r="IC315"/>
      <c r="ID315"/>
      <c r="IE315"/>
      <c r="IF315"/>
      <c r="IG315"/>
      <c r="II315" s="19"/>
      <c r="IJ315" s="19"/>
      <c r="IK315" s="19"/>
      <c r="IL315" s="19"/>
      <c r="IM315" s="19"/>
      <c r="IN315" s="19"/>
      <c r="IO315" s="19"/>
      <c r="IP315" s="19"/>
      <c r="IQ315" s="19"/>
      <c r="IR315" s="19"/>
      <c r="IS315" s="19"/>
      <c r="IT315" s="19"/>
      <c r="IU315" s="19"/>
      <c r="IV315" s="19"/>
      <c r="IW315" s="19"/>
      <c r="IX315" s="19"/>
      <c r="IY315" s="19"/>
      <c r="IZ315" s="4"/>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c r="SG315"/>
      <c r="SH315"/>
      <c r="SI315"/>
      <c r="SJ315"/>
      <c r="SK315"/>
      <c r="SL315"/>
      <c r="SM315"/>
      <c r="SN315"/>
      <c r="SO315"/>
      <c r="SP315"/>
      <c r="SQ315"/>
      <c r="SR315"/>
      <c r="SS315"/>
      <c r="ST315"/>
      <c r="SU315"/>
      <c r="SV315"/>
      <c r="SW315"/>
      <c r="SX315"/>
      <c r="SY315"/>
      <c r="SZ315"/>
      <c r="TA315"/>
      <c r="TB315"/>
      <c r="TC315"/>
      <c r="TD315"/>
      <c r="TE315"/>
      <c r="TF315"/>
      <c r="TG315"/>
      <c r="TH315"/>
      <c r="TI315"/>
      <c r="TJ315"/>
      <c r="TK315"/>
      <c r="TL315"/>
      <c r="TM315"/>
      <c r="TN315"/>
      <c r="TO315"/>
      <c r="TP315"/>
      <c r="TQ315"/>
      <c r="TR315"/>
      <c r="TS315"/>
      <c r="TT315"/>
      <c r="TU315"/>
      <c r="TV315"/>
      <c r="TW315"/>
      <c r="TX315"/>
      <c r="TY315"/>
      <c r="TZ315"/>
      <c r="UA315"/>
      <c r="UB315"/>
      <c r="UC315"/>
      <c r="UD315"/>
      <c r="UE315"/>
      <c r="UF315"/>
      <c r="UG315"/>
      <c r="UH315"/>
      <c r="UI315"/>
      <c r="UJ315"/>
      <c r="UK315"/>
      <c r="UL315"/>
      <c r="UM315"/>
      <c r="UN315"/>
      <c r="UO315"/>
      <c r="UP315"/>
      <c r="UQ315"/>
      <c r="UR315"/>
      <c r="US315"/>
      <c r="UT315"/>
      <c r="UU315"/>
      <c r="UV315"/>
      <c r="UW315"/>
      <c r="UX315"/>
      <c r="UY315"/>
      <c r="UZ315"/>
      <c r="VA315"/>
      <c r="VB315"/>
      <c r="VC315"/>
      <c r="VD315"/>
      <c r="VE315"/>
      <c r="VF315"/>
      <c r="VG315"/>
      <c r="VH315"/>
      <c r="VI315"/>
      <c r="VJ315"/>
      <c r="VK315"/>
      <c r="VL315"/>
      <c r="VM315"/>
      <c r="VN315"/>
      <c r="VO315"/>
      <c r="VP315"/>
      <c r="VQ315"/>
      <c r="VR315"/>
      <c r="VS315"/>
      <c r="VT315"/>
      <c r="VU315"/>
      <c r="VV315"/>
      <c r="VW315"/>
      <c r="VX315"/>
      <c r="VY315"/>
      <c r="VZ315"/>
      <c r="WA315"/>
      <c r="WB315"/>
      <c r="WC315"/>
      <c r="WD315"/>
      <c r="WE315"/>
      <c r="WF315"/>
      <c r="WG315"/>
      <c r="WH315"/>
      <c r="WI315"/>
      <c r="WJ315"/>
      <c r="WK315"/>
      <c r="WL315"/>
      <c r="WM315"/>
      <c r="WN315"/>
      <c r="WO315"/>
      <c r="WP315"/>
      <c r="WQ315"/>
      <c r="WR315"/>
      <c r="WS315"/>
      <c r="WT315"/>
      <c r="WU315"/>
      <c r="WV315"/>
      <c r="WW315"/>
      <c r="WX315"/>
      <c r="WY315"/>
      <c r="WZ315"/>
      <c r="XA315"/>
      <c r="XB315"/>
      <c r="XC315"/>
      <c r="XD315"/>
      <c r="XE315"/>
      <c r="XF315"/>
      <c r="XG315"/>
      <c r="XH315"/>
      <c r="XI315"/>
      <c r="XJ315"/>
      <c r="XK315"/>
      <c r="XL315"/>
      <c r="XM315"/>
      <c r="XN315"/>
      <c r="XO315"/>
      <c r="XP315"/>
      <c r="XQ315"/>
      <c r="XR315"/>
      <c r="XS315"/>
      <c r="XT315"/>
      <c r="XU315"/>
      <c r="XV315"/>
      <c r="XW315"/>
      <c r="XX315"/>
      <c r="XY315"/>
      <c r="XZ315"/>
      <c r="YA315"/>
      <c r="YB315"/>
      <c r="YC315"/>
      <c r="YD315"/>
      <c r="YE315"/>
      <c r="YF315"/>
      <c r="YG315"/>
      <c r="YH315"/>
      <c r="YI315"/>
      <c r="YJ315"/>
      <c r="YK315"/>
      <c r="YL315"/>
      <c r="YM315"/>
      <c r="YN315"/>
      <c r="YO315"/>
      <c r="YP315"/>
      <c r="YQ315"/>
      <c r="YR315"/>
      <c r="YS315"/>
      <c r="YT315"/>
      <c r="YU315"/>
      <c r="YV315"/>
      <c r="YW315"/>
      <c r="YX315"/>
      <c r="YY315"/>
      <c r="YZ315"/>
      <c r="ZA315"/>
      <c r="ZB315"/>
      <c r="ZC315"/>
      <c r="ZD315"/>
      <c r="ZE315"/>
      <c r="ZF315"/>
      <c r="ZG315"/>
      <c r="ZH315"/>
      <c r="ZI315"/>
      <c r="ZJ315"/>
      <c r="ZK315"/>
      <c r="ZL315"/>
      <c r="ZM315"/>
      <c r="ZN315"/>
      <c r="ZO315"/>
      <c r="ZP315"/>
      <c r="ZQ315"/>
      <c r="ZR315"/>
      <c r="ZS315"/>
      <c r="ZT315"/>
      <c r="ZU315"/>
      <c r="ZV315"/>
      <c r="ZW315"/>
      <c r="ZX315"/>
      <c r="ZY315"/>
      <c r="ZZ315"/>
      <c r="AAA315"/>
      <c r="AAB315"/>
      <c r="AAC315"/>
      <c r="AAD315"/>
      <c r="AAE315"/>
      <c r="AAF315"/>
      <c r="AAG315"/>
      <c r="AAH315"/>
      <c r="AAI315"/>
      <c r="AAJ315"/>
      <c r="AAK315"/>
      <c r="AAL315"/>
      <c r="AAM315"/>
      <c r="AAN315"/>
      <c r="AAO315"/>
      <c r="AAP315"/>
      <c r="AAQ315"/>
      <c r="AAR315"/>
      <c r="AAS315"/>
      <c r="AAT315"/>
      <c r="AAU315"/>
      <c r="AAV315"/>
      <c r="AAW315"/>
      <c r="AAX315"/>
      <c r="AAY315"/>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row>
    <row r="316" spans="1:842" s="20" customFormat="1" x14ac:dyDescent="0.25">
      <c r="A316"/>
      <c r="B316"/>
      <c r="C316" s="4"/>
      <c r="D316" s="4"/>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s="42"/>
      <c r="BH316"/>
      <c r="BI316"/>
      <c r="BJ316"/>
      <c r="BK316"/>
      <c r="BL316"/>
      <c r="BM316" s="4"/>
      <c r="BN316"/>
      <c r="BO316"/>
      <c r="BP316"/>
      <c r="BQ316"/>
      <c r="BR316"/>
      <c r="BS316"/>
      <c r="BT316"/>
      <c r="BU316"/>
      <c r="BV316"/>
      <c r="BW316"/>
      <c r="BX316"/>
      <c r="BY316"/>
      <c r="BZ316"/>
      <c r="CA316"/>
      <c r="CB316"/>
      <c r="CC316"/>
      <c r="CD316"/>
      <c r="CE316" s="4"/>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s="4"/>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s="4"/>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s="4"/>
      <c r="HE316"/>
      <c r="HF316"/>
      <c r="HG316"/>
      <c r="HH316" s="4"/>
      <c r="HI316"/>
      <c r="HJ316"/>
      <c r="HK316"/>
      <c r="HL316" s="4"/>
      <c r="HM316"/>
      <c r="HN316"/>
      <c r="HO316"/>
      <c r="HP316"/>
      <c r="HQ316"/>
      <c r="HR316"/>
      <c r="HS316" s="4"/>
      <c r="HT316"/>
      <c r="HU316"/>
      <c r="HV316"/>
      <c r="HW316"/>
      <c r="HX316"/>
      <c r="HY316"/>
      <c r="HZ316"/>
      <c r="IA316" s="4"/>
      <c r="IB316"/>
      <c r="IC316"/>
      <c r="ID316"/>
      <c r="IE316"/>
      <c r="IF316"/>
      <c r="IG316"/>
      <c r="II316" s="19"/>
      <c r="IJ316" s="19"/>
      <c r="IK316" s="19"/>
      <c r="IL316" s="19"/>
      <c r="IM316" s="19"/>
      <c r="IN316" s="19"/>
      <c r="IO316" s="19"/>
      <c r="IP316" s="19"/>
      <c r="IQ316" s="19"/>
      <c r="IR316" s="19"/>
      <c r="IS316" s="19"/>
      <c r="IT316" s="19"/>
      <c r="IU316" s="19"/>
      <c r="IV316" s="19"/>
      <c r="IW316" s="19"/>
      <c r="IX316" s="19"/>
      <c r="IY316" s="19"/>
      <c r="IZ316" s="4"/>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c r="SG316"/>
      <c r="SH316"/>
      <c r="SI316"/>
      <c r="SJ316"/>
      <c r="SK316"/>
      <c r="SL316"/>
      <c r="SM316"/>
      <c r="SN316"/>
      <c r="SO316"/>
      <c r="SP316"/>
      <c r="SQ316"/>
      <c r="SR316"/>
      <c r="SS316"/>
      <c r="ST316"/>
      <c r="SU316"/>
      <c r="SV316"/>
      <c r="SW316"/>
      <c r="SX316"/>
      <c r="SY316"/>
      <c r="SZ316"/>
      <c r="TA316"/>
      <c r="TB316"/>
      <c r="TC316"/>
      <c r="TD316"/>
      <c r="TE316"/>
      <c r="TF316"/>
      <c r="TG316"/>
      <c r="TH316"/>
      <c r="TI316"/>
      <c r="TJ316"/>
      <c r="TK316"/>
      <c r="TL316"/>
      <c r="TM316"/>
      <c r="TN316"/>
      <c r="TO316"/>
      <c r="TP316"/>
      <c r="TQ316"/>
      <c r="TR316"/>
      <c r="TS316"/>
      <c r="TT316"/>
      <c r="TU316"/>
      <c r="TV316"/>
      <c r="TW316"/>
      <c r="TX316"/>
      <c r="TY316"/>
      <c r="TZ316"/>
      <c r="UA316"/>
      <c r="UB316"/>
      <c r="UC316"/>
      <c r="UD316"/>
      <c r="UE316"/>
      <c r="UF316"/>
      <c r="UG316"/>
      <c r="UH316"/>
      <c r="UI316"/>
      <c r="UJ316"/>
      <c r="UK316"/>
      <c r="UL316"/>
      <c r="UM316"/>
      <c r="UN316"/>
      <c r="UO316"/>
      <c r="UP316"/>
      <c r="UQ316"/>
      <c r="UR316"/>
      <c r="US316"/>
      <c r="UT316"/>
      <c r="UU316"/>
      <c r="UV316"/>
      <c r="UW316"/>
      <c r="UX316"/>
      <c r="UY316"/>
      <c r="UZ316"/>
      <c r="VA316"/>
      <c r="VB316"/>
      <c r="VC316"/>
      <c r="VD316"/>
      <c r="VE316"/>
      <c r="VF316"/>
      <c r="VG316"/>
      <c r="VH316"/>
      <c r="VI316"/>
      <c r="VJ316"/>
      <c r="VK316"/>
      <c r="VL316"/>
      <c r="VM316"/>
      <c r="VN316"/>
      <c r="VO316"/>
      <c r="VP316"/>
      <c r="VQ316"/>
      <c r="VR316"/>
      <c r="VS316"/>
      <c r="VT316"/>
      <c r="VU316"/>
      <c r="VV316"/>
      <c r="VW316"/>
      <c r="VX316"/>
      <c r="VY316"/>
      <c r="VZ316"/>
      <c r="WA316"/>
      <c r="WB316"/>
      <c r="WC316"/>
      <c r="WD316"/>
      <c r="WE316"/>
      <c r="WF316"/>
      <c r="WG316"/>
      <c r="WH316"/>
      <c r="WI316"/>
      <c r="WJ316"/>
      <c r="WK316"/>
      <c r="WL316"/>
      <c r="WM316"/>
      <c r="WN316"/>
      <c r="WO316"/>
      <c r="WP316"/>
      <c r="WQ316"/>
      <c r="WR316"/>
      <c r="WS316"/>
      <c r="WT316"/>
      <c r="WU316"/>
      <c r="WV316"/>
      <c r="WW316"/>
      <c r="WX316"/>
      <c r="WY316"/>
      <c r="WZ316"/>
      <c r="XA316"/>
      <c r="XB316"/>
      <c r="XC316"/>
      <c r="XD316"/>
      <c r="XE316"/>
      <c r="XF316"/>
      <c r="XG316"/>
      <c r="XH316"/>
      <c r="XI316"/>
      <c r="XJ316"/>
      <c r="XK316"/>
      <c r="XL316"/>
      <c r="XM316"/>
      <c r="XN316"/>
      <c r="XO316"/>
      <c r="XP316"/>
      <c r="XQ316"/>
      <c r="XR316"/>
      <c r="XS316"/>
      <c r="XT316"/>
      <c r="XU316"/>
      <c r="XV316"/>
      <c r="XW316"/>
      <c r="XX316"/>
      <c r="XY316"/>
      <c r="XZ316"/>
      <c r="YA316"/>
      <c r="YB316"/>
      <c r="YC316"/>
      <c r="YD316"/>
      <c r="YE316"/>
      <c r="YF316"/>
      <c r="YG316"/>
      <c r="YH316"/>
      <c r="YI316"/>
      <c r="YJ316"/>
      <c r="YK316"/>
      <c r="YL316"/>
      <c r="YM316"/>
      <c r="YN316"/>
      <c r="YO316"/>
      <c r="YP316"/>
      <c r="YQ316"/>
      <c r="YR316"/>
      <c r="YS316"/>
      <c r="YT316"/>
      <c r="YU316"/>
      <c r="YV316"/>
      <c r="YW316"/>
      <c r="YX316"/>
      <c r="YY316"/>
      <c r="YZ316"/>
      <c r="ZA316"/>
      <c r="ZB316"/>
      <c r="ZC316"/>
      <c r="ZD316"/>
      <c r="ZE316"/>
      <c r="ZF316"/>
      <c r="ZG316"/>
      <c r="ZH316"/>
      <c r="ZI316"/>
      <c r="ZJ316"/>
      <c r="ZK316"/>
      <c r="ZL316"/>
      <c r="ZM316"/>
      <c r="ZN316"/>
      <c r="ZO316"/>
      <c r="ZP316"/>
      <c r="ZQ316"/>
      <c r="ZR316"/>
      <c r="ZS316"/>
      <c r="ZT316"/>
      <c r="ZU316"/>
      <c r="ZV316"/>
      <c r="ZW316"/>
      <c r="ZX316"/>
      <c r="ZY316"/>
      <c r="ZZ316"/>
      <c r="AAA316"/>
      <c r="AAB316"/>
      <c r="AAC316"/>
      <c r="AAD316"/>
      <c r="AAE316"/>
      <c r="AAF316"/>
      <c r="AAG316"/>
      <c r="AAH316"/>
      <c r="AAI316"/>
      <c r="AAJ316"/>
      <c r="AAK316"/>
      <c r="AAL316"/>
      <c r="AAM316"/>
      <c r="AAN316"/>
      <c r="AAO316"/>
      <c r="AAP316"/>
      <c r="AAQ316"/>
      <c r="AAR316"/>
      <c r="AAS316"/>
      <c r="AAT316"/>
      <c r="AAU316"/>
      <c r="AAV316"/>
      <c r="AAW316"/>
      <c r="AAX316"/>
      <c r="AAY316"/>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row>
    <row r="317" spans="1:842" s="20" customFormat="1" x14ac:dyDescent="0.25">
      <c r="A317"/>
      <c r="B317"/>
      <c r="C317" s="4"/>
      <c r="D317" s="4"/>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s="42"/>
      <c r="BH317"/>
      <c r="BI317"/>
      <c r="BJ317"/>
      <c r="BK317"/>
      <c r="BL317"/>
      <c r="BM317" s="4"/>
      <c r="BN317"/>
      <c r="BO317"/>
      <c r="BP317"/>
      <c r="BQ317"/>
      <c r="BR317"/>
      <c r="BS317"/>
      <c r="BT317"/>
      <c r="BU317"/>
      <c r="BV317"/>
      <c r="BW317"/>
      <c r="BX317"/>
      <c r="BY317"/>
      <c r="BZ317"/>
      <c r="CA317"/>
      <c r="CB317"/>
      <c r="CC317"/>
      <c r="CD317"/>
      <c r="CE317" s="4"/>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s="4"/>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s="4"/>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s="4"/>
      <c r="HE317"/>
      <c r="HF317"/>
      <c r="HG317"/>
      <c r="HH317" s="4"/>
      <c r="HI317"/>
      <c r="HJ317"/>
      <c r="HK317"/>
      <c r="HL317" s="4"/>
      <c r="HM317"/>
      <c r="HN317"/>
      <c r="HO317"/>
      <c r="HP317"/>
      <c r="HQ317"/>
      <c r="HR317"/>
      <c r="HS317" s="4"/>
      <c r="HT317"/>
      <c r="HU317"/>
      <c r="HV317"/>
      <c r="HW317"/>
      <c r="HX317"/>
      <c r="HY317"/>
      <c r="HZ317"/>
      <c r="IA317" s="4"/>
      <c r="IB317"/>
      <c r="IC317"/>
      <c r="ID317"/>
      <c r="IE317"/>
      <c r="IF317"/>
      <c r="IG317"/>
      <c r="II317" s="19"/>
      <c r="IJ317" s="19"/>
      <c r="IK317" s="19"/>
      <c r="IL317" s="19"/>
      <c r="IM317" s="19"/>
      <c r="IN317" s="19"/>
      <c r="IO317" s="19"/>
      <c r="IP317" s="19"/>
      <c r="IQ317" s="19"/>
      <c r="IR317" s="19"/>
      <c r="IS317" s="19"/>
      <c r="IT317" s="19"/>
      <c r="IU317" s="19"/>
      <c r="IV317" s="19"/>
      <c r="IW317" s="19"/>
      <c r="IX317" s="19"/>
      <c r="IY317" s="19"/>
      <c r="IZ317" s="4"/>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c r="SG317"/>
      <c r="SH317"/>
      <c r="SI317"/>
      <c r="SJ317"/>
      <c r="SK317"/>
      <c r="SL317"/>
      <c r="SM317"/>
      <c r="SN317"/>
      <c r="SO317"/>
      <c r="SP317"/>
      <c r="SQ317"/>
      <c r="SR317"/>
      <c r="SS317"/>
      <c r="ST317"/>
      <c r="SU317"/>
      <c r="SV317"/>
      <c r="SW317"/>
      <c r="SX317"/>
      <c r="SY317"/>
      <c r="SZ317"/>
      <c r="TA317"/>
      <c r="TB317"/>
      <c r="TC317"/>
      <c r="TD317"/>
      <c r="TE317"/>
      <c r="TF317"/>
      <c r="TG317"/>
      <c r="TH317"/>
      <c r="TI317"/>
      <c r="TJ317"/>
      <c r="TK317"/>
      <c r="TL317"/>
      <c r="TM317"/>
      <c r="TN317"/>
      <c r="TO317"/>
      <c r="TP317"/>
      <c r="TQ317"/>
      <c r="TR317"/>
      <c r="TS317"/>
      <c r="TT317"/>
      <c r="TU317"/>
      <c r="TV317"/>
      <c r="TW317"/>
      <c r="TX317"/>
      <c r="TY317"/>
      <c r="TZ317"/>
      <c r="UA317"/>
      <c r="UB317"/>
      <c r="UC317"/>
      <c r="UD317"/>
      <c r="UE317"/>
      <c r="UF317"/>
      <c r="UG317"/>
      <c r="UH317"/>
      <c r="UI317"/>
      <c r="UJ317"/>
      <c r="UK317"/>
      <c r="UL317"/>
      <c r="UM317"/>
      <c r="UN317"/>
      <c r="UO317"/>
      <c r="UP317"/>
      <c r="UQ317"/>
      <c r="UR317"/>
      <c r="US317"/>
      <c r="UT317"/>
      <c r="UU317"/>
      <c r="UV317"/>
      <c r="UW317"/>
      <c r="UX317"/>
      <c r="UY317"/>
      <c r="UZ317"/>
      <c r="VA317"/>
      <c r="VB317"/>
      <c r="VC317"/>
      <c r="VD317"/>
      <c r="VE317"/>
      <c r="VF317"/>
      <c r="VG317"/>
      <c r="VH317"/>
      <c r="VI317"/>
      <c r="VJ317"/>
      <c r="VK317"/>
      <c r="VL317"/>
      <c r="VM317"/>
      <c r="VN317"/>
      <c r="VO317"/>
      <c r="VP317"/>
      <c r="VQ317"/>
      <c r="VR317"/>
      <c r="VS317"/>
      <c r="VT317"/>
      <c r="VU317"/>
      <c r="VV317"/>
      <c r="VW317"/>
      <c r="VX317"/>
      <c r="VY317"/>
      <c r="VZ317"/>
      <c r="WA317"/>
      <c r="WB317"/>
      <c r="WC317"/>
      <c r="WD317"/>
      <c r="WE317"/>
      <c r="WF317"/>
      <c r="WG317"/>
      <c r="WH317"/>
      <c r="WI317"/>
      <c r="WJ317"/>
      <c r="WK317"/>
      <c r="WL317"/>
      <c r="WM317"/>
      <c r="WN317"/>
      <c r="WO317"/>
      <c r="WP317"/>
      <c r="WQ317"/>
      <c r="WR317"/>
      <c r="WS317"/>
      <c r="WT317"/>
      <c r="WU317"/>
      <c r="WV317"/>
      <c r="WW317"/>
      <c r="WX317"/>
      <c r="WY317"/>
      <c r="WZ317"/>
      <c r="XA317"/>
      <c r="XB317"/>
      <c r="XC317"/>
      <c r="XD317"/>
      <c r="XE317"/>
      <c r="XF317"/>
      <c r="XG317"/>
      <c r="XH317"/>
      <c r="XI317"/>
      <c r="XJ317"/>
      <c r="XK317"/>
      <c r="XL317"/>
      <c r="XM317"/>
      <c r="XN317"/>
      <c r="XO317"/>
      <c r="XP317"/>
      <c r="XQ317"/>
      <c r="XR317"/>
      <c r="XS317"/>
      <c r="XT317"/>
      <c r="XU317"/>
      <c r="XV317"/>
      <c r="XW317"/>
      <c r="XX317"/>
      <c r="XY317"/>
      <c r="XZ317"/>
      <c r="YA317"/>
      <c r="YB317"/>
      <c r="YC317"/>
      <c r="YD317"/>
      <c r="YE317"/>
      <c r="YF317"/>
      <c r="YG317"/>
      <c r="YH317"/>
      <c r="YI317"/>
      <c r="YJ317"/>
      <c r="YK317"/>
      <c r="YL317"/>
      <c r="YM317"/>
      <c r="YN317"/>
      <c r="YO317"/>
      <c r="YP317"/>
      <c r="YQ317"/>
      <c r="YR317"/>
      <c r="YS317"/>
      <c r="YT317"/>
      <c r="YU317"/>
      <c r="YV317"/>
      <c r="YW317"/>
      <c r="YX317"/>
      <c r="YY317"/>
      <c r="YZ317"/>
      <c r="ZA317"/>
      <c r="ZB317"/>
      <c r="ZC317"/>
      <c r="ZD317"/>
      <c r="ZE317"/>
      <c r="ZF317"/>
      <c r="ZG317"/>
      <c r="ZH317"/>
      <c r="ZI317"/>
      <c r="ZJ317"/>
      <c r="ZK317"/>
      <c r="ZL317"/>
      <c r="ZM317"/>
      <c r="ZN317"/>
      <c r="ZO317"/>
      <c r="ZP317"/>
      <c r="ZQ317"/>
      <c r="ZR317"/>
      <c r="ZS317"/>
      <c r="ZT317"/>
      <c r="ZU317"/>
      <c r="ZV317"/>
      <c r="ZW317"/>
      <c r="ZX317"/>
      <c r="ZY317"/>
      <c r="ZZ317"/>
      <c r="AAA317"/>
      <c r="AAB317"/>
      <c r="AAC317"/>
      <c r="AAD317"/>
      <c r="AAE317"/>
      <c r="AAF317"/>
      <c r="AAG317"/>
      <c r="AAH317"/>
      <c r="AAI317"/>
      <c r="AAJ317"/>
      <c r="AAK317"/>
      <c r="AAL317"/>
      <c r="AAM317"/>
      <c r="AAN317"/>
      <c r="AAO317"/>
      <c r="AAP317"/>
      <c r="AAQ317"/>
      <c r="AAR317"/>
      <c r="AAS317"/>
      <c r="AAT317"/>
      <c r="AAU317"/>
      <c r="AAV317"/>
      <c r="AAW317"/>
      <c r="AAX317"/>
      <c r="AAY317"/>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row>
    <row r="318" spans="1:842" s="20" customFormat="1" x14ac:dyDescent="0.25">
      <c r="A318"/>
      <c r="B318"/>
      <c r="C318" s="4"/>
      <c r="D318" s="4"/>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s="42"/>
      <c r="BH318"/>
      <c r="BI318"/>
      <c r="BJ318"/>
      <c r="BK318"/>
      <c r="BL318"/>
      <c r="BM318" s="4"/>
      <c r="BN318"/>
      <c r="BO318"/>
      <c r="BP318"/>
      <c r="BQ318"/>
      <c r="BR318"/>
      <c r="BS318"/>
      <c r="BT318"/>
      <c r="BU318"/>
      <c r="BV318"/>
      <c r="BW318"/>
      <c r="BX318"/>
      <c r="BY318"/>
      <c r="BZ318"/>
      <c r="CA318"/>
      <c r="CB318"/>
      <c r="CC318"/>
      <c r="CD318"/>
      <c r="CE318" s="4"/>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s="4"/>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s="4"/>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s="4"/>
      <c r="HE318"/>
      <c r="HF318"/>
      <c r="HG318"/>
      <c r="HH318" s="4"/>
      <c r="HI318"/>
      <c r="HJ318"/>
      <c r="HK318"/>
      <c r="HL318" s="4"/>
      <c r="HM318"/>
      <c r="HN318"/>
      <c r="HO318"/>
      <c r="HP318"/>
      <c r="HQ318"/>
      <c r="HR318"/>
      <c r="HS318" s="4"/>
      <c r="HT318"/>
      <c r="HU318"/>
      <c r="HV318"/>
      <c r="HW318"/>
      <c r="HX318"/>
      <c r="HY318"/>
      <c r="HZ318"/>
      <c r="IA318" s="4"/>
      <c r="IB318"/>
      <c r="IC318"/>
      <c r="ID318"/>
      <c r="IE318"/>
      <c r="IF318"/>
      <c r="IG318"/>
      <c r="II318" s="19"/>
      <c r="IJ318" s="19"/>
      <c r="IK318" s="19"/>
      <c r="IL318" s="19"/>
      <c r="IM318" s="19"/>
      <c r="IN318" s="19"/>
      <c r="IO318" s="19"/>
      <c r="IP318" s="19"/>
      <c r="IQ318" s="19"/>
      <c r="IR318" s="19"/>
      <c r="IS318" s="19"/>
      <c r="IT318" s="19"/>
      <c r="IU318" s="19"/>
      <c r="IV318" s="19"/>
      <c r="IW318" s="19"/>
      <c r="IX318" s="19"/>
      <c r="IY318" s="19"/>
      <c r="IZ318" s="4"/>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c r="SG318"/>
      <c r="SH318"/>
      <c r="SI318"/>
      <c r="SJ318"/>
      <c r="SK318"/>
      <c r="SL318"/>
      <c r="SM318"/>
      <c r="SN318"/>
      <c r="SO318"/>
      <c r="SP318"/>
      <c r="SQ318"/>
      <c r="SR318"/>
      <c r="SS318"/>
      <c r="ST318"/>
      <c r="SU318"/>
      <c r="SV318"/>
      <c r="SW318"/>
      <c r="SX318"/>
      <c r="SY318"/>
      <c r="SZ318"/>
      <c r="TA318"/>
      <c r="TB318"/>
      <c r="TC318"/>
      <c r="TD318"/>
      <c r="TE318"/>
      <c r="TF318"/>
      <c r="TG318"/>
      <c r="TH318"/>
      <c r="TI318"/>
      <c r="TJ318"/>
      <c r="TK318"/>
      <c r="TL318"/>
      <c r="TM318"/>
      <c r="TN318"/>
      <c r="TO318"/>
      <c r="TP318"/>
      <c r="TQ318"/>
      <c r="TR318"/>
      <c r="TS318"/>
      <c r="TT318"/>
      <c r="TU318"/>
      <c r="TV318"/>
      <c r="TW318"/>
      <c r="TX318"/>
      <c r="TY318"/>
      <c r="TZ318"/>
      <c r="UA318"/>
      <c r="UB318"/>
      <c r="UC318"/>
      <c r="UD318"/>
      <c r="UE318"/>
      <c r="UF318"/>
      <c r="UG318"/>
      <c r="UH318"/>
      <c r="UI318"/>
      <c r="UJ318"/>
      <c r="UK318"/>
      <c r="UL318"/>
      <c r="UM318"/>
      <c r="UN318"/>
      <c r="UO318"/>
      <c r="UP318"/>
      <c r="UQ318"/>
      <c r="UR318"/>
      <c r="US318"/>
      <c r="UT318"/>
      <c r="UU318"/>
      <c r="UV318"/>
      <c r="UW318"/>
      <c r="UX318"/>
      <c r="UY318"/>
      <c r="UZ318"/>
      <c r="VA318"/>
      <c r="VB318"/>
      <c r="VC318"/>
      <c r="VD318"/>
      <c r="VE318"/>
      <c r="VF318"/>
      <c r="VG318"/>
      <c r="VH318"/>
      <c r="VI318"/>
      <c r="VJ318"/>
      <c r="VK318"/>
      <c r="VL318"/>
      <c r="VM318"/>
      <c r="VN318"/>
      <c r="VO318"/>
      <c r="VP318"/>
      <c r="VQ318"/>
      <c r="VR318"/>
      <c r="VS318"/>
      <c r="VT318"/>
      <c r="VU318"/>
      <c r="VV318"/>
      <c r="VW318"/>
      <c r="VX318"/>
      <c r="VY318"/>
      <c r="VZ318"/>
      <c r="WA318"/>
      <c r="WB318"/>
      <c r="WC318"/>
      <c r="WD318"/>
      <c r="WE318"/>
      <c r="WF318"/>
      <c r="WG318"/>
      <c r="WH318"/>
      <c r="WI318"/>
      <c r="WJ318"/>
      <c r="WK318"/>
      <c r="WL318"/>
      <c r="WM318"/>
      <c r="WN318"/>
      <c r="WO318"/>
      <c r="WP318"/>
      <c r="WQ318"/>
      <c r="WR318"/>
      <c r="WS318"/>
      <c r="WT318"/>
      <c r="WU318"/>
      <c r="WV318"/>
      <c r="WW318"/>
      <c r="WX318"/>
      <c r="WY318"/>
      <c r="WZ318"/>
      <c r="XA318"/>
      <c r="XB318"/>
      <c r="XC318"/>
      <c r="XD318"/>
      <c r="XE318"/>
      <c r="XF318"/>
      <c r="XG318"/>
      <c r="XH318"/>
      <c r="XI318"/>
      <c r="XJ318"/>
      <c r="XK318"/>
      <c r="XL318"/>
      <c r="XM318"/>
      <c r="XN318"/>
      <c r="XO318"/>
      <c r="XP318"/>
      <c r="XQ318"/>
      <c r="XR318"/>
      <c r="XS318"/>
      <c r="XT318"/>
      <c r="XU318"/>
      <c r="XV318"/>
      <c r="XW318"/>
      <c r="XX318"/>
      <c r="XY318"/>
      <c r="XZ318"/>
      <c r="YA318"/>
      <c r="YB318"/>
      <c r="YC318"/>
      <c r="YD318"/>
      <c r="YE318"/>
      <c r="YF318"/>
      <c r="YG318"/>
      <c r="YH318"/>
      <c r="YI318"/>
      <c r="YJ318"/>
      <c r="YK318"/>
      <c r="YL318"/>
      <c r="YM318"/>
      <c r="YN318"/>
      <c r="YO318"/>
      <c r="YP318"/>
      <c r="YQ318"/>
      <c r="YR318"/>
      <c r="YS318"/>
      <c r="YT318"/>
      <c r="YU318"/>
      <c r="YV318"/>
      <c r="YW318"/>
      <c r="YX318"/>
      <c r="YY318"/>
      <c r="YZ318"/>
      <c r="ZA318"/>
      <c r="ZB318"/>
      <c r="ZC318"/>
      <c r="ZD318"/>
      <c r="ZE318"/>
      <c r="ZF318"/>
      <c r="ZG318"/>
      <c r="ZH318"/>
      <c r="ZI318"/>
      <c r="ZJ318"/>
      <c r="ZK318"/>
      <c r="ZL318"/>
      <c r="ZM318"/>
      <c r="ZN318"/>
      <c r="ZO318"/>
      <c r="ZP318"/>
      <c r="ZQ318"/>
      <c r="ZR318"/>
      <c r="ZS318"/>
      <c r="ZT318"/>
      <c r="ZU318"/>
      <c r="ZV318"/>
      <c r="ZW318"/>
      <c r="ZX318"/>
      <c r="ZY318"/>
      <c r="ZZ318"/>
      <c r="AAA318"/>
      <c r="AAB318"/>
      <c r="AAC318"/>
      <c r="AAD318"/>
      <c r="AAE318"/>
      <c r="AAF318"/>
      <c r="AAG318"/>
      <c r="AAH318"/>
      <c r="AAI318"/>
      <c r="AAJ318"/>
      <c r="AAK318"/>
      <c r="AAL318"/>
      <c r="AAM318"/>
      <c r="AAN318"/>
      <c r="AAO318"/>
      <c r="AAP318"/>
      <c r="AAQ318"/>
      <c r="AAR318"/>
      <c r="AAS318"/>
      <c r="AAT318"/>
      <c r="AAU318"/>
      <c r="AAV318"/>
      <c r="AAW318"/>
      <c r="AAX318"/>
      <c r="AAY318"/>
      <c r="AAZ318"/>
      <c r="ABA318"/>
      <c r="ABB318"/>
      <c r="ABC318"/>
      <c r="ABD318"/>
      <c r="ABE318"/>
      <c r="ABF318"/>
      <c r="ABG318"/>
      <c r="ABH318"/>
      <c r="ABI318"/>
      <c r="ABJ318"/>
      <c r="ABK318"/>
      <c r="ABL318"/>
      <c r="ABM318"/>
      <c r="ABN318"/>
      <c r="ABO318"/>
      <c r="ABP318"/>
      <c r="ABQ318"/>
      <c r="ABR318"/>
      <c r="ABS318"/>
      <c r="ABT318"/>
      <c r="ABU318"/>
      <c r="ABV318"/>
      <c r="ABW318"/>
      <c r="ABX318"/>
      <c r="ABY318"/>
      <c r="ABZ318"/>
      <c r="ACA318"/>
      <c r="ACB318"/>
      <c r="ACC318"/>
      <c r="ACD318"/>
      <c r="ACE318"/>
      <c r="ACF318"/>
      <c r="ACG318"/>
      <c r="ACH318"/>
      <c r="ACI318"/>
      <c r="ACJ318"/>
      <c r="ACK318"/>
      <c r="ACL318"/>
      <c r="ACM318"/>
      <c r="ACN318"/>
      <c r="ACO318"/>
      <c r="ACP318"/>
      <c r="ACQ318"/>
      <c r="ACR318"/>
      <c r="ACS318"/>
      <c r="ACT318"/>
      <c r="ACU318"/>
      <c r="ACV318"/>
      <c r="ACW318"/>
      <c r="ACX318"/>
      <c r="ACY318"/>
      <c r="ACZ318"/>
      <c r="ADA318"/>
      <c r="ADB318"/>
      <c r="ADC318"/>
      <c r="ADD318"/>
      <c r="ADE318"/>
      <c r="ADF318"/>
      <c r="ADG318"/>
      <c r="ADH318"/>
      <c r="ADI318"/>
      <c r="ADJ318"/>
      <c r="ADK318"/>
      <c r="ADL318"/>
      <c r="ADM318"/>
      <c r="ADN318"/>
      <c r="ADO318"/>
      <c r="ADP318"/>
      <c r="ADQ318"/>
      <c r="ADR318"/>
      <c r="ADS318"/>
      <c r="ADT318"/>
      <c r="ADU318"/>
      <c r="ADV318"/>
      <c r="ADW318"/>
      <c r="ADX318"/>
      <c r="ADY318"/>
      <c r="ADZ318"/>
      <c r="AEA318"/>
      <c r="AEB318"/>
      <c r="AEC318"/>
      <c r="AED318"/>
      <c r="AEE318"/>
      <c r="AEF318"/>
      <c r="AEG318"/>
      <c r="AEH318"/>
      <c r="AEI318"/>
      <c r="AEJ318"/>
      <c r="AEK318"/>
      <c r="AEL318"/>
      <c r="AEM318"/>
      <c r="AEN318"/>
      <c r="AEO318"/>
      <c r="AEP318"/>
      <c r="AEQ318"/>
      <c r="AER318"/>
      <c r="AES318"/>
      <c r="AET318"/>
      <c r="AEU318"/>
      <c r="AEV318"/>
      <c r="AEW318"/>
      <c r="AEX318"/>
      <c r="AEY318"/>
      <c r="AEZ318"/>
      <c r="AFA318"/>
      <c r="AFB318"/>
      <c r="AFC318"/>
      <c r="AFD318"/>
      <c r="AFE318"/>
      <c r="AFF318"/>
      <c r="AFG318"/>
      <c r="AFH318"/>
      <c r="AFI318"/>
      <c r="AFJ318"/>
    </row>
    <row r="319" spans="1:842" s="20" customFormat="1" x14ac:dyDescent="0.25">
      <c r="A319"/>
      <c r="B319"/>
      <c r="C319" s="4"/>
      <c r="D319" s="4"/>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s="42"/>
      <c r="BH319"/>
      <c r="BI319"/>
      <c r="BJ319"/>
      <c r="BK319"/>
      <c r="BL319"/>
      <c r="BM319" s="4"/>
      <c r="BN319"/>
      <c r="BO319"/>
      <c r="BP319"/>
      <c r="BQ319"/>
      <c r="BR319"/>
      <c r="BS319"/>
      <c r="BT319"/>
      <c r="BU319"/>
      <c r="BV319"/>
      <c r="BW319"/>
      <c r="BX319"/>
      <c r="BY319"/>
      <c r="BZ319"/>
      <c r="CA319"/>
      <c r="CB319"/>
      <c r="CC319"/>
      <c r="CD319"/>
      <c r="CE319" s="4"/>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s="4"/>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s="4"/>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s="4"/>
      <c r="HE319"/>
      <c r="HF319"/>
      <c r="HG319"/>
      <c r="HH319" s="4"/>
      <c r="HI319"/>
      <c r="HJ319"/>
      <c r="HK319"/>
      <c r="HL319" s="4"/>
      <c r="HM319"/>
      <c r="HN319"/>
      <c r="HO319"/>
      <c r="HP319"/>
      <c r="HQ319"/>
      <c r="HR319"/>
      <c r="HS319" s="4"/>
      <c r="HT319"/>
      <c r="HU319"/>
      <c r="HV319"/>
      <c r="HW319"/>
      <c r="HX319"/>
      <c r="HY319"/>
      <c r="HZ319"/>
      <c r="IA319" s="4"/>
      <c r="IB319"/>
      <c r="IC319"/>
      <c r="ID319"/>
      <c r="IE319"/>
      <c r="IF319"/>
      <c r="IG319"/>
      <c r="II319" s="19"/>
      <c r="IJ319" s="19"/>
      <c r="IK319" s="19"/>
      <c r="IL319" s="19"/>
      <c r="IM319" s="19"/>
      <c r="IN319" s="19"/>
      <c r="IO319" s="19"/>
      <c r="IP319" s="19"/>
      <c r="IQ319" s="19"/>
      <c r="IR319" s="19"/>
      <c r="IS319" s="19"/>
      <c r="IT319" s="19"/>
      <c r="IU319" s="19"/>
      <c r="IV319" s="19"/>
      <c r="IW319" s="19"/>
      <c r="IX319" s="19"/>
      <c r="IY319" s="19"/>
      <c r="IZ319" s="4"/>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c r="SG319"/>
      <c r="SH319"/>
      <c r="SI319"/>
      <c r="SJ319"/>
      <c r="SK319"/>
      <c r="SL319"/>
      <c r="SM319"/>
      <c r="SN319"/>
      <c r="SO319"/>
      <c r="SP319"/>
      <c r="SQ319"/>
      <c r="SR319"/>
      <c r="SS319"/>
      <c r="ST319"/>
      <c r="SU319"/>
      <c r="SV319"/>
      <c r="SW319"/>
      <c r="SX319"/>
      <c r="SY319"/>
      <c r="SZ319"/>
      <c r="TA319"/>
      <c r="TB319"/>
      <c r="TC319"/>
      <c r="TD319"/>
      <c r="TE319"/>
      <c r="TF319"/>
      <c r="TG319"/>
      <c r="TH319"/>
      <c r="TI319"/>
      <c r="TJ319"/>
      <c r="TK319"/>
      <c r="TL319"/>
      <c r="TM319"/>
      <c r="TN319"/>
      <c r="TO319"/>
      <c r="TP319"/>
      <c r="TQ319"/>
      <c r="TR319"/>
      <c r="TS319"/>
      <c r="TT319"/>
      <c r="TU319"/>
      <c r="TV319"/>
      <c r="TW319"/>
      <c r="TX319"/>
      <c r="TY319"/>
      <c r="TZ319"/>
      <c r="UA319"/>
      <c r="UB319"/>
      <c r="UC319"/>
      <c r="UD319"/>
      <c r="UE319"/>
      <c r="UF319"/>
      <c r="UG319"/>
      <c r="UH319"/>
      <c r="UI319"/>
      <c r="UJ319"/>
      <c r="UK319"/>
      <c r="UL319"/>
      <c r="UM319"/>
      <c r="UN319"/>
      <c r="UO319"/>
      <c r="UP319"/>
      <c r="UQ319"/>
      <c r="UR319"/>
      <c r="US319"/>
      <c r="UT319"/>
      <c r="UU319"/>
      <c r="UV319"/>
      <c r="UW319"/>
      <c r="UX319"/>
      <c r="UY319"/>
      <c r="UZ319"/>
      <c r="VA319"/>
      <c r="VB319"/>
      <c r="VC319"/>
      <c r="VD319"/>
      <c r="VE319"/>
      <c r="VF319"/>
      <c r="VG319"/>
      <c r="VH319"/>
      <c r="VI319"/>
      <c r="VJ319"/>
      <c r="VK319"/>
      <c r="VL319"/>
      <c r="VM319"/>
      <c r="VN319"/>
      <c r="VO319"/>
      <c r="VP319"/>
      <c r="VQ319"/>
      <c r="VR319"/>
      <c r="VS319"/>
      <c r="VT319"/>
      <c r="VU319"/>
      <c r="VV319"/>
      <c r="VW319"/>
      <c r="VX319"/>
      <c r="VY319"/>
      <c r="VZ319"/>
      <c r="WA319"/>
      <c r="WB319"/>
      <c r="WC319"/>
      <c r="WD319"/>
      <c r="WE319"/>
      <c r="WF319"/>
      <c r="WG319"/>
      <c r="WH319"/>
      <c r="WI319"/>
      <c r="WJ319"/>
      <c r="WK319"/>
      <c r="WL319"/>
      <c r="WM319"/>
      <c r="WN319"/>
      <c r="WO319"/>
      <c r="WP319"/>
      <c r="WQ319"/>
      <c r="WR319"/>
      <c r="WS319"/>
      <c r="WT319"/>
      <c r="WU319"/>
      <c r="WV319"/>
      <c r="WW319"/>
      <c r="WX319"/>
      <c r="WY319"/>
      <c r="WZ319"/>
      <c r="XA319"/>
      <c r="XB319"/>
      <c r="XC319"/>
      <c r="XD319"/>
      <c r="XE319"/>
      <c r="XF319"/>
      <c r="XG319"/>
      <c r="XH319"/>
      <c r="XI319"/>
      <c r="XJ319"/>
      <c r="XK319"/>
      <c r="XL319"/>
      <c r="XM319"/>
      <c r="XN319"/>
      <c r="XO319"/>
      <c r="XP319"/>
      <c r="XQ319"/>
      <c r="XR319"/>
      <c r="XS319"/>
      <c r="XT319"/>
      <c r="XU319"/>
      <c r="XV319"/>
      <c r="XW319"/>
      <c r="XX319"/>
      <c r="XY319"/>
      <c r="XZ319"/>
      <c r="YA319"/>
      <c r="YB319"/>
      <c r="YC319"/>
      <c r="YD319"/>
      <c r="YE319"/>
      <c r="YF319"/>
      <c r="YG319"/>
      <c r="YH319"/>
      <c r="YI319"/>
      <c r="YJ319"/>
      <c r="YK319"/>
      <c r="YL319"/>
      <c r="YM319"/>
      <c r="YN319"/>
      <c r="YO319"/>
      <c r="YP319"/>
      <c r="YQ319"/>
      <c r="YR319"/>
      <c r="YS319"/>
      <c r="YT319"/>
      <c r="YU319"/>
      <c r="YV319"/>
      <c r="YW319"/>
      <c r="YX319"/>
      <c r="YY319"/>
      <c r="YZ319"/>
      <c r="ZA319"/>
      <c r="ZB319"/>
      <c r="ZC319"/>
      <c r="ZD319"/>
      <c r="ZE319"/>
      <c r="ZF319"/>
      <c r="ZG319"/>
      <c r="ZH319"/>
      <c r="ZI319"/>
      <c r="ZJ319"/>
      <c r="ZK319"/>
      <c r="ZL319"/>
      <c r="ZM319"/>
      <c r="ZN319"/>
      <c r="ZO319"/>
      <c r="ZP319"/>
      <c r="ZQ319"/>
      <c r="ZR319"/>
      <c r="ZS319"/>
      <c r="ZT319"/>
      <c r="ZU319"/>
      <c r="ZV319"/>
      <c r="ZW319"/>
      <c r="ZX319"/>
      <c r="ZY319"/>
      <c r="ZZ319"/>
      <c r="AAA319"/>
      <c r="AAB319"/>
      <c r="AAC319"/>
      <c r="AAD319"/>
      <c r="AAE319"/>
      <c r="AAF319"/>
      <c r="AAG319"/>
      <c r="AAH319"/>
      <c r="AAI319"/>
      <c r="AAJ319"/>
      <c r="AAK319"/>
      <c r="AAL319"/>
      <c r="AAM319"/>
      <c r="AAN319"/>
      <c r="AAO319"/>
      <c r="AAP319"/>
      <c r="AAQ319"/>
      <c r="AAR319"/>
      <c r="AAS319"/>
      <c r="AAT319"/>
      <c r="AAU319"/>
      <c r="AAV319"/>
      <c r="AAW319"/>
      <c r="AAX319"/>
      <c r="AAY319"/>
      <c r="AAZ319"/>
      <c r="ABA319"/>
      <c r="ABB319"/>
      <c r="ABC319"/>
      <c r="ABD319"/>
      <c r="ABE319"/>
      <c r="ABF319"/>
      <c r="ABG319"/>
      <c r="ABH319"/>
      <c r="ABI319"/>
      <c r="ABJ319"/>
      <c r="ABK319"/>
      <c r="ABL319"/>
      <c r="ABM319"/>
      <c r="ABN319"/>
      <c r="ABO319"/>
      <c r="ABP319"/>
      <c r="ABQ319"/>
      <c r="ABR319"/>
      <c r="ABS319"/>
      <c r="ABT319"/>
      <c r="ABU319"/>
      <c r="ABV319"/>
      <c r="ABW319"/>
      <c r="ABX319"/>
      <c r="ABY319"/>
      <c r="ABZ319"/>
      <c r="ACA319"/>
      <c r="ACB319"/>
      <c r="ACC319"/>
      <c r="ACD319"/>
      <c r="ACE319"/>
      <c r="ACF319"/>
      <c r="ACG319"/>
      <c r="ACH319"/>
      <c r="ACI319"/>
      <c r="ACJ319"/>
      <c r="ACK319"/>
      <c r="ACL319"/>
      <c r="ACM319"/>
      <c r="ACN319"/>
      <c r="ACO319"/>
      <c r="ACP319"/>
      <c r="ACQ319"/>
      <c r="ACR319"/>
      <c r="ACS319"/>
      <c r="ACT319"/>
      <c r="ACU319"/>
      <c r="ACV319"/>
      <c r="ACW319"/>
      <c r="ACX319"/>
      <c r="ACY319"/>
      <c r="ACZ319"/>
      <c r="ADA319"/>
      <c r="ADB319"/>
      <c r="ADC319"/>
      <c r="ADD319"/>
      <c r="ADE319"/>
      <c r="ADF319"/>
      <c r="ADG319"/>
      <c r="ADH319"/>
      <c r="ADI319"/>
      <c r="ADJ319"/>
      <c r="ADK319"/>
      <c r="ADL319"/>
      <c r="ADM319"/>
      <c r="ADN319"/>
      <c r="ADO319"/>
      <c r="ADP319"/>
      <c r="ADQ319"/>
      <c r="ADR319"/>
      <c r="ADS319"/>
      <c r="ADT319"/>
      <c r="ADU319"/>
      <c r="ADV319"/>
      <c r="ADW319"/>
      <c r="ADX319"/>
      <c r="ADY319"/>
      <c r="ADZ319"/>
      <c r="AEA319"/>
      <c r="AEB319"/>
      <c r="AEC319"/>
      <c r="AED319"/>
      <c r="AEE319"/>
      <c r="AEF319"/>
      <c r="AEG319"/>
      <c r="AEH319"/>
      <c r="AEI319"/>
      <c r="AEJ319"/>
      <c r="AEK319"/>
      <c r="AEL319"/>
      <c r="AEM319"/>
      <c r="AEN319"/>
      <c r="AEO319"/>
      <c r="AEP319"/>
      <c r="AEQ319"/>
      <c r="AER319"/>
      <c r="AES319"/>
      <c r="AET319"/>
      <c r="AEU319"/>
      <c r="AEV319"/>
      <c r="AEW319"/>
      <c r="AEX319"/>
      <c r="AEY319"/>
      <c r="AEZ319"/>
      <c r="AFA319"/>
      <c r="AFB319"/>
      <c r="AFC319"/>
      <c r="AFD319"/>
      <c r="AFE319"/>
      <c r="AFF319"/>
      <c r="AFG319"/>
      <c r="AFH319"/>
      <c r="AFI319"/>
      <c r="AFJ319"/>
    </row>
    <row r="320" spans="1:842" s="20" customFormat="1" x14ac:dyDescent="0.25">
      <c r="A320"/>
      <c r="B320"/>
      <c r="C320" s="4"/>
      <c r="D320" s="4"/>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s="42"/>
      <c r="BH320"/>
      <c r="BI320"/>
      <c r="BJ320"/>
      <c r="BK320"/>
      <c r="BL320"/>
      <c r="BM320" s="4"/>
      <c r="BN320"/>
      <c r="BO320"/>
      <c r="BP320"/>
      <c r="BQ320"/>
      <c r="BR320"/>
      <c r="BS320"/>
      <c r="BT320"/>
      <c r="BU320"/>
      <c r="BV320"/>
      <c r="BW320"/>
      <c r="BX320"/>
      <c r="BY320"/>
      <c r="BZ320"/>
      <c r="CA320"/>
      <c r="CB320"/>
      <c r="CC320"/>
      <c r="CD320"/>
      <c r="CE320" s="4"/>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s="4"/>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s="4"/>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s="4"/>
      <c r="HE320"/>
      <c r="HF320"/>
      <c r="HG320"/>
      <c r="HH320" s="4"/>
      <c r="HI320"/>
      <c r="HJ320"/>
      <c r="HK320"/>
      <c r="HL320" s="4"/>
      <c r="HM320"/>
      <c r="HN320"/>
      <c r="HO320"/>
      <c r="HP320"/>
      <c r="HQ320"/>
      <c r="HR320"/>
      <c r="HS320" s="4"/>
      <c r="HT320"/>
      <c r="HU320"/>
      <c r="HV320"/>
      <c r="HW320"/>
      <c r="HX320"/>
      <c r="HY320"/>
      <c r="HZ320"/>
      <c r="IA320" s="4"/>
      <c r="IB320"/>
      <c r="IC320"/>
      <c r="ID320"/>
      <c r="IE320"/>
      <c r="IF320"/>
      <c r="IG320"/>
      <c r="II320" s="19"/>
      <c r="IJ320" s="19"/>
      <c r="IK320" s="19"/>
      <c r="IL320" s="19"/>
      <c r="IM320" s="19"/>
      <c r="IN320" s="19"/>
      <c r="IO320" s="19"/>
      <c r="IP320" s="19"/>
      <c r="IQ320" s="19"/>
      <c r="IR320" s="19"/>
      <c r="IS320" s="19"/>
      <c r="IT320" s="19"/>
      <c r="IU320" s="19"/>
      <c r="IV320" s="19"/>
      <c r="IW320" s="19"/>
      <c r="IX320" s="19"/>
      <c r="IY320" s="19"/>
      <c r="IZ320" s="4"/>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c r="SG320"/>
      <c r="SH320"/>
      <c r="SI320"/>
      <c r="SJ320"/>
      <c r="SK320"/>
      <c r="SL320"/>
      <c r="SM320"/>
      <c r="SN320"/>
      <c r="SO320"/>
      <c r="SP320"/>
      <c r="SQ320"/>
      <c r="SR320"/>
      <c r="SS320"/>
      <c r="ST320"/>
      <c r="SU320"/>
      <c r="SV320"/>
      <c r="SW320"/>
      <c r="SX320"/>
      <c r="SY320"/>
      <c r="SZ320"/>
      <c r="TA320"/>
      <c r="TB320"/>
      <c r="TC320"/>
      <c r="TD320"/>
      <c r="TE320"/>
      <c r="TF320"/>
      <c r="TG320"/>
      <c r="TH320"/>
      <c r="TI320"/>
      <c r="TJ320"/>
      <c r="TK320"/>
      <c r="TL320"/>
      <c r="TM320"/>
      <c r="TN320"/>
      <c r="TO320"/>
      <c r="TP320"/>
      <c r="TQ320"/>
      <c r="TR320"/>
      <c r="TS320"/>
      <c r="TT320"/>
      <c r="TU320"/>
      <c r="TV320"/>
      <c r="TW320"/>
      <c r="TX320"/>
      <c r="TY320"/>
      <c r="TZ320"/>
      <c r="UA320"/>
      <c r="UB320"/>
      <c r="UC320"/>
      <c r="UD320"/>
      <c r="UE320"/>
      <c r="UF320"/>
      <c r="UG320"/>
      <c r="UH320"/>
      <c r="UI320"/>
      <c r="UJ320"/>
      <c r="UK320"/>
      <c r="UL320"/>
      <c r="UM320"/>
      <c r="UN320"/>
      <c r="UO320"/>
      <c r="UP320"/>
      <c r="UQ320"/>
      <c r="UR320"/>
      <c r="US320"/>
      <c r="UT320"/>
      <c r="UU320"/>
      <c r="UV320"/>
      <c r="UW320"/>
      <c r="UX320"/>
      <c r="UY320"/>
      <c r="UZ320"/>
      <c r="VA320"/>
      <c r="VB320"/>
      <c r="VC320"/>
      <c r="VD320"/>
      <c r="VE320"/>
      <c r="VF320"/>
      <c r="VG320"/>
      <c r="VH320"/>
      <c r="VI320"/>
      <c r="VJ320"/>
      <c r="VK320"/>
      <c r="VL320"/>
      <c r="VM320"/>
      <c r="VN320"/>
      <c r="VO320"/>
      <c r="VP320"/>
      <c r="VQ320"/>
      <c r="VR320"/>
      <c r="VS320"/>
      <c r="VT320"/>
      <c r="VU320"/>
      <c r="VV320"/>
      <c r="VW320"/>
      <c r="VX320"/>
      <c r="VY320"/>
      <c r="VZ320"/>
      <c r="WA320"/>
      <c r="WB320"/>
      <c r="WC320"/>
      <c r="WD320"/>
      <c r="WE320"/>
      <c r="WF320"/>
      <c r="WG320"/>
      <c r="WH320"/>
      <c r="WI320"/>
      <c r="WJ320"/>
      <c r="WK320"/>
      <c r="WL320"/>
      <c r="WM320"/>
      <c r="WN320"/>
      <c r="WO320"/>
      <c r="WP320"/>
      <c r="WQ320"/>
      <c r="WR320"/>
      <c r="WS320"/>
      <c r="WT320"/>
      <c r="WU320"/>
      <c r="WV320"/>
      <c r="WW320"/>
      <c r="WX320"/>
      <c r="WY320"/>
      <c r="WZ320"/>
      <c r="XA320"/>
      <c r="XB320"/>
      <c r="XC320"/>
      <c r="XD320"/>
      <c r="XE320"/>
      <c r="XF320"/>
      <c r="XG320"/>
      <c r="XH320"/>
      <c r="XI320"/>
      <c r="XJ320"/>
      <c r="XK320"/>
      <c r="XL320"/>
      <c r="XM320"/>
      <c r="XN320"/>
      <c r="XO320"/>
      <c r="XP320"/>
      <c r="XQ320"/>
      <c r="XR320"/>
      <c r="XS320"/>
      <c r="XT320"/>
      <c r="XU320"/>
      <c r="XV320"/>
      <c r="XW320"/>
      <c r="XX320"/>
      <c r="XY320"/>
      <c r="XZ320"/>
      <c r="YA320"/>
      <c r="YB320"/>
      <c r="YC320"/>
      <c r="YD320"/>
      <c r="YE320"/>
      <c r="YF320"/>
      <c r="YG320"/>
      <c r="YH320"/>
      <c r="YI320"/>
      <c r="YJ320"/>
      <c r="YK320"/>
      <c r="YL320"/>
      <c r="YM320"/>
      <c r="YN320"/>
      <c r="YO320"/>
      <c r="YP320"/>
      <c r="YQ320"/>
      <c r="YR320"/>
      <c r="YS320"/>
      <c r="YT320"/>
      <c r="YU320"/>
      <c r="YV320"/>
      <c r="YW320"/>
      <c r="YX320"/>
      <c r="YY320"/>
      <c r="YZ320"/>
      <c r="ZA320"/>
      <c r="ZB320"/>
      <c r="ZC320"/>
      <c r="ZD320"/>
      <c r="ZE320"/>
      <c r="ZF320"/>
      <c r="ZG320"/>
      <c r="ZH320"/>
      <c r="ZI320"/>
      <c r="ZJ320"/>
      <c r="ZK320"/>
      <c r="ZL320"/>
      <c r="ZM320"/>
      <c r="ZN320"/>
      <c r="ZO320"/>
      <c r="ZP320"/>
      <c r="ZQ320"/>
      <c r="ZR320"/>
      <c r="ZS320"/>
      <c r="ZT320"/>
      <c r="ZU320"/>
      <c r="ZV320"/>
      <c r="ZW320"/>
      <c r="ZX320"/>
      <c r="ZY320"/>
      <c r="ZZ320"/>
      <c r="AAA320"/>
      <c r="AAB320"/>
      <c r="AAC320"/>
      <c r="AAD320"/>
      <c r="AAE320"/>
      <c r="AAF320"/>
      <c r="AAG320"/>
      <c r="AAH320"/>
      <c r="AAI320"/>
      <c r="AAJ320"/>
      <c r="AAK320"/>
      <c r="AAL320"/>
      <c r="AAM320"/>
      <c r="AAN320"/>
      <c r="AAO320"/>
      <c r="AAP320"/>
      <c r="AAQ320"/>
      <c r="AAR320"/>
      <c r="AAS320"/>
      <c r="AAT320"/>
      <c r="AAU320"/>
      <c r="AAV320"/>
      <c r="AAW320"/>
      <c r="AAX320"/>
      <c r="AAY320"/>
      <c r="AAZ320"/>
      <c r="ABA320"/>
      <c r="ABB320"/>
      <c r="ABC320"/>
      <c r="ABD320"/>
      <c r="ABE320"/>
      <c r="ABF320"/>
      <c r="ABG320"/>
      <c r="ABH320"/>
      <c r="ABI320"/>
      <c r="ABJ320"/>
      <c r="ABK320"/>
      <c r="ABL320"/>
      <c r="ABM320"/>
      <c r="ABN320"/>
      <c r="ABO320"/>
      <c r="ABP320"/>
      <c r="ABQ320"/>
      <c r="ABR320"/>
      <c r="ABS320"/>
      <c r="ABT320"/>
      <c r="ABU320"/>
      <c r="ABV320"/>
      <c r="ABW320"/>
      <c r="ABX320"/>
      <c r="ABY320"/>
      <c r="ABZ320"/>
      <c r="ACA320"/>
      <c r="ACB320"/>
      <c r="ACC320"/>
      <c r="ACD320"/>
      <c r="ACE320"/>
      <c r="ACF320"/>
      <c r="ACG320"/>
      <c r="ACH320"/>
      <c r="ACI320"/>
      <c r="ACJ320"/>
      <c r="ACK320"/>
      <c r="ACL320"/>
      <c r="ACM320"/>
      <c r="ACN320"/>
      <c r="ACO320"/>
      <c r="ACP320"/>
      <c r="ACQ320"/>
      <c r="ACR320"/>
      <c r="ACS320"/>
      <c r="ACT320"/>
      <c r="ACU320"/>
      <c r="ACV320"/>
      <c r="ACW320"/>
      <c r="ACX320"/>
      <c r="ACY320"/>
      <c r="ACZ320"/>
      <c r="ADA320"/>
      <c r="ADB320"/>
      <c r="ADC320"/>
      <c r="ADD320"/>
      <c r="ADE320"/>
      <c r="ADF320"/>
      <c r="ADG320"/>
      <c r="ADH320"/>
      <c r="ADI320"/>
      <c r="ADJ320"/>
      <c r="ADK320"/>
      <c r="ADL320"/>
      <c r="ADM320"/>
      <c r="ADN320"/>
      <c r="ADO320"/>
      <c r="ADP320"/>
      <c r="ADQ320"/>
      <c r="ADR320"/>
      <c r="ADS320"/>
      <c r="ADT320"/>
      <c r="ADU320"/>
      <c r="ADV320"/>
      <c r="ADW320"/>
      <c r="ADX320"/>
      <c r="ADY320"/>
      <c r="ADZ320"/>
      <c r="AEA320"/>
      <c r="AEB320"/>
      <c r="AEC320"/>
      <c r="AED320"/>
      <c r="AEE320"/>
      <c r="AEF320"/>
      <c r="AEG320"/>
      <c r="AEH320"/>
      <c r="AEI320"/>
      <c r="AEJ320"/>
      <c r="AEK320"/>
      <c r="AEL320"/>
      <c r="AEM320"/>
      <c r="AEN320"/>
      <c r="AEO320"/>
      <c r="AEP320"/>
      <c r="AEQ320"/>
      <c r="AER320"/>
      <c r="AES320"/>
      <c r="AET320"/>
      <c r="AEU320"/>
      <c r="AEV320"/>
      <c r="AEW320"/>
      <c r="AEX320"/>
      <c r="AEY320"/>
      <c r="AEZ320"/>
      <c r="AFA320"/>
      <c r="AFB320"/>
      <c r="AFC320"/>
      <c r="AFD320"/>
      <c r="AFE320"/>
      <c r="AFF320"/>
      <c r="AFG320"/>
      <c r="AFH320"/>
      <c r="AFI320"/>
      <c r="AFJ320"/>
    </row>
    <row r="321" spans="1:842" s="20" customFormat="1" x14ac:dyDescent="0.25">
      <c r="A321"/>
      <c r="B321"/>
      <c r="C321" s="4"/>
      <c r="D321" s="4"/>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s="42"/>
      <c r="BH321"/>
      <c r="BI321"/>
      <c r="BJ321"/>
      <c r="BK321"/>
      <c r="BL321"/>
      <c r="BM321" s="4"/>
      <c r="BN321"/>
      <c r="BO321"/>
      <c r="BP321"/>
      <c r="BQ321"/>
      <c r="BR321"/>
      <c r="BS321"/>
      <c r="BT321"/>
      <c r="BU321"/>
      <c r="BV321"/>
      <c r="BW321"/>
      <c r="BX321"/>
      <c r="BY321"/>
      <c r="BZ321"/>
      <c r="CA321"/>
      <c r="CB321"/>
      <c r="CC321"/>
      <c r="CD321"/>
      <c r="CE321" s="4"/>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s="4"/>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s="4"/>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s="4"/>
      <c r="HE321"/>
      <c r="HF321"/>
      <c r="HG321"/>
      <c r="HH321" s="4"/>
      <c r="HI321"/>
      <c r="HJ321"/>
      <c r="HK321"/>
      <c r="HL321" s="4"/>
      <c r="HM321"/>
      <c r="HN321"/>
      <c r="HO321"/>
      <c r="HP321"/>
      <c r="HQ321"/>
      <c r="HR321"/>
      <c r="HS321" s="4"/>
      <c r="HT321"/>
      <c r="HU321"/>
      <c r="HV321"/>
      <c r="HW321"/>
      <c r="HX321"/>
      <c r="HY321"/>
      <c r="HZ321"/>
      <c r="IA321" s="4"/>
      <c r="IB321"/>
      <c r="IC321"/>
      <c r="ID321"/>
      <c r="IE321"/>
      <c r="IF321"/>
      <c r="IG321"/>
      <c r="II321" s="19"/>
      <c r="IJ321" s="19"/>
      <c r="IK321" s="19"/>
      <c r="IL321" s="19"/>
      <c r="IM321" s="19"/>
      <c r="IN321" s="19"/>
      <c r="IO321" s="19"/>
      <c r="IP321" s="19"/>
      <c r="IQ321" s="19"/>
      <c r="IR321" s="19"/>
      <c r="IS321" s="19"/>
      <c r="IT321" s="19"/>
      <c r="IU321" s="19"/>
      <c r="IV321" s="19"/>
      <c r="IW321" s="19"/>
      <c r="IX321" s="19"/>
      <c r="IY321" s="19"/>
      <c r="IZ321" s="4"/>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c r="SG321"/>
      <c r="SH321"/>
      <c r="SI321"/>
      <c r="SJ321"/>
      <c r="SK321"/>
      <c r="SL321"/>
      <c r="SM321"/>
      <c r="SN321"/>
      <c r="SO321"/>
      <c r="SP321"/>
      <c r="SQ321"/>
      <c r="SR321"/>
      <c r="SS321"/>
      <c r="ST321"/>
      <c r="SU321"/>
      <c r="SV321"/>
      <c r="SW321"/>
      <c r="SX321"/>
      <c r="SY321"/>
      <c r="SZ321"/>
      <c r="TA321"/>
      <c r="TB321"/>
      <c r="TC321"/>
      <c r="TD321"/>
      <c r="TE321"/>
      <c r="TF321"/>
      <c r="TG321"/>
      <c r="TH321"/>
      <c r="TI321"/>
      <c r="TJ321"/>
      <c r="TK321"/>
      <c r="TL321"/>
      <c r="TM321"/>
      <c r="TN321"/>
      <c r="TO321"/>
      <c r="TP321"/>
      <c r="TQ321"/>
      <c r="TR321"/>
      <c r="TS321"/>
      <c r="TT321"/>
      <c r="TU321"/>
      <c r="TV321"/>
      <c r="TW321"/>
      <c r="TX321"/>
      <c r="TY321"/>
      <c r="TZ321"/>
      <c r="UA321"/>
      <c r="UB321"/>
      <c r="UC321"/>
      <c r="UD321"/>
      <c r="UE321"/>
      <c r="UF321"/>
      <c r="UG321"/>
      <c r="UH321"/>
      <c r="UI321"/>
      <c r="UJ321"/>
      <c r="UK321"/>
      <c r="UL321"/>
      <c r="UM321"/>
      <c r="UN321"/>
      <c r="UO321"/>
      <c r="UP321"/>
      <c r="UQ321"/>
      <c r="UR321"/>
      <c r="US321"/>
      <c r="UT321"/>
      <c r="UU321"/>
      <c r="UV321"/>
      <c r="UW321"/>
      <c r="UX321"/>
      <c r="UY321"/>
      <c r="UZ321"/>
      <c r="VA321"/>
      <c r="VB321"/>
      <c r="VC321"/>
      <c r="VD321"/>
      <c r="VE321"/>
      <c r="VF321"/>
      <c r="VG321"/>
      <c r="VH321"/>
      <c r="VI321"/>
      <c r="VJ321"/>
      <c r="VK321"/>
      <c r="VL321"/>
      <c r="VM321"/>
      <c r="VN321"/>
      <c r="VO321"/>
      <c r="VP321"/>
      <c r="VQ321"/>
      <c r="VR321"/>
      <c r="VS321"/>
      <c r="VT321"/>
      <c r="VU321"/>
      <c r="VV321"/>
      <c r="VW321"/>
      <c r="VX321"/>
      <c r="VY321"/>
      <c r="VZ321"/>
      <c r="WA321"/>
      <c r="WB321"/>
      <c r="WC321"/>
      <c r="WD321"/>
      <c r="WE321"/>
      <c r="WF321"/>
      <c r="WG321"/>
      <c r="WH321"/>
      <c r="WI321"/>
      <c r="WJ321"/>
      <c r="WK321"/>
      <c r="WL321"/>
      <c r="WM321"/>
      <c r="WN321"/>
      <c r="WO321"/>
      <c r="WP321"/>
      <c r="WQ321"/>
      <c r="WR321"/>
      <c r="WS321"/>
      <c r="WT321"/>
      <c r="WU321"/>
      <c r="WV321"/>
      <c r="WW321"/>
      <c r="WX321"/>
      <c r="WY321"/>
      <c r="WZ321"/>
      <c r="XA321"/>
      <c r="XB321"/>
      <c r="XC321"/>
      <c r="XD321"/>
      <c r="XE321"/>
      <c r="XF321"/>
      <c r="XG321"/>
      <c r="XH321"/>
      <c r="XI321"/>
      <c r="XJ321"/>
      <c r="XK321"/>
      <c r="XL321"/>
      <c r="XM321"/>
      <c r="XN321"/>
      <c r="XO321"/>
      <c r="XP321"/>
      <c r="XQ321"/>
      <c r="XR321"/>
      <c r="XS321"/>
      <c r="XT321"/>
      <c r="XU321"/>
      <c r="XV321"/>
      <c r="XW321"/>
      <c r="XX321"/>
      <c r="XY321"/>
      <c r="XZ321"/>
      <c r="YA321"/>
      <c r="YB321"/>
      <c r="YC321"/>
      <c r="YD321"/>
      <c r="YE321"/>
      <c r="YF321"/>
      <c r="YG321"/>
      <c r="YH321"/>
      <c r="YI321"/>
      <c r="YJ321"/>
      <c r="YK321"/>
      <c r="YL321"/>
      <c r="YM321"/>
      <c r="YN321"/>
      <c r="YO321"/>
      <c r="YP321"/>
      <c r="YQ321"/>
      <c r="YR321"/>
      <c r="YS321"/>
      <c r="YT321"/>
      <c r="YU321"/>
      <c r="YV321"/>
      <c r="YW321"/>
      <c r="YX321"/>
      <c r="YY321"/>
      <c r="YZ321"/>
      <c r="ZA321"/>
      <c r="ZB321"/>
      <c r="ZC321"/>
      <c r="ZD321"/>
      <c r="ZE321"/>
      <c r="ZF321"/>
      <c r="ZG321"/>
      <c r="ZH321"/>
      <c r="ZI321"/>
      <c r="ZJ321"/>
      <c r="ZK321"/>
      <c r="ZL321"/>
      <c r="ZM321"/>
      <c r="ZN321"/>
      <c r="ZO321"/>
      <c r="ZP321"/>
      <c r="ZQ321"/>
      <c r="ZR321"/>
      <c r="ZS321"/>
      <c r="ZT321"/>
      <c r="ZU321"/>
      <c r="ZV321"/>
      <c r="ZW321"/>
      <c r="ZX321"/>
      <c r="ZY321"/>
      <c r="ZZ321"/>
      <c r="AAA321"/>
      <c r="AAB321"/>
      <c r="AAC321"/>
      <c r="AAD321"/>
      <c r="AAE321"/>
      <c r="AAF321"/>
      <c r="AAG321"/>
      <c r="AAH321"/>
      <c r="AAI321"/>
      <c r="AAJ321"/>
      <c r="AAK321"/>
      <c r="AAL321"/>
      <c r="AAM321"/>
      <c r="AAN321"/>
      <c r="AAO321"/>
      <c r="AAP321"/>
      <c r="AAQ321"/>
      <c r="AAR321"/>
      <c r="AAS321"/>
      <c r="AAT321"/>
      <c r="AAU321"/>
      <c r="AAV321"/>
      <c r="AAW321"/>
      <c r="AAX321"/>
      <c r="AAY321"/>
      <c r="AAZ321"/>
      <c r="ABA321"/>
      <c r="ABB321"/>
      <c r="ABC321"/>
      <c r="ABD321"/>
      <c r="ABE321"/>
      <c r="ABF321"/>
      <c r="ABG321"/>
      <c r="ABH321"/>
      <c r="ABI321"/>
      <c r="ABJ321"/>
      <c r="ABK321"/>
      <c r="ABL321"/>
      <c r="ABM321"/>
      <c r="ABN321"/>
      <c r="ABO321"/>
      <c r="ABP321"/>
      <c r="ABQ321"/>
      <c r="ABR321"/>
      <c r="ABS321"/>
      <c r="ABT321"/>
      <c r="ABU321"/>
      <c r="ABV321"/>
      <c r="ABW321"/>
      <c r="ABX321"/>
      <c r="ABY321"/>
      <c r="ABZ321"/>
      <c r="ACA321"/>
      <c r="ACB321"/>
      <c r="ACC321"/>
      <c r="ACD321"/>
      <c r="ACE321"/>
      <c r="ACF321"/>
      <c r="ACG321"/>
      <c r="ACH321"/>
      <c r="ACI321"/>
      <c r="ACJ321"/>
      <c r="ACK321"/>
      <c r="ACL321"/>
      <c r="ACM321"/>
      <c r="ACN321"/>
      <c r="ACO321"/>
      <c r="ACP321"/>
      <c r="ACQ321"/>
      <c r="ACR321"/>
      <c r="ACS321"/>
      <c r="ACT321"/>
      <c r="ACU321"/>
      <c r="ACV321"/>
      <c r="ACW321"/>
      <c r="ACX321"/>
      <c r="ACY321"/>
      <c r="ACZ321"/>
      <c r="ADA321"/>
      <c r="ADB321"/>
      <c r="ADC321"/>
      <c r="ADD321"/>
      <c r="ADE321"/>
      <c r="ADF321"/>
      <c r="ADG321"/>
      <c r="ADH321"/>
      <c r="ADI321"/>
      <c r="ADJ321"/>
      <c r="ADK321"/>
      <c r="ADL321"/>
      <c r="ADM321"/>
      <c r="ADN321"/>
      <c r="ADO321"/>
      <c r="ADP321"/>
      <c r="ADQ321"/>
      <c r="ADR321"/>
      <c r="ADS321"/>
      <c r="ADT321"/>
      <c r="ADU321"/>
      <c r="ADV321"/>
      <c r="ADW321"/>
      <c r="ADX321"/>
      <c r="ADY321"/>
      <c r="ADZ321"/>
      <c r="AEA321"/>
      <c r="AEB321"/>
      <c r="AEC321"/>
      <c r="AED321"/>
      <c r="AEE321"/>
      <c r="AEF321"/>
      <c r="AEG321"/>
      <c r="AEH321"/>
      <c r="AEI321"/>
      <c r="AEJ321"/>
      <c r="AEK321"/>
      <c r="AEL321"/>
      <c r="AEM321"/>
      <c r="AEN321"/>
      <c r="AEO321"/>
      <c r="AEP321"/>
      <c r="AEQ321"/>
      <c r="AER321"/>
      <c r="AES321"/>
      <c r="AET321"/>
      <c r="AEU321"/>
      <c r="AEV321"/>
      <c r="AEW321"/>
      <c r="AEX321"/>
      <c r="AEY321"/>
      <c r="AEZ321"/>
      <c r="AFA321"/>
      <c r="AFB321"/>
      <c r="AFC321"/>
      <c r="AFD321"/>
      <c r="AFE321"/>
      <c r="AFF321"/>
      <c r="AFG321"/>
      <c r="AFH321"/>
      <c r="AFI321"/>
      <c r="AFJ321"/>
    </row>
    <row r="322" spans="1:842" s="20" customFormat="1" x14ac:dyDescent="0.25">
      <c r="A322"/>
      <c r="B322"/>
      <c r="C322" s="4"/>
      <c r="D322" s="4"/>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s="42"/>
      <c r="BH322"/>
      <c r="BI322"/>
      <c r="BJ322"/>
      <c r="BK322"/>
      <c r="BL322"/>
      <c r="BM322" s="4"/>
      <c r="BN322"/>
      <c r="BO322"/>
      <c r="BP322"/>
      <c r="BQ322"/>
      <c r="BR322"/>
      <c r="BS322"/>
      <c r="BT322"/>
      <c r="BU322"/>
      <c r="BV322"/>
      <c r="BW322"/>
      <c r="BX322"/>
      <c r="BY322"/>
      <c r="BZ322"/>
      <c r="CA322"/>
      <c r="CB322"/>
      <c r="CC322"/>
      <c r="CD322"/>
      <c r="CE322" s="4"/>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s="4"/>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s="4"/>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s="4"/>
      <c r="HE322"/>
      <c r="HF322"/>
      <c r="HG322"/>
      <c r="HH322" s="4"/>
      <c r="HI322"/>
      <c r="HJ322"/>
      <c r="HK322"/>
      <c r="HL322" s="4"/>
      <c r="HM322"/>
      <c r="HN322"/>
      <c r="HO322"/>
      <c r="HP322"/>
      <c r="HQ322"/>
      <c r="HR322"/>
      <c r="HS322" s="4"/>
      <c r="HT322"/>
      <c r="HU322"/>
      <c r="HV322"/>
      <c r="HW322"/>
      <c r="HX322"/>
      <c r="HY322"/>
      <c r="HZ322"/>
      <c r="IA322" s="4"/>
      <c r="IB322"/>
      <c r="IC322"/>
      <c r="ID322"/>
      <c r="IE322"/>
      <c r="IF322"/>
      <c r="IG322"/>
      <c r="II322" s="19"/>
      <c r="IJ322" s="19"/>
      <c r="IK322" s="19"/>
      <c r="IL322" s="19"/>
      <c r="IM322" s="19"/>
      <c r="IN322" s="19"/>
      <c r="IO322" s="19"/>
      <c r="IP322" s="19"/>
      <c r="IQ322" s="19"/>
      <c r="IR322" s="19"/>
      <c r="IS322" s="19"/>
      <c r="IT322" s="19"/>
      <c r="IU322" s="19"/>
      <c r="IV322" s="19"/>
      <c r="IW322" s="19"/>
      <c r="IX322" s="19"/>
      <c r="IY322" s="19"/>
      <c r="IZ322" s="4"/>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c r="SG322"/>
      <c r="SH322"/>
      <c r="SI322"/>
      <c r="SJ322"/>
      <c r="SK322"/>
      <c r="SL322"/>
      <c r="SM322"/>
      <c r="SN322"/>
      <c r="SO322"/>
      <c r="SP322"/>
      <c r="SQ322"/>
      <c r="SR322"/>
      <c r="SS322"/>
      <c r="ST322"/>
      <c r="SU322"/>
      <c r="SV322"/>
      <c r="SW322"/>
      <c r="SX322"/>
      <c r="SY322"/>
      <c r="SZ322"/>
      <c r="TA322"/>
      <c r="TB322"/>
      <c r="TC322"/>
      <c r="TD322"/>
      <c r="TE322"/>
      <c r="TF322"/>
      <c r="TG322"/>
      <c r="TH322"/>
      <c r="TI322"/>
      <c r="TJ322"/>
      <c r="TK322"/>
      <c r="TL322"/>
      <c r="TM322"/>
      <c r="TN322"/>
      <c r="TO322"/>
      <c r="TP322"/>
      <c r="TQ322"/>
      <c r="TR322"/>
      <c r="TS322"/>
      <c r="TT322"/>
      <c r="TU322"/>
      <c r="TV322"/>
      <c r="TW322"/>
      <c r="TX322"/>
      <c r="TY322"/>
      <c r="TZ322"/>
      <c r="UA322"/>
      <c r="UB322"/>
      <c r="UC322"/>
      <c r="UD322"/>
      <c r="UE322"/>
      <c r="UF322"/>
      <c r="UG322"/>
      <c r="UH322"/>
      <c r="UI322"/>
      <c r="UJ322"/>
      <c r="UK322"/>
      <c r="UL322"/>
      <c r="UM322"/>
      <c r="UN322"/>
      <c r="UO322"/>
      <c r="UP322"/>
      <c r="UQ322"/>
      <c r="UR322"/>
      <c r="US322"/>
      <c r="UT322"/>
      <c r="UU322"/>
      <c r="UV322"/>
      <c r="UW322"/>
      <c r="UX322"/>
      <c r="UY322"/>
      <c r="UZ322"/>
      <c r="VA322"/>
      <c r="VB322"/>
      <c r="VC322"/>
      <c r="VD322"/>
      <c r="VE322"/>
      <c r="VF322"/>
      <c r="VG322"/>
      <c r="VH322"/>
      <c r="VI322"/>
      <c r="VJ322"/>
      <c r="VK322"/>
      <c r="VL322"/>
      <c r="VM322"/>
      <c r="VN322"/>
      <c r="VO322"/>
      <c r="VP322"/>
      <c r="VQ322"/>
      <c r="VR322"/>
      <c r="VS322"/>
      <c r="VT322"/>
      <c r="VU322"/>
      <c r="VV322"/>
      <c r="VW322"/>
      <c r="VX322"/>
      <c r="VY322"/>
      <c r="VZ322"/>
      <c r="WA322"/>
      <c r="WB322"/>
      <c r="WC322"/>
      <c r="WD322"/>
      <c r="WE322"/>
      <c r="WF322"/>
      <c r="WG322"/>
      <c r="WH322"/>
      <c r="WI322"/>
      <c r="WJ322"/>
      <c r="WK322"/>
      <c r="WL322"/>
      <c r="WM322"/>
      <c r="WN322"/>
      <c r="WO322"/>
      <c r="WP322"/>
      <c r="WQ322"/>
      <c r="WR322"/>
      <c r="WS322"/>
      <c r="WT322"/>
      <c r="WU322"/>
      <c r="WV322"/>
      <c r="WW322"/>
      <c r="WX322"/>
      <c r="WY322"/>
      <c r="WZ322"/>
      <c r="XA322"/>
      <c r="XB322"/>
      <c r="XC322"/>
      <c r="XD322"/>
      <c r="XE322"/>
      <c r="XF322"/>
      <c r="XG322"/>
      <c r="XH322"/>
      <c r="XI322"/>
      <c r="XJ322"/>
      <c r="XK322"/>
      <c r="XL322"/>
      <c r="XM322"/>
      <c r="XN322"/>
      <c r="XO322"/>
      <c r="XP322"/>
      <c r="XQ322"/>
      <c r="XR322"/>
      <c r="XS322"/>
      <c r="XT322"/>
      <c r="XU322"/>
      <c r="XV322"/>
      <c r="XW322"/>
      <c r="XX322"/>
      <c r="XY322"/>
      <c r="XZ322"/>
      <c r="YA322"/>
      <c r="YB322"/>
      <c r="YC322"/>
      <c r="YD322"/>
      <c r="YE322"/>
      <c r="YF322"/>
      <c r="YG322"/>
      <c r="YH322"/>
      <c r="YI322"/>
      <c r="YJ322"/>
      <c r="YK322"/>
      <c r="YL322"/>
      <c r="YM322"/>
      <c r="YN322"/>
      <c r="YO322"/>
      <c r="YP322"/>
      <c r="YQ322"/>
      <c r="YR322"/>
      <c r="YS322"/>
      <c r="YT322"/>
      <c r="YU322"/>
      <c r="YV322"/>
      <c r="YW322"/>
      <c r="YX322"/>
      <c r="YY322"/>
      <c r="YZ322"/>
      <c r="ZA322"/>
      <c r="ZB322"/>
      <c r="ZC322"/>
      <c r="ZD322"/>
      <c r="ZE322"/>
      <c r="ZF322"/>
      <c r="ZG322"/>
      <c r="ZH322"/>
      <c r="ZI322"/>
      <c r="ZJ322"/>
      <c r="ZK322"/>
      <c r="ZL322"/>
      <c r="ZM322"/>
      <c r="ZN322"/>
      <c r="ZO322"/>
      <c r="ZP322"/>
      <c r="ZQ322"/>
      <c r="ZR322"/>
      <c r="ZS322"/>
      <c r="ZT322"/>
      <c r="ZU322"/>
      <c r="ZV322"/>
      <c r="ZW322"/>
      <c r="ZX322"/>
      <c r="ZY322"/>
      <c r="ZZ322"/>
      <c r="AAA322"/>
      <c r="AAB322"/>
      <c r="AAC322"/>
      <c r="AAD322"/>
      <c r="AAE322"/>
      <c r="AAF322"/>
      <c r="AAG322"/>
      <c r="AAH322"/>
      <c r="AAI322"/>
      <c r="AAJ322"/>
      <c r="AAK322"/>
      <c r="AAL322"/>
      <c r="AAM322"/>
      <c r="AAN322"/>
      <c r="AAO322"/>
      <c r="AAP322"/>
      <c r="AAQ322"/>
      <c r="AAR322"/>
      <c r="AAS322"/>
      <c r="AAT322"/>
      <c r="AAU322"/>
      <c r="AAV322"/>
      <c r="AAW322"/>
      <c r="AAX322"/>
      <c r="AAY322"/>
      <c r="AAZ322"/>
      <c r="ABA322"/>
      <c r="ABB322"/>
      <c r="ABC322"/>
      <c r="ABD322"/>
      <c r="ABE322"/>
      <c r="ABF322"/>
      <c r="ABG322"/>
      <c r="ABH322"/>
      <c r="ABI322"/>
      <c r="ABJ322"/>
      <c r="ABK322"/>
      <c r="ABL322"/>
      <c r="ABM322"/>
      <c r="ABN322"/>
      <c r="ABO322"/>
      <c r="ABP322"/>
      <c r="ABQ322"/>
      <c r="ABR322"/>
      <c r="ABS322"/>
      <c r="ABT322"/>
      <c r="ABU322"/>
      <c r="ABV322"/>
      <c r="ABW322"/>
      <c r="ABX322"/>
      <c r="ABY322"/>
      <c r="ABZ322"/>
      <c r="ACA322"/>
      <c r="ACB322"/>
      <c r="ACC322"/>
      <c r="ACD322"/>
      <c r="ACE322"/>
      <c r="ACF322"/>
      <c r="ACG322"/>
      <c r="ACH322"/>
      <c r="ACI322"/>
      <c r="ACJ322"/>
      <c r="ACK322"/>
      <c r="ACL322"/>
      <c r="ACM322"/>
      <c r="ACN322"/>
      <c r="ACO322"/>
      <c r="ACP322"/>
      <c r="ACQ322"/>
      <c r="ACR322"/>
      <c r="ACS322"/>
      <c r="ACT322"/>
      <c r="ACU322"/>
      <c r="ACV322"/>
      <c r="ACW322"/>
      <c r="ACX322"/>
      <c r="ACY322"/>
      <c r="ACZ322"/>
      <c r="ADA322"/>
      <c r="ADB322"/>
      <c r="ADC322"/>
      <c r="ADD322"/>
      <c r="ADE322"/>
      <c r="ADF322"/>
      <c r="ADG322"/>
      <c r="ADH322"/>
      <c r="ADI322"/>
      <c r="ADJ322"/>
      <c r="ADK322"/>
      <c r="ADL322"/>
      <c r="ADM322"/>
      <c r="ADN322"/>
      <c r="ADO322"/>
      <c r="ADP322"/>
      <c r="ADQ322"/>
      <c r="ADR322"/>
      <c r="ADS322"/>
      <c r="ADT322"/>
      <c r="ADU322"/>
      <c r="ADV322"/>
      <c r="ADW322"/>
      <c r="ADX322"/>
      <c r="ADY322"/>
      <c r="ADZ322"/>
      <c r="AEA322"/>
      <c r="AEB322"/>
      <c r="AEC322"/>
      <c r="AED322"/>
      <c r="AEE322"/>
      <c r="AEF322"/>
      <c r="AEG322"/>
      <c r="AEH322"/>
      <c r="AEI322"/>
      <c r="AEJ322"/>
      <c r="AEK322"/>
      <c r="AEL322"/>
      <c r="AEM322"/>
      <c r="AEN322"/>
      <c r="AEO322"/>
      <c r="AEP322"/>
      <c r="AEQ322"/>
      <c r="AER322"/>
      <c r="AES322"/>
      <c r="AET322"/>
      <c r="AEU322"/>
      <c r="AEV322"/>
      <c r="AEW322"/>
      <c r="AEX322"/>
      <c r="AEY322"/>
      <c r="AEZ322"/>
      <c r="AFA322"/>
      <c r="AFB322"/>
      <c r="AFC322"/>
      <c r="AFD322"/>
      <c r="AFE322"/>
      <c r="AFF322"/>
      <c r="AFG322"/>
      <c r="AFH322"/>
      <c r="AFI322"/>
      <c r="AFJ322"/>
    </row>
    <row r="323" spans="1:842" s="20" customFormat="1" x14ac:dyDescent="0.25">
      <c r="A323"/>
      <c r="B323"/>
      <c r="C323" s="4"/>
      <c r="D323" s="4"/>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s="42"/>
      <c r="BH323"/>
      <c r="BI323"/>
      <c r="BJ323"/>
      <c r="BK323"/>
      <c r="BL323"/>
      <c r="BM323" s="4"/>
      <c r="BN323"/>
      <c r="BO323"/>
      <c r="BP323"/>
      <c r="BQ323"/>
      <c r="BR323"/>
      <c r="BS323"/>
      <c r="BT323"/>
      <c r="BU323"/>
      <c r="BV323"/>
      <c r="BW323"/>
      <c r="BX323"/>
      <c r="BY323"/>
      <c r="BZ323"/>
      <c r="CA323"/>
      <c r="CB323"/>
      <c r="CC323"/>
      <c r="CD323"/>
      <c r="CE323" s="4"/>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s="4"/>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s="4"/>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s="4"/>
      <c r="HE323"/>
      <c r="HF323"/>
      <c r="HG323"/>
      <c r="HH323" s="4"/>
      <c r="HI323"/>
      <c r="HJ323"/>
      <c r="HK323"/>
      <c r="HL323" s="4"/>
      <c r="HM323"/>
      <c r="HN323"/>
      <c r="HO323"/>
      <c r="HP323"/>
      <c r="HQ323"/>
      <c r="HR323"/>
      <c r="HS323" s="4"/>
      <c r="HT323"/>
      <c r="HU323"/>
      <c r="HV323"/>
      <c r="HW323"/>
      <c r="HX323"/>
      <c r="HY323"/>
      <c r="HZ323"/>
      <c r="IA323" s="4"/>
      <c r="IB323"/>
      <c r="IC323"/>
      <c r="ID323"/>
      <c r="IE323"/>
      <c r="IF323"/>
      <c r="IG323"/>
      <c r="II323" s="19"/>
      <c r="IJ323" s="19"/>
      <c r="IK323" s="19"/>
      <c r="IL323" s="19"/>
      <c r="IM323" s="19"/>
      <c r="IN323" s="19"/>
      <c r="IO323" s="19"/>
      <c r="IP323" s="19"/>
      <c r="IQ323" s="19"/>
      <c r="IR323" s="19"/>
      <c r="IS323" s="19"/>
      <c r="IT323" s="19"/>
      <c r="IU323" s="19"/>
      <c r="IV323" s="19"/>
      <c r="IW323" s="19"/>
      <c r="IX323" s="19"/>
      <c r="IY323" s="19"/>
      <c r="IZ323" s="4"/>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c r="SG323"/>
      <c r="SH323"/>
      <c r="SI323"/>
      <c r="SJ323"/>
      <c r="SK323"/>
      <c r="SL323"/>
      <c r="SM323"/>
      <c r="SN323"/>
      <c r="SO323"/>
      <c r="SP323"/>
      <c r="SQ323"/>
      <c r="SR323"/>
      <c r="SS323"/>
      <c r="ST323"/>
      <c r="SU323"/>
      <c r="SV323"/>
      <c r="SW323"/>
      <c r="SX323"/>
      <c r="SY323"/>
      <c r="SZ323"/>
      <c r="TA323"/>
      <c r="TB323"/>
      <c r="TC323"/>
      <c r="TD323"/>
      <c r="TE323"/>
      <c r="TF323"/>
      <c r="TG323"/>
      <c r="TH323"/>
      <c r="TI323"/>
      <c r="TJ323"/>
      <c r="TK323"/>
      <c r="TL323"/>
      <c r="TM323"/>
      <c r="TN323"/>
      <c r="TO323"/>
      <c r="TP323"/>
      <c r="TQ323"/>
      <c r="TR323"/>
      <c r="TS323"/>
      <c r="TT323"/>
      <c r="TU323"/>
      <c r="TV323"/>
      <c r="TW323"/>
      <c r="TX323"/>
      <c r="TY323"/>
      <c r="TZ323"/>
      <c r="UA323"/>
      <c r="UB323"/>
      <c r="UC323"/>
      <c r="UD323"/>
      <c r="UE323"/>
      <c r="UF323"/>
      <c r="UG323"/>
      <c r="UH323"/>
      <c r="UI323"/>
      <c r="UJ323"/>
      <c r="UK323"/>
      <c r="UL323"/>
      <c r="UM323"/>
      <c r="UN323"/>
      <c r="UO323"/>
      <c r="UP323"/>
      <c r="UQ323"/>
      <c r="UR323"/>
      <c r="US323"/>
      <c r="UT323"/>
      <c r="UU323"/>
      <c r="UV323"/>
      <c r="UW323"/>
      <c r="UX323"/>
      <c r="UY323"/>
      <c r="UZ323"/>
      <c r="VA323"/>
      <c r="VB323"/>
      <c r="VC323"/>
      <c r="VD323"/>
      <c r="VE323"/>
      <c r="VF323"/>
      <c r="VG323"/>
      <c r="VH323"/>
      <c r="VI323"/>
      <c r="VJ323"/>
      <c r="VK323"/>
      <c r="VL323"/>
      <c r="VM323"/>
      <c r="VN323"/>
      <c r="VO323"/>
      <c r="VP323"/>
      <c r="VQ323"/>
      <c r="VR323"/>
      <c r="VS323"/>
      <c r="VT323"/>
      <c r="VU323"/>
      <c r="VV323"/>
      <c r="VW323"/>
      <c r="VX323"/>
      <c r="VY323"/>
      <c r="VZ323"/>
      <c r="WA323"/>
      <c r="WB323"/>
      <c r="WC323"/>
      <c r="WD323"/>
      <c r="WE323"/>
      <c r="WF323"/>
      <c r="WG323"/>
      <c r="WH323"/>
      <c r="WI323"/>
      <c r="WJ323"/>
      <c r="WK323"/>
      <c r="WL323"/>
      <c r="WM323"/>
      <c r="WN323"/>
      <c r="WO323"/>
      <c r="WP323"/>
      <c r="WQ323"/>
      <c r="WR323"/>
      <c r="WS323"/>
      <c r="WT323"/>
      <c r="WU323"/>
      <c r="WV323"/>
      <c r="WW323"/>
      <c r="WX323"/>
      <c r="WY323"/>
      <c r="WZ323"/>
      <c r="XA323"/>
      <c r="XB323"/>
      <c r="XC323"/>
      <c r="XD323"/>
      <c r="XE323"/>
      <c r="XF323"/>
      <c r="XG323"/>
      <c r="XH323"/>
      <c r="XI323"/>
      <c r="XJ323"/>
      <c r="XK323"/>
      <c r="XL323"/>
      <c r="XM323"/>
      <c r="XN323"/>
      <c r="XO323"/>
      <c r="XP323"/>
      <c r="XQ323"/>
      <c r="XR323"/>
      <c r="XS323"/>
      <c r="XT323"/>
      <c r="XU323"/>
      <c r="XV323"/>
      <c r="XW323"/>
      <c r="XX323"/>
      <c r="XY323"/>
      <c r="XZ323"/>
      <c r="YA323"/>
      <c r="YB323"/>
      <c r="YC323"/>
      <c r="YD323"/>
      <c r="YE323"/>
      <c r="YF323"/>
      <c r="YG323"/>
      <c r="YH323"/>
      <c r="YI323"/>
      <c r="YJ323"/>
      <c r="YK323"/>
      <c r="YL323"/>
      <c r="YM323"/>
      <c r="YN323"/>
      <c r="YO323"/>
      <c r="YP323"/>
      <c r="YQ323"/>
      <c r="YR323"/>
      <c r="YS323"/>
      <c r="YT323"/>
      <c r="YU323"/>
      <c r="YV323"/>
      <c r="YW323"/>
      <c r="YX323"/>
      <c r="YY323"/>
      <c r="YZ323"/>
      <c r="ZA323"/>
      <c r="ZB323"/>
      <c r="ZC323"/>
      <c r="ZD323"/>
      <c r="ZE323"/>
      <c r="ZF323"/>
      <c r="ZG323"/>
      <c r="ZH323"/>
      <c r="ZI323"/>
      <c r="ZJ323"/>
      <c r="ZK323"/>
      <c r="ZL323"/>
      <c r="ZM323"/>
      <c r="ZN323"/>
      <c r="ZO323"/>
      <c r="ZP323"/>
      <c r="ZQ323"/>
      <c r="ZR323"/>
      <c r="ZS323"/>
      <c r="ZT323"/>
      <c r="ZU323"/>
      <c r="ZV323"/>
      <c r="ZW323"/>
      <c r="ZX323"/>
      <c r="ZY323"/>
      <c r="ZZ323"/>
      <c r="AAA323"/>
      <c r="AAB323"/>
      <c r="AAC323"/>
      <c r="AAD323"/>
      <c r="AAE323"/>
      <c r="AAF323"/>
      <c r="AAG323"/>
      <c r="AAH323"/>
      <c r="AAI323"/>
      <c r="AAJ323"/>
      <c r="AAK323"/>
      <c r="AAL323"/>
      <c r="AAM323"/>
      <c r="AAN323"/>
      <c r="AAO323"/>
      <c r="AAP323"/>
      <c r="AAQ323"/>
      <c r="AAR323"/>
      <c r="AAS323"/>
      <c r="AAT323"/>
      <c r="AAU323"/>
      <c r="AAV323"/>
      <c r="AAW323"/>
      <c r="AAX323"/>
      <c r="AAY323"/>
      <c r="AAZ323"/>
      <c r="ABA323"/>
      <c r="ABB323"/>
      <c r="ABC323"/>
      <c r="ABD323"/>
      <c r="ABE323"/>
      <c r="ABF323"/>
      <c r="ABG323"/>
      <c r="ABH323"/>
      <c r="ABI323"/>
      <c r="ABJ323"/>
      <c r="ABK323"/>
      <c r="ABL323"/>
      <c r="ABM323"/>
      <c r="ABN323"/>
      <c r="ABO323"/>
      <c r="ABP323"/>
      <c r="ABQ323"/>
      <c r="ABR323"/>
      <c r="ABS323"/>
      <c r="ABT323"/>
      <c r="ABU323"/>
      <c r="ABV323"/>
      <c r="ABW323"/>
      <c r="ABX323"/>
      <c r="ABY323"/>
      <c r="ABZ323"/>
      <c r="ACA323"/>
      <c r="ACB323"/>
      <c r="ACC323"/>
      <c r="ACD323"/>
      <c r="ACE323"/>
      <c r="ACF323"/>
      <c r="ACG323"/>
      <c r="ACH323"/>
      <c r="ACI323"/>
      <c r="ACJ323"/>
      <c r="ACK323"/>
      <c r="ACL323"/>
      <c r="ACM323"/>
      <c r="ACN323"/>
      <c r="ACO323"/>
      <c r="ACP323"/>
      <c r="ACQ323"/>
      <c r="ACR323"/>
      <c r="ACS323"/>
      <c r="ACT323"/>
      <c r="ACU323"/>
      <c r="ACV323"/>
      <c r="ACW323"/>
      <c r="ACX323"/>
      <c r="ACY323"/>
      <c r="ACZ323"/>
      <c r="ADA323"/>
      <c r="ADB323"/>
      <c r="ADC323"/>
      <c r="ADD323"/>
      <c r="ADE323"/>
      <c r="ADF323"/>
      <c r="ADG323"/>
      <c r="ADH323"/>
      <c r="ADI323"/>
      <c r="ADJ323"/>
      <c r="ADK323"/>
      <c r="ADL323"/>
      <c r="ADM323"/>
      <c r="ADN323"/>
      <c r="ADO323"/>
      <c r="ADP323"/>
      <c r="ADQ323"/>
      <c r="ADR323"/>
      <c r="ADS323"/>
      <c r="ADT323"/>
      <c r="ADU323"/>
      <c r="ADV323"/>
      <c r="ADW323"/>
      <c r="ADX323"/>
      <c r="ADY323"/>
      <c r="ADZ323"/>
      <c r="AEA323"/>
      <c r="AEB323"/>
      <c r="AEC323"/>
      <c r="AED323"/>
      <c r="AEE323"/>
      <c r="AEF323"/>
      <c r="AEG323"/>
      <c r="AEH323"/>
      <c r="AEI323"/>
      <c r="AEJ323"/>
      <c r="AEK323"/>
      <c r="AEL323"/>
      <c r="AEM323"/>
      <c r="AEN323"/>
      <c r="AEO323"/>
      <c r="AEP323"/>
      <c r="AEQ323"/>
      <c r="AER323"/>
      <c r="AES323"/>
      <c r="AET323"/>
      <c r="AEU323"/>
      <c r="AEV323"/>
      <c r="AEW323"/>
      <c r="AEX323"/>
      <c r="AEY323"/>
      <c r="AEZ323"/>
      <c r="AFA323"/>
      <c r="AFB323"/>
      <c r="AFC323"/>
      <c r="AFD323"/>
      <c r="AFE323"/>
      <c r="AFF323"/>
      <c r="AFG323"/>
      <c r="AFH323"/>
      <c r="AFI323"/>
      <c r="AFJ323"/>
    </row>
    <row r="324" spans="1:842" s="20" customFormat="1" x14ac:dyDescent="0.25">
      <c r="A324"/>
      <c r="B324"/>
      <c r="C324" s="4"/>
      <c r="D324" s="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s="42"/>
      <c r="BH324"/>
      <c r="BI324"/>
      <c r="BJ324"/>
      <c r="BK324"/>
      <c r="BL324"/>
      <c r="BM324" s="4"/>
      <c r="BN324"/>
      <c r="BO324"/>
      <c r="BP324"/>
      <c r="BQ324"/>
      <c r="BR324"/>
      <c r="BS324"/>
      <c r="BT324"/>
      <c r="BU324"/>
      <c r="BV324"/>
      <c r="BW324"/>
      <c r="BX324"/>
      <c r="BY324"/>
      <c r="BZ324"/>
      <c r="CA324"/>
      <c r="CB324"/>
      <c r="CC324"/>
      <c r="CD324"/>
      <c r="CE324" s="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s="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s="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s="4"/>
      <c r="HE324"/>
      <c r="HF324"/>
      <c r="HG324"/>
      <c r="HH324" s="4"/>
      <c r="HI324"/>
      <c r="HJ324"/>
      <c r="HK324"/>
      <c r="HL324" s="4"/>
      <c r="HM324"/>
      <c r="HN324"/>
      <c r="HO324"/>
      <c r="HP324"/>
      <c r="HQ324"/>
      <c r="HR324"/>
      <c r="HS324" s="4"/>
      <c r="HT324"/>
      <c r="HU324"/>
      <c r="HV324"/>
      <c r="HW324"/>
      <c r="HX324"/>
      <c r="HY324"/>
      <c r="HZ324"/>
      <c r="IA324" s="4"/>
      <c r="IB324"/>
      <c r="IC324"/>
      <c r="ID324"/>
      <c r="IE324"/>
      <c r="IF324"/>
      <c r="IG324"/>
      <c r="II324" s="19"/>
      <c r="IJ324" s="19"/>
      <c r="IK324" s="19"/>
      <c r="IL324" s="19"/>
      <c r="IM324" s="19"/>
      <c r="IN324" s="19"/>
      <c r="IO324" s="19"/>
      <c r="IP324" s="19"/>
      <c r="IQ324" s="19"/>
      <c r="IR324" s="19"/>
      <c r="IS324" s="19"/>
      <c r="IT324" s="19"/>
      <c r="IU324" s="19"/>
      <c r="IV324" s="19"/>
      <c r="IW324" s="19"/>
      <c r="IX324" s="19"/>
      <c r="IY324" s="19"/>
      <c r="IZ324" s="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c r="SG324"/>
      <c r="SH324"/>
      <c r="SI324"/>
      <c r="SJ324"/>
      <c r="SK324"/>
      <c r="SL324"/>
      <c r="SM324"/>
      <c r="SN324"/>
      <c r="SO324"/>
      <c r="SP324"/>
      <c r="SQ324"/>
      <c r="SR324"/>
      <c r="SS324"/>
      <c r="ST324"/>
      <c r="SU324"/>
      <c r="SV324"/>
      <c r="SW324"/>
      <c r="SX324"/>
      <c r="SY324"/>
      <c r="SZ324"/>
      <c r="TA324"/>
      <c r="TB324"/>
      <c r="TC324"/>
      <c r="TD324"/>
      <c r="TE324"/>
      <c r="TF324"/>
      <c r="TG324"/>
      <c r="TH324"/>
      <c r="TI324"/>
      <c r="TJ324"/>
      <c r="TK324"/>
      <c r="TL324"/>
      <c r="TM324"/>
      <c r="TN324"/>
      <c r="TO324"/>
      <c r="TP324"/>
      <c r="TQ324"/>
      <c r="TR324"/>
      <c r="TS324"/>
      <c r="TT324"/>
      <c r="TU324"/>
      <c r="TV324"/>
      <c r="TW324"/>
      <c r="TX324"/>
      <c r="TY324"/>
      <c r="TZ324"/>
      <c r="UA324"/>
      <c r="UB324"/>
      <c r="UC324"/>
      <c r="UD324"/>
      <c r="UE324"/>
      <c r="UF324"/>
      <c r="UG324"/>
      <c r="UH324"/>
      <c r="UI324"/>
      <c r="UJ324"/>
      <c r="UK324"/>
      <c r="UL324"/>
      <c r="UM324"/>
      <c r="UN324"/>
      <c r="UO324"/>
      <c r="UP324"/>
      <c r="UQ324"/>
      <c r="UR324"/>
      <c r="US324"/>
      <c r="UT324"/>
      <c r="UU324"/>
      <c r="UV324"/>
      <c r="UW324"/>
      <c r="UX324"/>
      <c r="UY324"/>
      <c r="UZ324"/>
      <c r="VA324"/>
      <c r="VB324"/>
      <c r="VC324"/>
      <c r="VD324"/>
      <c r="VE324"/>
      <c r="VF324"/>
      <c r="VG324"/>
      <c r="VH324"/>
      <c r="VI324"/>
      <c r="VJ324"/>
      <c r="VK324"/>
      <c r="VL324"/>
      <c r="VM324"/>
      <c r="VN324"/>
      <c r="VO324"/>
      <c r="VP324"/>
      <c r="VQ324"/>
      <c r="VR324"/>
      <c r="VS324"/>
      <c r="VT324"/>
      <c r="VU324"/>
      <c r="VV324"/>
      <c r="VW324"/>
      <c r="VX324"/>
      <c r="VY324"/>
      <c r="VZ324"/>
      <c r="WA324"/>
      <c r="WB324"/>
      <c r="WC324"/>
      <c r="WD324"/>
      <c r="WE324"/>
      <c r="WF324"/>
      <c r="WG324"/>
      <c r="WH324"/>
      <c r="WI324"/>
      <c r="WJ324"/>
      <c r="WK324"/>
      <c r="WL324"/>
      <c r="WM324"/>
      <c r="WN324"/>
      <c r="WO324"/>
      <c r="WP324"/>
      <c r="WQ324"/>
      <c r="WR324"/>
      <c r="WS324"/>
      <c r="WT324"/>
      <c r="WU324"/>
      <c r="WV324"/>
      <c r="WW324"/>
      <c r="WX324"/>
      <c r="WY324"/>
      <c r="WZ324"/>
      <c r="XA324"/>
      <c r="XB324"/>
      <c r="XC324"/>
      <c r="XD324"/>
      <c r="XE324"/>
      <c r="XF324"/>
      <c r="XG324"/>
      <c r="XH324"/>
      <c r="XI324"/>
      <c r="XJ324"/>
      <c r="XK324"/>
      <c r="XL324"/>
      <c r="XM324"/>
      <c r="XN324"/>
      <c r="XO324"/>
      <c r="XP324"/>
      <c r="XQ324"/>
      <c r="XR324"/>
      <c r="XS324"/>
      <c r="XT324"/>
      <c r="XU324"/>
      <c r="XV324"/>
      <c r="XW324"/>
      <c r="XX324"/>
      <c r="XY324"/>
      <c r="XZ324"/>
      <c r="YA324"/>
      <c r="YB324"/>
      <c r="YC324"/>
      <c r="YD324"/>
      <c r="YE324"/>
      <c r="YF324"/>
      <c r="YG324"/>
      <c r="YH324"/>
      <c r="YI324"/>
      <c r="YJ324"/>
      <c r="YK324"/>
      <c r="YL324"/>
      <c r="YM324"/>
      <c r="YN324"/>
      <c r="YO324"/>
      <c r="YP324"/>
      <c r="YQ324"/>
      <c r="YR324"/>
      <c r="YS324"/>
      <c r="YT324"/>
      <c r="YU324"/>
      <c r="YV324"/>
      <c r="YW324"/>
      <c r="YX324"/>
      <c r="YY324"/>
      <c r="YZ324"/>
      <c r="ZA324"/>
      <c r="ZB324"/>
      <c r="ZC324"/>
      <c r="ZD324"/>
      <c r="ZE324"/>
      <c r="ZF324"/>
      <c r="ZG324"/>
      <c r="ZH324"/>
      <c r="ZI324"/>
      <c r="ZJ324"/>
      <c r="ZK324"/>
      <c r="ZL324"/>
      <c r="ZM324"/>
      <c r="ZN324"/>
      <c r="ZO324"/>
      <c r="ZP324"/>
      <c r="ZQ324"/>
      <c r="ZR324"/>
      <c r="ZS324"/>
      <c r="ZT324"/>
      <c r="ZU324"/>
      <c r="ZV324"/>
      <c r="ZW324"/>
      <c r="ZX324"/>
      <c r="ZY324"/>
      <c r="ZZ324"/>
      <c r="AAA324"/>
      <c r="AAB324"/>
      <c r="AAC324"/>
      <c r="AAD324"/>
      <c r="AAE324"/>
      <c r="AAF324"/>
      <c r="AAG324"/>
      <c r="AAH324"/>
      <c r="AAI324"/>
      <c r="AAJ324"/>
      <c r="AAK324"/>
      <c r="AAL324"/>
      <c r="AAM324"/>
      <c r="AAN324"/>
      <c r="AAO324"/>
      <c r="AAP324"/>
      <c r="AAQ324"/>
      <c r="AAR324"/>
      <c r="AAS324"/>
      <c r="AAT324"/>
      <c r="AAU324"/>
      <c r="AAV324"/>
      <c r="AAW324"/>
      <c r="AAX324"/>
      <c r="AAY324"/>
      <c r="AAZ324"/>
      <c r="ABA324"/>
      <c r="ABB324"/>
      <c r="ABC324"/>
      <c r="ABD324"/>
      <c r="ABE324"/>
      <c r="ABF324"/>
      <c r="ABG324"/>
      <c r="ABH324"/>
      <c r="ABI324"/>
      <c r="ABJ324"/>
      <c r="ABK324"/>
      <c r="ABL324"/>
      <c r="ABM324"/>
      <c r="ABN324"/>
      <c r="ABO324"/>
      <c r="ABP324"/>
      <c r="ABQ324"/>
      <c r="ABR324"/>
      <c r="ABS324"/>
      <c r="ABT324"/>
      <c r="ABU324"/>
      <c r="ABV324"/>
      <c r="ABW324"/>
      <c r="ABX324"/>
      <c r="ABY324"/>
      <c r="ABZ324"/>
      <c r="ACA324"/>
      <c r="ACB324"/>
      <c r="ACC324"/>
      <c r="ACD324"/>
      <c r="ACE324"/>
      <c r="ACF324"/>
      <c r="ACG324"/>
      <c r="ACH324"/>
      <c r="ACI324"/>
      <c r="ACJ324"/>
      <c r="ACK324"/>
      <c r="ACL324"/>
      <c r="ACM324"/>
      <c r="ACN324"/>
      <c r="ACO324"/>
      <c r="ACP324"/>
      <c r="ACQ324"/>
      <c r="ACR324"/>
      <c r="ACS324"/>
      <c r="ACT324"/>
      <c r="ACU324"/>
      <c r="ACV324"/>
      <c r="ACW324"/>
      <c r="ACX324"/>
      <c r="ACY324"/>
      <c r="ACZ324"/>
      <c r="ADA324"/>
      <c r="ADB324"/>
      <c r="ADC324"/>
      <c r="ADD324"/>
      <c r="ADE324"/>
      <c r="ADF324"/>
      <c r="ADG324"/>
      <c r="ADH324"/>
      <c r="ADI324"/>
      <c r="ADJ324"/>
      <c r="ADK324"/>
      <c r="ADL324"/>
      <c r="ADM324"/>
      <c r="ADN324"/>
      <c r="ADO324"/>
      <c r="ADP324"/>
      <c r="ADQ324"/>
      <c r="ADR324"/>
      <c r="ADS324"/>
      <c r="ADT324"/>
      <c r="ADU324"/>
      <c r="ADV324"/>
      <c r="ADW324"/>
      <c r="ADX324"/>
      <c r="ADY324"/>
      <c r="ADZ324"/>
      <c r="AEA324"/>
      <c r="AEB324"/>
      <c r="AEC324"/>
      <c r="AED324"/>
      <c r="AEE324"/>
      <c r="AEF324"/>
      <c r="AEG324"/>
      <c r="AEH324"/>
      <c r="AEI324"/>
      <c r="AEJ324"/>
      <c r="AEK324"/>
      <c r="AEL324"/>
      <c r="AEM324"/>
      <c r="AEN324"/>
      <c r="AEO324"/>
      <c r="AEP324"/>
      <c r="AEQ324"/>
      <c r="AER324"/>
      <c r="AES324"/>
      <c r="AET324"/>
      <c r="AEU324"/>
      <c r="AEV324"/>
      <c r="AEW324"/>
      <c r="AEX324"/>
      <c r="AEY324"/>
      <c r="AEZ324"/>
      <c r="AFA324"/>
      <c r="AFB324"/>
      <c r="AFC324"/>
      <c r="AFD324"/>
      <c r="AFE324"/>
      <c r="AFF324"/>
      <c r="AFG324"/>
      <c r="AFH324"/>
      <c r="AFI324"/>
      <c r="AFJ324"/>
    </row>
    <row r="325" spans="1:842" s="20" customFormat="1" x14ac:dyDescent="0.25">
      <c r="A325"/>
      <c r="B325"/>
      <c r="C325" s="4"/>
      <c r="D325" s="4"/>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s="42"/>
      <c r="BH325"/>
      <c r="BI325"/>
      <c r="BJ325"/>
      <c r="BK325"/>
      <c r="BL325"/>
      <c r="BM325" s="4"/>
      <c r="BN325"/>
      <c r="BO325"/>
      <c r="BP325"/>
      <c r="BQ325"/>
      <c r="BR325"/>
      <c r="BS325"/>
      <c r="BT325"/>
      <c r="BU325"/>
      <c r="BV325"/>
      <c r="BW325"/>
      <c r="BX325"/>
      <c r="BY325"/>
      <c r="BZ325"/>
      <c r="CA325"/>
      <c r="CB325"/>
      <c r="CC325"/>
      <c r="CD325"/>
      <c r="CE325" s="4"/>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s="4"/>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s="4"/>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s="4"/>
      <c r="HE325"/>
      <c r="HF325"/>
      <c r="HG325"/>
      <c r="HH325" s="4"/>
      <c r="HI325"/>
      <c r="HJ325"/>
      <c r="HK325"/>
      <c r="HL325" s="4"/>
      <c r="HM325"/>
      <c r="HN325"/>
      <c r="HO325"/>
      <c r="HP325"/>
      <c r="HQ325"/>
      <c r="HR325"/>
      <c r="HS325" s="4"/>
      <c r="HT325"/>
      <c r="HU325"/>
      <c r="HV325"/>
      <c r="HW325"/>
      <c r="HX325"/>
      <c r="HY325"/>
      <c r="HZ325"/>
      <c r="IA325" s="4"/>
      <c r="IB325"/>
      <c r="IC325"/>
      <c r="ID325"/>
      <c r="IE325"/>
      <c r="IF325"/>
      <c r="IG325"/>
      <c r="II325" s="19"/>
      <c r="IJ325" s="19"/>
      <c r="IK325" s="19"/>
      <c r="IL325" s="19"/>
      <c r="IM325" s="19"/>
      <c r="IN325" s="19"/>
      <c r="IO325" s="19"/>
      <c r="IP325" s="19"/>
      <c r="IQ325" s="19"/>
      <c r="IR325" s="19"/>
      <c r="IS325" s="19"/>
      <c r="IT325" s="19"/>
      <c r="IU325" s="19"/>
      <c r="IV325" s="19"/>
      <c r="IW325" s="19"/>
      <c r="IX325" s="19"/>
      <c r="IY325" s="19"/>
      <c r="IZ325" s="4"/>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c r="SG325"/>
      <c r="SH325"/>
      <c r="SI325"/>
      <c r="SJ325"/>
      <c r="SK325"/>
      <c r="SL325"/>
      <c r="SM325"/>
      <c r="SN325"/>
      <c r="SO325"/>
      <c r="SP325"/>
      <c r="SQ325"/>
      <c r="SR325"/>
      <c r="SS325"/>
      <c r="ST325"/>
      <c r="SU325"/>
      <c r="SV325"/>
      <c r="SW325"/>
      <c r="SX325"/>
      <c r="SY325"/>
      <c r="SZ325"/>
      <c r="TA325"/>
      <c r="TB325"/>
      <c r="TC325"/>
      <c r="TD325"/>
      <c r="TE325"/>
      <c r="TF325"/>
      <c r="TG325"/>
      <c r="TH325"/>
      <c r="TI325"/>
      <c r="TJ325"/>
      <c r="TK325"/>
      <c r="TL325"/>
      <c r="TM325"/>
      <c r="TN325"/>
      <c r="TO325"/>
      <c r="TP325"/>
      <c r="TQ325"/>
      <c r="TR325"/>
      <c r="TS325"/>
      <c r="TT325"/>
      <c r="TU325"/>
      <c r="TV325"/>
      <c r="TW325"/>
      <c r="TX325"/>
      <c r="TY325"/>
      <c r="TZ325"/>
      <c r="UA325"/>
      <c r="UB325"/>
      <c r="UC325"/>
      <c r="UD325"/>
      <c r="UE325"/>
      <c r="UF325"/>
      <c r="UG325"/>
      <c r="UH325"/>
      <c r="UI325"/>
      <c r="UJ325"/>
      <c r="UK325"/>
      <c r="UL325"/>
      <c r="UM325"/>
      <c r="UN325"/>
      <c r="UO325"/>
      <c r="UP325"/>
      <c r="UQ325"/>
      <c r="UR325"/>
      <c r="US325"/>
      <c r="UT325"/>
      <c r="UU325"/>
      <c r="UV325"/>
      <c r="UW325"/>
      <c r="UX325"/>
      <c r="UY325"/>
      <c r="UZ325"/>
      <c r="VA325"/>
      <c r="VB325"/>
      <c r="VC325"/>
      <c r="VD325"/>
      <c r="VE325"/>
      <c r="VF325"/>
      <c r="VG325"/>
      <c r="VH325"/>
      <c r="VI325"/>
      <c r="VJ325"/>
      <c r="VK325"/>
      <c r="VL325"/>
      <c r="VM325"/>
      <c r="VN325"/>
      <c r="VO325"/>
      <c r="VP325"/>
      <c r="VQ325"/>
      <c r="VR325"/>
      <c r="VS325"/>
      <c r="VT325"/>
      <c r="VU325"/>
      <c r="VV325"/>
      <c r="VW325"/>
      <c r="VX325"/>
      <c r="VY325"/>
      <c r="VZ325"/>
      <c r="WA325"/>
      <c r="WB325"/>
      <c r="WC325"/>
      <c r="WD325"/>
      <c r="WE325"/>
      <c r="WF325"/>
      <c r="WG325"/>
      <c r="WH325"/>
      <c r="WI325"/>
      <c r="WJ325"/>
      <c r="WK325"/>
      <c r="WL325"/>
      <c r="WM325"/>
      <c r="WN325"/>
      <c r="WO325"/>
      <c r="WP325"/>
      <c r="WQ325"/>
      <c r="WR325"/>
      <c r="WS325"/>
      <c r="WT325"/>
      <c r="WU325"/>
      <c r="WV325"/>
      <c r="WW325"/>
      <c r="WX325"/>
      <c r="WY325"/>
      <c r="WZ325"/>
      <c r="XA325"/>
      <c r="XB325"/>
      <c r="XC325"/>
      <c r="XD325"/>
      <c r="XE325"/>
      <c r="XF325"/>
      <c r="XG325"/>
      <c r="XH325"/>
      <c r="XI325"/>
      <c r="XJ325"/>
      <c r="XK325"/>
      <c r="XL325"/>
      <c r="XM325"/>
      <c r="XN325"/>
      <c r="XO325"/>
      <c r="XP325"/>
      <c r="XQ325"/>
      <c r="XR325"/>
      <c r="XS325"/>
      <c r="XT325"/>
      <c r="XU325"/>
      <c r="XV325"/>
      <c r="XW325"/>
      <c r="XX325"/>
      <c r="XY325"/>
      <c r="XZ325"/>
      <c r="YA325"/>
      <c r="YB325"/>
      <c r="YC325"/>
      <c r="YD325"/>
      <c r="YE325"/>
      <c r="YF325"/>
      <c r="YG325"/>
      <c r="YH325"/>
      <c r="YI325"/>
      <c r="YJ325"/>
      <c r="YK325"/>
      <c r="YL325"/>
      <c r="YM325"/>
      <c r="YN325"/>
      <c r="YO325"/>
      <c r="YP325"/>
      <c r="YQ325"/>
      <c r="YR325"/>
      <c r="YS325"/>
      <c r="YT325"/>
      <c r="YU325"/>
      <c r="YV325"/>
      <c r="YW325"/>
      <c r="YX325"/>
      <c r="YY325"/>
      <c r="YZ325"/>
      <c r="ZA325"/>
      <c r="ZB325"/>
      <c r="ZC325"/>
      <c r="ZD325"/>
      <c r="ZE325"/>
      <c r="ZF325"/>
      <c r="ZG325"/>
      <c r="ZH325"/>
      <c r="ZI325"/>
      <c r="ZJ325"/>
      <c r="ZK325"/>
      <c r="ZL325"/>
      <c r="ZM325"/>
      <c r="ZN325"/>
      <c r="ZO325"/>
      <c r="ZP325"/>
      <c r="ZQ325"/>
      <c r="ZR325"/>
      <c r="ZS325"/>
      <c r="ZT325"/>
      <c r="ZU325"/>
      <c r="ZV325"/>
      <c r="ZW325"/>
      <c r="ZX325"/>
      <c r="ZY325"/>
      <c r="ZZ325"/>
      <c r="AAA325"/>
      <c r="AAB325"/>
      <c r="AAC325"/>
      <c r="AAD325"/>
      <c r="AAE325"/>
      <c r="AAF325"/>
      <c r="AAG325"/>
      <c r="AAH325"/>
      <c r="AAI325"/>
      <c r="AAJ325"/>
      <c r="AAK325"/>
      <c r="AAL325"/>
      <c r="AAM325"/>
      <c r="AAN325"/>
      <c r="AAO325"/>
      <c r="AAP325"/>
      <c r="AAQ325"/>
      <c r="AAR325"/>
      <c r="AAS325"/>
      <c r="AAT325"/>
      <c r="AAU325"/>
      <c r="AAV325"/>
      <c r="AAW325"/>
      <c r="AAX325"/>
      <c r="AAY325"/>
      <c r="AAZ325"/>
      <c r="ABA325"/>
      <c r="ABB325"/>
      <c r="ABC325"/>
      <c r="ABD325"/>
      <c r="ABE325"/>
      <c r="ABF325"/>
      <c r="ABG325"/>
      <c r="ABH325"/>
      <c r="ABI325"/>
      <c r="ABJ325"/>
      <c r="ABK325"/>
      <c r="ABL325"/>
      <c r="ABM325"/>
      <c r="ABN325"/>
      <c r="ABO325"/>
      <c r="ABP325"/>
      <c r="ABQ325"/>
      <c r="ABR325"/>
      <c r="ABS325"/>
      <c r="ABT325"/>
      <c r="ABU325"/>
      <c r="ABV325"/>
      <c r="ABW325"/>
      <c r="ABX325"/>
      <c r="ABY325"/>
      <c r="ABZ325"/>
      <c r="ACA325"/>
      <c r="ACB325"/>
      <c r="ACC325"/>
      <c r="ACD325"/>
      <c r="ACE325"/>
      <c r="ACF325"/>
      <c r="ACG325"/>
      <c r="ACH325"/>
      <c r="ACI325"/>
      <c r="ACJ325"/>
      <c r="ACK325"/>
      <c r="ACL325"/>
      <c r="ACM325"/>
      <c r="ACN325"/>
      <c r="ACO325"/>
      <c r="ACP325"/>
      <c r="ACQ325"/>
      <c r="ACR325"/>
      <c r="ACS325"/>
      <c r="ACT325"/>
      <c r="ACU325"/>
      <c r="ACV325"/>
      <c r="ACW325"/>
      <c r="ACX325"/>
      <c r="ACY325"/>
      <c r="ACZ325"/>
      <c r="ADA325"/>
      <c r="ADB325"/>
      <c r="ADC325"/>
      <c r="ADD325"/>
      <c r="ADE325"/>
      <c r="ADF325"/>
      <c r="ADG325"/>
      <c r="ADH325"/>
      <c r="ADI325"/>
      <c r="ADJ325"/>
      <c r="ADK325"/>
      <c r="ADL325"/>
      <c r="ADM325"/>
      <c r="ADN325"/>
      <c r="ADO325"/>
      <c r="ADP325"/>
      <c r="ADQ325"/>
      <c r="ADR325"/>
      <c r="ADS325"/>
      <c r="ADT325"/>
      <c r="ADU325"/>
      <c r="ADV325"/>
      <c r="ADW325"/>
      <c r="ADX325"/>
      <c r="ADY325"/>
      <c r="ADZ325"/>
      <c r="AEA325"/>
      <c r="AEB325"/>
      <c r="AEC325"/>
      <c r="AED325"/>
      <c r="AEE325"/>
      <c r="AEF325"/>
      <c r="AEG325"/>
      <c r="AEH325"/>
      <c r="AEI325"/>
      <c r="AEJ325"/>
      <c r="AEK325"/>
      <c r="AEL325"/>
      <c r="AEM325"/>
      <c r="AEN325"/>
      <c r="AEO325"/>
      <c r="AEP325"/>
      <c r="AEQ325"/>
      <c r="AER325"/>
      <c r="AES325"/>
      <c r="AET325"/>
      <c r="AEU325"/>
      <c r="AEV325"/>
      <c r="AEW325"/>
      <c r="AEX325"/>
      <c r="AEY325"/>
      <c r="AEZ325"/>
      <c r="AFA325"/>
      <c r="AFB325"/>
      <c r="AFC325"/>
      <c r="AFD325"/>
      <c r="AFE325"/>
      <c r="AFF325"/>
      <c r="AFG325"/>
      <c r="AFH325"/>
      <c r="AFI325"/>
      <c r="AFJ325"/>
    </row>
    <row r="326" spans="1:842" s="20" customFormat="1" x14ac:dyDescent="0.25">
      <c r="A326"/>
      <c r="B326"/>
      <c r="C326" s="4"/>
      <c r="D326" s="4"/>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s="42"/>
      <c r="BH326"/>
      <c r="BI326"/>
      <c r="BJ326"/>
      <c r="BK326"/>
      <c r="BL326"/>
      <c r="BM326" s="4"/>
      <c r="BN326"/>
      <c r="BO326"/>
      <c r="BP326"/>
      <c r="BQ326"/>
      <c r="BR326"/>
      <c r="BS326"/>
      <c r="BT326"/>
      <c r="BU326"/>
      <c r="BV326"/>
      <c r="BW326"/>
      <c r="BX326"/>
      <c r="BY326"/>
      <c r="BZ326"/>
      <c r="CA326"/>
      <c r="CB326"/>
      <c r="CC326"/>
      <c r="CD326"/>
      <c r="CE326" s="4"/>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s="4"/>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s="4"/>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s="4"/>
      <c r="HE326"/>
      <c r="HF326"/>
      <c r="HG326"/>
      <c r="HH326" s="4"/>
      <c r="HI326"/>
      <c r="HJ326"/>
      <c r="HK326"/>
      <c r="HL326" s="4"/>
      <c r="HM326"/>
      <c r="HN326"/>
      <c r="HO326"/>
      <c r="HP326"/>
      <c r="HQ326"/>
      <c r="HR326"/>
      <c r="HS326" s="4"/>
      <c r="HT326"/>
      <c r="HU326"/>
      <c r="HV326"/>
      <c r="HW326"/>
      <c r="HX326"/>
      <c r="HY326"/>
      <c r="HZ326"/>
      <c r="IA326" s="4"/>
      <c r="IB326"/>
      <c r="IC326"/>
      <c r="ID326"/>
      <c r="IE326"/>
      <c r="IF326"/>
      <c r="IG326"/>
      <c r="II326" s="19"/>
      <c r="IJ326" s="19"/>
      <c r="IK326" s="19"/>
      <c r="IL326" s="19"/>
      <c r="IM326" s="19"/>
      <c r="IN326" s="19"/>
      <c r="IO326" s="19"/>
      <c r="IP326" s="19"/>
      <c r="IQ326" s="19"/>
      <c r="IR326" s="19"/>
      <c r="IS326" s="19"/>
      <c r="IT326" s="19"/>
      <c r="IU326" s="19"/>
      <c r="IV326" s="19"/>
      <c r="IW326" s="19"/>
      <c r="IX326" s="19"/>
      <c r="IY326" s="19"/>
      <c r="IZ326" s="4"/>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c r="SG326"/>
      <c r="SH326"/>
      <c r="SI326"/>
      <c r="SJ326"/>
      <c r="SK326"/>
      <c r="SL326"/>
      <c r="SM326"/>
      <c r="SN326"/>
      <c r="SO326"/>
      <c r="SP326"/>
      <c r="SQ326"/>
      <c r="SR326"/>
      <c r="SS326"/>
      <c r="ST326"/>
      <c r="SU326"/>
      <c r="SV326"/>
      <c r="SW326"/>
      <c r="SX326"/>
      <c r="SY326"/>
      <c r="SZ326"/>
      <c r="TA326"/>
      <c r="TB326"/>
      <c r="TC326"/>
      <c r="TD326"/>
      <c r="TE326"/>
      <c r="TF326"/>
      <c r="TG326"/>
      <c r="TH326"/>
      <c r="TI326"/>
      <c r="TJ326"/>
      <c r="TK326"/>
      <c r="TL326"/>
      <c r="TM326"/>
      <c r="TN326"/>
      <c r="TO326"/>
      <c r="TP326"/>
      <c r="TQ326"/>
      <c r="TR326"/>
      <c r="TS326"/>
      <c r="TT326"/>
      <c r="TU326"/>
      <c r="TV326"/>
      <c r="TW326"/>
      <c r="TX326"/>
      <c r="TY326"/>
      <c r="TZ326"/>
      <c r="UA326"/>
      <c r="UB326"/>
      <c r="UC326"/>
      <c r="UD326"/>
      <c r="UE326"/>
      <c r="UF326"/>
      <c r="UG326"/>
      <c r="UH326"/>
      <c r="UI326"/>
      <c r="UJ326"/>
      <c r="UK326"/>
      <c r="UL326"/>
      <c r="UM326"/>
      <c r="UN326"/>
      <c r="UO326"/>
      <c r="UP326"/>
      <c r="UQ326"/>
      <c r="UR326"/>
      <c r="US326"/>
      <c r="UT326"/>
      <c r="UU326"/>
      <c r="UV326"/>
      <c r="UW326"/>
      <c r="UX326"/>
      <c r="UY326"/>
      <c r="UZ326"/>
      <c r="VA326"/>
      <c r="VB326"/>
      <c r="VC326"/>
      <c r="VD326"/>
      <c r="VE326"/>
      <c r="VF326"/>
      <c r="VG326"/>
      <c r="VH326"/>
      <c r="VI326"/>
      <c r="VJ326"/>
      <c r="VK326"/>
      <c r="VL326"/>
      <c r="VM326"/>
      <c r="VN326"/>
      <c r="VO326"/>
      <c r="VP326"/>
      <c r="VQ326"/>
      <c r="VR326"/>
      <c r="VS326"/>
      <c r="VT326"/>
      <c r="VU326"/>
      <c r="VV326"/>
      <c r="VW326"/>
      <c r="VX326"/>
      <c r="VY326"/>
      <c r="VZ326"/>
      <c r="WA326"/>
      <c r="WB326"/>
      <c r="WC326"/>
      <c r="WD326"/>
      <c r="WE326"/>
      <c r="WF326"/>
      <c r="WG326"/>
      <c r="WH326"/>
      <c r="WI326"/>
      <c r="WJ326"/>
      <c r="WK326"/>
      <c r="WL326"/>
      <c r="WM326"/>
      <c r="WN326"/>
      <c r="WO326"/>
      <c r="WP326"/>
      <c r="WQ326"/>
      <c r="WR326"/>
      <c r="WS326"/>
      <c r="WT326"/>
      <c r="WU326"/>
      <c r="WV326"/>
      <c r="WW326"/>
      <c r="WX326"/>
      <c r="WY326"/>
      <c r="WZ326"/>
      <c r="XA326"/>
      <c r="XB326"/>
      <c r="XC326"/>
      <c r="XD326"/>
      <c r="XE326"/>
      <c r="XF326"/>
      <c r="XG326"/>
      <c r="XH326"/>
      <c r="XI326"/>
      <c r="XJ326"/>
      <c r="XK326"/>
      <c r="XL326"/>
      <c r="XM326"/>
      <c r="XN326"/>
      <c r="XO326"/>
      <c r="XP326"/>
      <c r="XQ326"/>
      <c r="XR326"/>
      <c r="XS326"/>
      <c r="XT326"/>
      <c r="XU326"/>
      <c r="XV326"/>
      <c r="XW326"/>
      <c r="XX326"/>
      <c r="XY326"/>
      <c r="XZ326"/>
      <c r="YA326"/>
      <c r="YB326"/>
      <c r="YC326"/>
      <c r="YD326"/>
      <c r="YE326"/>
      <c r="YF326"/>
      <c r="YG326"/>
      <c r="YH326"/>
      <c r="YI326"/>
      <c r="YJ326"/>
      <c r="YK326"/>
      <c r="YL326"/>
      <c r="YM326"/>
      <c r="YN326"/>
      <c r="YO326"/>
      <c r="YP326"/>
      <c r="YQ326"/>
      <c r="YR326"/>
      <c r="YS326"/>
      <c r="YT326"/>
      <c r="YU326"/>
      <c r="YV326"/>
      <c r="YW326"/>
      <c r="YX326"/>
      <c r="YY326"/>
      <c r="YZ326"/>
      <c r="ZA326"/>
      <c r="ZB326"/>
      <c r="ZC326"/>
      <c r="ZD326"/>
      <c r="ZE326"/>
      <c r="ZF326"/>
      <c r="ZG326"/>
      <c r="ZH326"/>
      <c r="ZI326"/>
      <c r="ZJ326"/>
      <c r="ZK326"/>
      <c r="ZL326"/>
      <c r="ZM326"/>
      <c r="ZN326"/>
      <c r="ZO326"/>
      <c r="ZP326"/>
      <c r="ZQ326"/>
      <c r="ZR326"/>
      <c r="ZS326"/>
      <c r="ZT326"/>
      <c r="ZU326"/>
      <c r="ZV326"/>
      <c r="ZW326"/>
      <c r="ZX326"/>
      <c r="ZY326"/>
      <c r="ZZ326"/>
      <c r="AAA326"/>
      <c r="AAB326"/>
      <c r="AAC326"/>
      <c r="AAD326"/>
      <c r="AAE326"/>
      <c r="AAF326"/>
      <c r="AAG326"/>
      <c r="AAH326"/>
      <c r="AAI326"/>
      <c r="AAJ326"/>
      <c r="AAK326"/>
      <c r="AAL326"/>
      <c r="AAM326"/>
      <c r="AAN326"/>
      <c r="AAO326"/>
      <c r="AAP326"/>
      <c r="AAQ326"/>
      <c r="AAR326"/>
      <c r="AAS326"/>
      <c r="AAT326"/>
      <c r="AAU326"/>
      <c r="AAV326"/>
      <c r="AAW326"/>
      <c r="AAX326"/>
      <c r="AAY326"/>
      <c r="AAZ326"/>
      <c r="ABA326"/>
      <c r="ABB326"/>
      <c r="ABC326"/>
      <c r="ABD326"/>
      <c r="ABE326"/>
      <c r="ABF326"/>
      <c r="ABG326"/>
      <c r="ABH326"/>
      <c r="ABI326"/>
      <c r="ABJ326"/>
      <c r="ABK326"/>
      <c r="ABL326"/>
      <c r="ABM326"/>
      <c r="ABN326"/>
      <c r="ABO326"/>
      <c r="ABP326"/>
      <c r="ABQ326"/>
      <c r="ABR326"/>
      <c r="ABS326"/>
      <c r="ABT326"/>
      <c r="ABU326"/>
      <c r="ABV326"/>
      <c r="ABW326"/>
      <c r="ABX326"/>
      <c r="ABY326"/>
      <c r="ABZ326"/>
      <c r="ACA326"/>
      <c r="ACB326"/>
      <c r="ACC326"/>
      <c r="ACD326"/>
      <c r="ACE326"/>
      <c r="ACF326"/>
      <c r="ACG326"/>
      <c r="ACH326"/>
      <c r="ACI326"/>
      <c r="ACJ326"/>
      <c r="ACK326"/>
      <c r="ACL326"/>
      <c r="ACM326"/>
      <c r="ACN326"/>
      <c r="ACO326"/>
      <c r="ACP326"/>
      <c r="ACQ326"/>
      <c r="ACR326"/>
      <c r="ACS326"/>
      <c r="ACT326"/>
      <c r="ACU326"/>
      <c r="ACV326"/>
      <c r="ACW326"/>
      <c r="ACX326"/>
      <c r="ACY326"/>
      <c r="ACZ326"/>
      <c r="ADA326"/>
      <c r="ADB326"/>
      <c r="ADC326"/>
      <c r="ADD326"/>
      <c r="ADE326"/>
      <c r="ADF326"/>
      <c r="ADG326"/>
      <c r="ADH326"/>
      <c r="ADI326"/>
      <c r="ADJ326"/>
      <c r="ADK326"/>
      <c r="ADL326"/>
      <c r="ADM326"/>
      <c r="ADN326"/>
      <c r="ADO326"/>
      <c r="ADP326"/>
      <c r="ADQ326"/>
      <c r="ADR326"/>
      <c r="ADS326"/>
      <c r="ADT326"/>
      <c r="ADU326"/>
      <c r="ADV326"/>
      <c r="ADW326"/>
      <c r="ADX326"/>
      <c r="ADY326"/>
      <c r="ADZ326"/>
      <c r="AEA326"/>
      <c r="AEB326"/>
      <c r="AEC326"/>
      <c r="AED326"/>
      <c r="AEE326"/>
      <c r="AEF326"/>
      <c r="AEG326"/>
      <c r="AEH326"/>
      <c r="AEI326"/>
      <c r="AEJ326"/>
      <c r="AEK326"/>
      <c r="AEL326"/>
      <c r="AEM326"/>
      <c r="AEN326"/>
      <c r="AEO326"/>
      <c r="AEP326"/>
      <c r="AEQ326"/>
      <c r="AER326"/>
      <c r="AES326"/>
      <c r="AET326"/>
      <c r="AEU326"/>
      <c r="AEV326"/>
      <c r="AEW326"/>
      <c r="AEX326"/>
      <c r="AEY326"/>
      <c r="AEZ326"/>
      <c r="AFA326"/>
      <c r="AFB326"/>
      <c r="AFC326"/>
      <c r="AFD326"/>
      <c r="AFE326"/>
      <c r="AFF326"/>
      <c r="AFG326"/>
      <c r="AFH326"/>
      <c r="AFI326"/>
      <c r="AFJ326"/>
    </row>
    <row r="327" spans="1:842" s="20" customFormat="1" x14ac:dyDescent="0.25">
      <c r="A327"/>
      <c r="B327"/>
      <c r="C327" s="4"/>
      <c r="D327" s="4"/>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s="42"/>
      <c r="BH327"/>
      <c r="BI327"/>
      <c r="BJ327"/>
      <c r="BK327"/>
      <c r="BL327"/>
      <c r="BM327" s="4"/>
      <c r="BN327"/>
      <c r="BO327"/>
      <c r="BP327"/>
      <c r="BQ327"/>
      <c r="BR327"/>
      <c r="BS327"/>
      <c r="BT327"/>
      <c r="BU327"/>
      <c r="BV327"/>
      <c r="BW327"/>
      <c r="BX327"/>
      <c r="BY327"/>
      <c r="BZ327"/>
      <c r="CA327"/>
      <c r="CB327"/>
      <c r="CC327"/>
      <c r="CD327"/>
      <c r="CE327" s="4"/>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s="4"/>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s="4"/>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s="4"/>
      <c r="HE327"/>
      <c r="HF327"/>
      <c r="HG327"/>
      <c r="HH327" s="4"/>
      <c r="HI327"/>
      <c r="HJ327"/>
      <c r="HK327"/>
      <c r="HL327" s="4"/>
      <c r="HM327"/>
      <c r="HN327"/>
      <c r="HO327"/>
      <c r="HP327"/>
      <c r="HQ327"/>
      <c r="HR327"/>
      <c r="HS327" s="4"/>
      <c r="HT327"/>
      <c r="HU327"/>
      <c r="HV327"/>
      <c r="HW327"/>
      <c r="HX327"/>
      <c r="HY327"/>
      <c r="HZ327"/>
      <c r="IA327" s="4"/>
      <c r="IB327"/>
      <c r="IC327"/>
      <c r="ID327"/>
      <c r="IE327"/>
      <c r="IF327"/>
      <c r="IG327"/>
      <c r="II327" s="19"/>
      <c r="IJ327" s="19"/>
      <c r="IK327" s="19"/>
      <c r="IL327" s="19"/>
      <c r="IM327" s="19"/>
      <c r="IN327" s="19"/>
      <c r="IO327" s="19"/>
      <c r="IP327" s="19"/>
      <c r="IQ327" s="19"/>
      <c r="IR327" s="19"/>
      <c r="IS327" s="19"/>
      <c r="IT327" s="19"/>
      <c r="IU327" s="19"/>
      <c r="IV327" s="19"/>
      <c r="IW327" s="19"/>
      <c r="IX327" s="19"/>
      <c r="IY327" s="19"/>
      <c r="IZ327" s="4"/>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c r="SG327"/>
      <c r="SH327"/>
      <c r="SI327"/>
      <c r="SJ327"/>
      <c r="SK327"/>
      <c r="SL327"/>
      <c r="SM327"/>
      <c r="SN327"/>
      <c r="SO327"/>
      <c r="SP327"/>
      <c r="SQ327"/>
      <c r="SR327"/>
      <c r="SS327"/>
      <c r="ST327"/>
      <c r="SU327"/>
      <c r="SV327"/>
      <c r="SW327"/>
      <c r="SX327"/>
      <c r="SY327"/>
      <c r="SZ327"/>
      <c r="TA327"/>
      <c r="TB327"/>
      <c r="TC327"/>
      <c r="TD327"/>
      <c r="TE327"/>
      <c r="TF327"/>
      <c r="TG327"/>
      <c r="TH327"/>
      <c r="TI327"/>
      <c r="TJ327"/>
      <c r="TK327"/>
      <c r="TL327"/>
      <c r="TM327"/>
      <c r="TN327"/>
      <c r="TO327"/>
      <c r="TP327"/>
      <c r="TQ327"/>
      <c r="TR327"/>
      <c r="TS327"/>
      <c r="TT327"/>
      <c r="TU327"/>
      <c r="TV327"/>
      <c r="TW327"/>
      <c r="TX327"/>
      <c r="TY327"/>
      <c r="TZ327"/>
      <c r="UA327"/>
      <c r="UB327"/>
      <c r="UC327"/>
      <c r="UD327"/>
      <c r="UE327"/>
      <c r="UF327"/>
      <c r="UG327"/>
      <c r="UH327"/>
      <c r="UI327"/>
      <c r="UJ327"/>
      <c r="UK327"/>
      <c r="UL327"/>
      <c r="UM327"/>
      <c r="UN327"/>
      <c r="UO327"/>
      <c r="UP327"/>
      <c r="UQ327"/>
      <c r="UR327"/>
      <c r="US327"/>
      <c r="UT327"/>
      <c r="UU327"/>
      <c r="UV327"/>
      <c r="UW327"/>
      <c r="UX327"/>
      <c r="UY327"/>
      <c r="UZ327"/>
      <c r="VA327"/>
      <c r="VB327"/>
      <c r="VC327"/>
      <c r="VD327"/>
      <c r="VE327"/>
      <c r="VF327"/>
      <c r="VG327"/>
      <c r="VH327"/>
      <c r="VI327"/>
      <c r="VJ327"/>
      <c r="VK327"/>
      <c r="VL327"/>
      <c r="VM327"/>
      <c r="VN327"/>
      <c r="VO327"/>
      <c r="VP327"/>
      <c r="VQ327"/>
      <c r="VR327"/>
      <c r="VS327"/>
      <c r="VT327"/>
      <c r="VU327"/>
      <c r="VV327"/>
      <c r="VW327"/>
      <c r="VX327"/>
      <c r="VY327"/>
      <c r="VZ327"/>
      <c r="WA327"/>
      <c r="WB327"/>
      <c r="WC327"/>
      <c r="WD327"/>
      <c r="WE327"/>
      <c r="WF327"/>
      <c r="WG327"/>
      <c r="WH327"/>
      <c r="WI327"/>
      <c r="WJ327"/>
      <c r="WK327"/>
      <c r="WL327"/>
      <c r="WM327"/>
      <c r="WN327"/>
      <c r="WO327"/>
      <c r="WP327"/>
      <c r="WQ327"/>
      <c r="WR327"/>
      <c r="WS327"/>
      <c r="WT327"/>
      <c r="WU327"/>
      <c r="WV327"/>
      <c r="WW327"/>
      <c r="WX327"/>
      <c r="WY327"/>
      <c r="WZ327"/>
      <c r="XA327"/>
      <c r="XB327"/>
      <c r="XC327"/>
      <c r="XD327"/>
      <c r="XE327"/>
      <c r="XF327"/>
      <c r="XG327"/>
      <c r="XH327"/>
      <c r="XI327"/>
      <c r="XJ327"/>
      <c r="XK327"/>
      <c r="XL327"/>
      <c r="XM327"/>
      <c r="XN327"/>
      <c r="XO327"/>
      <c r="XP327"/>
      <c r="XQ327"/>
      <c r="XR327"/>
      <c r="XS327"/>
      <c r="XT327"/>
      <c r="XU327"/>
      <c r="XV327"/>
      <c r="XW327"/>
      <c r="XX327"/>
      <c r="XY327"/>
      <c r="XZ327"/>
      <c r="YA327"/>
      <c r="YB327"/>
      <c r="YC327"/>
      <c r="YD327"/>
      <c r="YE327"/>
      <c r="YF327"/>
      <c r="YG327"/>
      <c r="YH327"/>
      <c r="YI327"/>
      <c r="YJ327"/>
      <c r="YK327"/>
      <c r="YL327"/>
      <c r="YM327"/>
      <c r="YN327"/>
      <c r="YO327"/>
      <c r="YP327"/>
      <c r="YQ327"/>
      <c r="YR327"/>
      <c r="YS327"/>
      <c r="YT327"/>
      <c r="YU327"/>
      <c r="YV327"/>
      <c r="YW327"/>
      <c r="YX327"/>
      <c r="YY327"/>
      <c r="YZ327"/>
      <c r="ZA327"/>
      <c r="ZB327"/>
      <c r="ZC327"/>
      <c r="ZD327"/>
      <c r="ZE327"/>
      <c r="ZF327"/>
      <c r="ZG327"/>
      <c r="ZH327"/>
      <c r="ZI327"/>
      <c r="ZJ327"/>
      <c r="ZK327"/>
      <c r="ZL327"/>
      <c r="ZM327"/>
      <c r="ZN327"/>
      <c r="ZO327"/>
      <c r="ZP327"/>
      <c r="ZQ327"/>
      <c r="ZR327"/>
      <c r="ZS327"/>
      <c r="ZT327"/>
      <c r="ZU327"/>
      <c r="ZV327"/>
      <c r="ZW327"/>
      <c r="ZX327"/>
      <c r="ZY327"/>
      <c r="ZZ327"/>
      <c r="AAA327"/>
      <c r="AAB327"/>
      <c r="AAC327"/>
      <c r="AAD327"/>
      <c r="AAE327"/>
      <c r="AAF327"/>
      <c r="AAG327"/>
      <c r="AAH327"/>
      <c r="AAI327"/>
      <c r="AAJ327"/>
      <c r="AAK327"/>
      <c r="AAL327"/>
      <c r="AAM327"/>
      <c r="AAN327"/>
      <c r="AAO327"/>
      <c r="AAP327"/>
      <c r="AAQ327"/>
      <c r="AAR327"/>
      <c r="AAS327"/>
      <c r="AAT327"/>
      <c r="AAU327"/>
      <c r="AAV327"/>
      <c r="AAW327"/>
      <c r="AAX327"/>
      <c r="AAY327"/>
      <c r="AAZ327"/>
      <c r="ABA327"/>
      <c r="ABB327"/>
      <c r="ABC327"/>
      <c r="ABD327"/>
      <c r="ABE327"/>
      <c r="ABF327"/>
      <c r="ABG327"/>
      <c r="ABH327"/>
      <c r="ABI327"/>
      <c r="ABJ327"/>
      <c r="ABK327"/>
      <c r="ABL327"/>
      <c r="ABM327"/>
      <c r="ABN327"/>
      <c r="ABO327"/>
      <c r="ABP327"/>
      <c r="ABQ327"/>
      <c r="ABR327"/>
      <c r="ABS327"/>
      <c r="ABT327"/>
      <c r="ABU327"/>
      <c r="ABV327"/>
      <c r="ABW327"/>
      <c r="ABX327"/>
      <c r="ABY327"/>
      <c r="ABZ327"/>
      <c r="ACA327"/>
      <c r="ACB327"/>
      <c r="ACC327"/>
      <c r="ACD327"/>
      <c r="ACE327"/>
      <c r="ACF327"/>
      <c r="ACG327"/>
      <c r="ACH327"/>
      <c r="ACI327"/>
      <c r="ACJ327"/>
      <c r="ACK327"/>
      <c r="ACL327"/>
      <c r="ACM327"/>
      <c r="ACN327"/>
      <c r="ACO327"/>
      <c r="ACP327"/>
      <c r="ACQ327"/>
      <c r="ACR327"/>
      <c r="ACS327"/>
      <c r="ACT327"/>
      <c r="ACU327"/>
      <c r="ACV327"/>
      <c r="ACW327"/>
      <c r="ACX327"/>
      <c r="ACY327"/>
      <c r="ACZ327"/>
      <c r="ADA327"/>
      <c r="ADB327"/>
      <c r="ADC327"/>
      <c r="ADD327"/>
      <c r="ADE327"/>
      <c r="ADF327"/>
      <c r="ADG327"/>
      <c r="ADH327"/>
      <c r="ADI327"/>
      <c r="ADJ327"/>
      <c r="ADK327"/>
      <c r="ADL327"/>
      <c r="ADM327"/>
      <c r="ADN327"/>
      <c r="ADO327"/>
      <c r="ADP327"/>
      <c r="ADQ327"/>
      <c r="ADR327"/>
      <c r="ADS327"/>
      <c r="ADT327"/>
      <c r="ADU327"/>
      <c r="ADV327"/>
      <c r="ADW327"/>
      <c r="ADX327"/>
      <c r="ADY327"/>
      <c r="ADZ327"/>
      <c r="AEA327"/>
      <c r="AEB327"/>
      <c r="AEC327"/>
      <c r="AED327"/>
      <c r="AEE327"/>
      <c r="AEF327"/>
      <c r="AEG327"/>
      <c r="AEH327"/>
      <c r="AEI327"/>
      <c r="AEJ327"/>
      <c r="AEK327"/>
      <c r="AEL327"/>
      <c r="AEM327"/>
      <c r="AEN327"/>
      <c r="AEO327"/>
      <c r="AEP327"/>
      <c r="AEQ327"/>
      <c r="AER327"/>
      <c r="AES327"/>
      <c r="AET327"/>
      <c r="AEU327"/>
      <c r="AEV327"/>
      <c r="AEW327"/>
      <c r="AEX327"/>
      <c r="AEY327"/>
      <c r="AEZ327"/>
      <c r="AFA327"/>
      <c r="AFB327"/>
      <c r="AFC327"/>
      <c r="AFD327"/>
      <c r="AFE327"/>
      <c r="AFF327"/>
      <c r="AFG327"/>
      <c r="AFH327"/>
      <c r="AFI327"/>
      <c r="AFJ327"/>
    </row>
    <row r="328" spans="1:842" s="20" customFormat="1" x14ac:dyDescent="0.25">
      <c r="A328"/>
      <c r="B328"/>
      <c r="C328" s="4"/>
      <c r="D328" s="4"/>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s="42"/>
      <c r="BH328"/>
      <c r="BI328"/>
      <c r="BJ328"/>
      <c r="BK328"/>
      <c r="BL328"/>
      <c r="BM328" s="4"/>
      <c r="BN328"/>
      <c r="BO328"/>
      <c r="BP328"/>
      <c r="BQ328"/>
      <c r="BR328"/>
      <c r="BS328"/>
      <c r="BT328"/>
      <c r="BU328"/>
      <c r="BV328"/>
      <c r="BW328"/>
      <c r="BX328"/>
      <c r="BY328"/>
      <c r="BZ328"/>
      <c r="CA328"/>
      <c r="CB328"/>
      <c r="CC328"/>
      <c r="CD328"/>
      <c r="CE328" s="4"/>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s="4"/>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s="4"/>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s="4"/>
      <c r="HE328"/>
      <c r="HF328"/>
      <c r="HG328"/>
      <c r="HH328" s="4"/>
      <c r="HI328"/>
      <c r="HJ328"/>
      <c r="HK328"/>
      <c r="HL328" s="4"/>
      <c r="HM328"/>
      <c r="HN328"/>
      <c r="HO328"/>
      <c r="HP328"/>
      <c r="HQ328"/>
      <c r="HR328"/>
      <c r="HS328" s="4"/>
      <c r="HT328"/>
      <c r="HU328"/>
      <c r="HV328"/>
      <c r="HW328"/>
      <c r="HX328"/>
      <c r="HY328"/>
      <c r="HZ328"/>
      <c r="IA328" s="4"/>
      <c r="IB328"/>
      <c r="IC328"/>
      <c r="ID328"/>
      <c r="IE328"/>
      <c r="IF328"/>
      <c r="IG328"/>
      <c r="II328" s="19"/>
      <c r="IJ328" s="19"/>
      <c r="IK328" s="19"/>
      <c r="IL328" s="19"/>
      <c r="IM328" s="19"/>
      <c r="IN328" s="19"/>
      <c r="IO328" s="19"/>
      <c r="IP328" s="19"/>
      <c r="IQ328" s="19"/>
      <c r="IR328" s="19"/>
      <c r="IS328" s="19"/>
      <c r="IT328" s="19"/>
      <c r="IU328" s="19"/>
      <c r="IV328" s="19"/>
      <c r="IW328" s="19"/>
      <c r="IX328" s="19"/>
      <c r="IY328" s="19"/>
      <c r="IZ328" s="4"/>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c r="SG328"/>
      <c r="SH328"/>
      <c r="SI328"/>
      <c r="SJ328"/>
      <c r="SK328"/>
      <c r="SL328"/>
      <c r="SM328"/>
      <c r="SN328"/>
      <c r="SO328"/>
      <c r="SP328"/>
      <c r="SQ328"/>
      <c r="SR328"/>
      <c r="SS328"/>
      <c r="ST328"/>
      <c r="SU328"/>
      <c r="SV328"/>
      <c r="SW328"/>
      <c r="SX328"/>
      <c r="SY328"/>
      <c r="SZ328"/>
      <c r="TA328"/>
      <c r="TB328"/>
      <c r="TC328"/>
      <c r="TD328"/>
      <c r="TE328"/>
      <c r="TF328"/>
      <c r="TG328"/>
      <c r="TH328"/>
      <c r="TI328"/>
      <c r="TJ328"/>
      <c r="TK328"/>
      <c r="TL328"/>
      <c r="TM328"/>
      <c r="TN328"/>
      <c r="TO328"/>
      <c r="TP328"/>
      <c r="TQ328"/>
      <c r="TR328"/>
      <c r="TS328"/>
      <c r="TT328"/>
      <c r="TU328"/>
      <c r="TV328"/>
      <c r="TW328"/>
      <c r="TX328"/>
      <c r="TY328"/>
      <c r="TZ328"/>
      <c r="UA328"/>
      <c r="UB328"/>
      <c r="UC328"/>
      <c r="UD328"/>
      <c r="UE328"/>
      <c r="UF328"/>
      <c r="UG328"/>
      <c r="UH328"/>
      <c r="UI328"/>
      <c r="UJ328"/>
      <c r="UK328"/>
      <c r="UL328"/>
      <c r="UM328"/>
      <c r="UN328"/>
      <c r="UO328"/>
      <c r="UP328"/>
      <c r="UQ328"/>
      <c r="UR328"/>
      <c r="US328"/>
      <c r="UT328"/>
      <c r="UU328"/>
      <c r="UV328"/>
      <c r="UW328"/>
      <c r="UX328"/>
      <c r="UY328"/>
      <c r="UZ328"/>
      <c r="VA328"/>
      <c r="VB328"/>
      <c r="VC328"/>
      <c r="VD328"/>
      <c r="VE328"/>
      <c r="VF328"/>
      <c r="VG328"/>
      <c r="VH328"/>
      <c r="VI328"/>
      <c r="VJ328"/>
      <c r="VK328"/>
      <c r="VL328"/>
      <c r="VM328"/>
      <c r="VN328"/>
      <c r="VO328"/>
      <c r="VP328"/>
      <c r="VQ328"/>
      <c r="VR328"/>
      <c r="VS328"/>
      <c r="VT328"/>
      <c r="VU328"/>
      <c r="VV328"/>
      <c r="VW328"/>
      <c r="VX328"/>
      <c r="VY328"/>
      <c r="VZ328"/>
      <c r="WA328"/>
      <c r="WB328"/>
      <c r="WC328"/>
      <c r="WD328"/>
      <c r="WE328"/>
      <c r="WF328"/>
      <c r="WG328"/>
      <c r="WH328"/>
      <c r="WI328"/>
      <c r="WJ328"/>
      <c r="WK328"/>
      <c r="WL328"/>
      <c r="WM328"/>
      <c r="WN328"/>
      <c r="WO328"/>
      <c r="WP328"/>
      <c r="WQ328"/>
      <c r="WR328"/>
      <c r="WS328"/>
      <c r="WT328"/>
      <c r="WU328"/>
      <c r="WV328"/>
      <c r="WW328"/>
      <c r="WX328"/>
      <c r="WY328"/>
      <c r="WZ328"/>
      <c r="XA328"/>
      <c r="XB328"/>
      <c r="XC328"/>
      <c r="XD328"/>
      <c r="XE328"/>
      <c r="XF328"/>
      <c r="XG328"/>
      <c r="XH328"/>
      <c r="XI328"/>
      <c r="XJ328"/>
      <c r="XK328"/>
      <c r="XL328"/>
      <c r="XM328"/>
      <c r="XN328"/>
      <c r="XO328"/>
      <c r="XP328"/>
      <c r="XQ328"/>
      <c r="XR328"/>
      <c r="XS328"/>
      <c r="XT328"/>
      <c r="XU328"/>
      <c r="XV328"/>
      <c r="XW328"/>
      <c r="XX328"/>
      <c r="XY328"/>
      <c r="XZ328"/>
      <c r="YA328"/>
      <c r="YB328"/>
      <c r="YC328"/>
      <c r="YD328"/>
      <c r="YE328"/>
      <c r="YF328"/>
      <c r="YG328"/>
      <c r="YH328"/>
      <c r="YI328"/>
      <c r="YJ328"/>
      <c r="YK328"/>
      <c r="YL328"/>
      <c r="YM328"/>
      <c r="YN328"/>
      <c r="YO328"/>
      <c r="YP328"/>
      <c r="YQ328"/>
      <c r="YR328"/>
      <c r="YS328"/>
      <c r="YT328"/>
      <c r="YU328"/>
      <c r="YV328"/>
      <c r="YW328"/>
      <c r="YX328"/>
      <c r="YY328"/>
      <c r="YZ328"/>
      <c r="ZA328"/>
      <c r="ZB328"/>
      <c r="ZC328"/>
      <c r="ZD328"/>
      <c r="ZE328"/>
      <c r="ZF328"/>
      <c r="ZG328"/>
      <c r="ZH328"/>
      <c r="ZI328"/>
      <c r="ZJ328"/>
      <c r="ZK328"/>
      <c r="ZL328"/>
      <c r="ZM328"/>
      <c r="ZN328"/>
      <c r="ZO328"/>
      <c r="ZP328"/>
      <c r="ZQ328"/>
      <c r="ZR328"/>
      <c r="ZS328"/>
      <c r="ZT328"/>
      <c r="ZU328"/>
      <c r="ZV328"/>
      <c r="ZW328"/>
      <c r="ZX328"/>
      <c r="ZY328"/>
      <c r="ZZ328"/>
      <c r="AAA328"/>
      <c r="AAB328"/>
      <c r="AAC328"/>
      <c r="AAD328"/>
      <c r="AAE328"/>
      <c r="AAF328"/>
      <c r="AAG328"/>
      <c r="AAH328"/>
      <c r="AAI328"/>
      <c r="AAJ328"/>
      <c r="AAK328"/>
      <c r="AAL328"/>
      <c r="AAM328"/>
      <c r="AAN328"/>
      <c r="AAO328"/>
      <c r="AAP328"/>
      <c r="AAQ328"/>
      <c r="AAR328"/>
      <c r="AAS328"/>
      <c r="AAT328"/>
      <c r="AAU328"/>
      <c r="AAV328"/>
      <c r="AAW328"/>
      <c r="AAX328"/>
      <c r="AAY328"/>
      <c r="AAZ328"/>
      <c r="ABA328"/>
      <c r="ABB328"/>
      <c r="ABC328"/>
      <c r="ABD328"/>
      <c r="ABE328"/>
      <c r="ABF328"/>
      <c r="ABG328"/>
      <c r="ABH328"/>
      <c r="ABI328"/>
      <c r="ABJ328"/>
      <c r="ABK328"/>
      <c r="ABL328"/>
      <c r="ABM328"/>
      <c r="ABN328"/>
      <c r="ABO328"/>
      <c r="ABP328"/>
      <c r="ABQ328"/>
      <c r="ABR328"/>
      <c r="ABS328"/>
      <c r="ABT328"/>
      <c r="ABU328"/>
      <c r="ABV328"/>
      <c r="ABW328"/>
      <c r="ABX328"/>
      <c r="ABY328"/>
      <c r="ABZ328"/>
      <c r="ACA328"/>
      <c r="ACB328"/>
      <c r="ACC328"/>
      <c r="ACD328"/>
      <c r="ACE328"/>
      <c r="ACF328"/>
      <c r="ACG328"/>
      <c r="ACH328"/>
      <c r="ACI328"/>
      <c r="ACJ328"/>
      <c r="ACK328"/>
      <c r="ACL328"/>
      <c r="ACM328"/>
      <c r="ACN328"/>
      <c r="ACO328"/>
      <c r="ACP328"/>
      <c r="ACQ328"/>
      <c r="ACR328"/>
      <c r="ACS328"/>
      <c r="ACT328"/>
      <c r="ACU328"/>
      <c r="ACV328"/>
      <c r="ACW328"/>
      <c r="ACX328"/>
      <c r="ACY328"/>
      <c r="ACZ328"/>
      <c r="ADA328"/>
      <c r="ADB328"/>
      <c r="ADC328"/>
      <c r="ADD328"/>
      <c r="ADE328"/>
      <c r="ADF328"/>
      <c r="ADG328"/>
      <c r="ADH328"/>
      <c r="ADI328"/>
      <c r="ADJ328"/>
      <c r="ADK328"/>
      <c r="ADL328"/>
      <c r="ADM328"/>
      <c r="ADN328"/>
      <c r="ADO328"/>
      <c r="ADP328"/>
      <c r="ADQ328"/>
      <c r="ADR328"/>
      <c r="ADS328"/>
      <c r="ADT328"/>
      <c r="ADU328"/>
      <c r="ADV328"/>
      <c r="ADW328"/>
      <c r="ADX328"/>
      <c r="ADY328"/>
      <c r="ADZ328"/>
      <c r="AEA328"/>
      <c r="AEB328"/>
      <c r="AEC328"/>
      <c r="AED328"/>
      <c r="AEE328"/>
      <c r="AEF328"/>
      <c r="AEG328"/>
      <c r="AEH328"/>
      <c r="AEI328"/>
      <c r="AEJ328"/>
      <c r="AEK328"/>
      <c r="AEL328"/>
      <c r="AEM328"/>
      <c r="AEN328"/>
      <c r="AEO328"/>
      <c r="AEP328"/>
      <c r="AEQ328"/>
      <c r="AER328"/>
      <c r="AES328"/>
      <c r="AET328"/>
      <c r="AEU328"/>
      <c r="AEV328"/>
      <c r="AEW328"/>
      <c r="AEX328"/>
      <c r="AEY328"/>
      <c r="AEZ328"/>
      <c r="AFA328"/>
      <c r="AFB328"/>
      <c r="AFC328"/>
      <c r="AFD328"/>
      <c r="AFE328"/>
      <c r="AFF328"/>
      <c r="AFG328"/>
      <c r="AFH328"/>
      <c r="AFI328"/>
      <c r="AFJ328"/>
    </row>
    <row r="329" spans="1:842" s="20" customFormat="1" x14ac:dyDescent="0.25">
      <c r="A329"/>
      <c r="B329"/>
      <c r="C329" s="4"/>
      <c r="D329" s="4"/>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s="42"/>
      <c r="BH329"/>
      <c r="BI329"/>
      <c r="BJ329"/>
      <c r="BK329"/>
      <c r="BL329"/>
      <c r="BM329" s="4"/>
      <c r="BN329"/>
      <c r="BO329"/>
      <c r="BP329"/>
      <c r="BQ329"/>
      <c r="BR329"/>
      <c r="BS329"/>
      <c r="BT329"/>
      <c r="BU329"/>
      <c r="BV329"/>
      <c r="BW329"/>
      <c r="BX329"/>
      <c r="BY329"/>
      <c r="BZ329"/>
      <c r="CA329"/>
      <c r="CB329"/>
      <c r="CC329"/>
      <c r="CD329"/>
      <c r="CE329" s="4"/>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s="4"/>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s="4"/>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s="4"/>
      <c r="HE329"/>
      <c r="HF329"/>
      <c r="HG329"/>
      <c r="HH329" s="4"/>
      <c r="HI329"/>
      <c r="HJ329"/>
      <c r="HK329"/>
      <c r="HL329" s="4"/>
      <c r="HM329"/>
      <c r="HN329"/>
      <c r="HO329"/>
      <c r="HP329"/>
      <c r="HQ329"/>
      <c r="HR329"/>
      <c r="HS329" s="4"/>
      <c r="HT329"/>
      <c r="HU329"/>
      <c r="HV329"/>
      <c r="HW329"/>
      <c r="HX329"/>
      <c r="HY329"/>
      <c r="HZ329"/>
      <c r="IA329" s="4"/>
      <c r="IB329"/>
      <c r="IC329"/>
      <c r="ID329"/>
      <c r="IE329"/>
      <c r="IF329"/>
      <c r="IG329"/>
      <c r="II329" s="19"/>
      <c r="IJ329" s="19"/>
      <c r="IK329" s="19"/>
      <c r="IL329" s="19"/>
      <c r="IM329" s="19"/>
      <c r="IN329" s="19"/>
      <c r="IO329" s="19"/>
      <c r="IP329" s="19"/>
      <c r="IQ329" s="19"/>
      <c r="IR329" s="19"/>
      <c r="IS329" s="19"/>
      <c r="IT329" s="19"/>
      <c r="IU329" s="19"/>
      <c r="IV329" s="19"/>
      <c r="IW329" s="19"/>
      <c r="IX329" s="19"/>
      <c r="IY329" s="19"/>
      <c r="IZ329" s="4"/>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c r="SG329"/>
      <c r="SH329"/>
      <c r="SI329"/>
      <c r="SJ329"/>
      <c r="SK329"/>
      <c r="SL329"/>
      <c r="SM329"/>
      <c r="SN329"/>
      <c r="SO329"/>
      <c r="SP329"/>
      <c r="SQ329"/>
      <c r="SR329"/>
      <c r="SS329"/>
      <c r="ST329"/>
      <c r="SU329"/>
      <c r="SV329"/>
      <c r="SW329"/>
      <c r="SX329"/>
      <c r="SY329"/>
      <c r="SZ329"/>
      <c r="TA329"/>
      <c r="TB329"/>
      <c r="TC329"/>
      <c r="TD329"/>
      <c r="TE329"/>
      <c r="TF329"/>
      <c r="TG329"/>
      <c r="TH329"/>
      <c r="TI329"/>
      <c r="TJ329"/>
      <c r="TK329"/>
      <c r="TL329"/>
      <c r="TM329"/>
      <c r="TN329"/>
      <c r="TO329"/>
      <c r="TP329"/>
      <c r="TQ329"/>
      <c r="TR329"/>
      <c r="TS329"/>
      <c r="TT329"/>
      <c r="TU329"/>
      <c r="TV329"/>
      <c r="TW329"/>
      <c r="TX329"/>
      <c r="TY329"/>
      <c r="TZ329"/>
      <c r="UA329"/>
      <c r="UB329"/>
      <c r="UC329"/>
      <c r="UD329"/>
      <c r="UE329"/>
      <c r="UF329"/>
      <c r="UG329"/>
      <c r="UH329"/>
      <c r="UI329"/>
      <c r="UJ329"/>
      <c r="UK329"/>
      <c r="UL329"/>
      <c r="UM329"/>
      <c r="UN329"/>
      <c r="UO329"/>
      <c r="UP329"/>
      <c r="UQ329"/>
      <c r="UR329"/>
      <c r="US329"/>
      <c r="UT329"/>
      <c r="UU329"/>
      <c r="UV329"/>
      <c r="UW329"/>
      <c r="UX329"/>
      <c r="UY329"/>
      <c r="UZ329"/>
      <c r="VA329"/>
      <c r="VB329"/>
      <c r="VC329"/>
      <c r="VD329"/>
      <c r="VE329"/>
      <c r="VF329"/>
      <c r="VG329"/>
      <c r="VH329"/>
      <c r="VI329"/>
      <c r="VJ329"/>
      <c r="VK329"/>
      <c r="VL329"/>
      <c r="VM329"/>
      <c r="VN329"/>
      <c r="VO329"/>
      <c r="VP329"/>
      <c r="VQ329"/>
      <c r="VR329"/>
      <c r="VS329"/>
      <c r="VT329"/>
      <c r="VU329"/>
      <c r="VV329"/>
      <c r="VW329"/>
      <c r="VX329"/>
      <c r="VY329"/>
      <c r="VZ329"/>
      <c r="WA329"/>
      <c r="WB329"/>
      <c r="WC329"/>
      <c r="WD329"/>
      <c r="WE329"/>
      <c r="WF329"/>
      <c r="WG329"/>
      <c r="WH329"/>
      <c r="WI329"/>
      <c r="WJ329"/>
      <c r="WK329"/>
      <c r="WL329"/>
      <c r="WM329"/>
      <c r="WN329"/>
      <c r="WO329"/>
      <c r="WP329"/>
      <c r="WQ329"/>
      <c r="WR329"/>
      <c r="WS329"/>
      <c r="WT329"/>
      <c r="WU329"/>
      <c r="WV329"/>
      <c r="WW329"/>
      <c r="WX329"/>
      <c r="WY329"/>
      <c r="WZ329"/>
      <c r="XA329"/>
      <c r="XB329"/>
      <c r="XC329"/>
      <c r="XD329"/>
      <c r="XE329"/>
      <c r="XF329"/>
      <c r="XG329"/>
      <c r="XH329"/>
      <c r="XI329"/>
      <c r="XJ329"/>
      <c r="XK329"/>
      <c r="XL329"/>
      <c r="XM329"/>
      <c r="XN329"/>
      <c r="XO329"/>
      <c r="XP329"/>
      <c r="XQ329"/>
      <c r="XR329"/>
      <c r="XS329"/>
      <c r="XT329"/>
      <c r="XU329"/>
      <c r="XV329"/>
      <c r="XW329"/>
      <c r="XX329"/>
      <c r="XY329"/>
      <c r="XZ329"/>
      <c r="YA329"/>
      <c r="YB329"/>
      <c r="YC329"/>
      <c r="YD329"/>
      <c r="YE329"/>
      <c r="YF329"/>
      <c r="YG329"/>
      <c r="YH329"/>
      <c r="YI329"/>
      <c r="YJ329"/>
      <c r="YK329"/>
      <c r="YL329"/>
      <c r="YM329"/>
      <c r="YN329"/>
      <c r="YO329"/>
      <c r="YP329"/>
      <c r="YQ329"/>
      <c r="YR329"/>
      <c r="YS329"/>
      <c r="YT329"/>
      <c r="YU329"/>
      <c r="YV329"/>
      <c r="YW329"/>
      <c r="YX329"/>
      <c r="YY329"/>
      <c r="YZ329"/>
      <c r="ZA329"/>
      <c r="ZB329"/>
      <c r="ZC329"/>
      <c r="ZD329"/>
      <c r="ZE329"/>
      <c r="ZF329"/>
      <c r="ZG329"/>
      <c r="ZH329"/>
      <c r="ZI329"/>
      <c r="ZJ329"/>
      <c r="ZK329"/>
      <c r="ZL329"/>
      <c r="ZM329"/>
      <c r="ZN329"/>
      <c r="ZO329"/>
      <c r="ZP329"/>
      <c r="ZQ329"/>
      <c r="ZR329"/>
      <c r="ZS329"/>
      <c r="ZT329"/>
      <c r="ZU329"/>
      <c r="ZV329"/>
      <c r="ZW329"/>
      <c r="ZX329"/>
      <c r="ZY329"/>
      <c r="ZZ329"/>
      <c r="AAA329"/>
      <c r="AAB329"/>
      <c r="AAC329"/>
      <c r="AAD329"/>
      <c r="AAE329"/>
      <c r="AAF329"/>
      <c r="AAG329"/>
      <c r="AAH329"/>
      <c r="AAI329"/>
      <c r="AAJ329"/>
      <c r="AAK329"/>
      <c r="AAL329"/>
      <c r="AAM329"/>
      <c r="AAN329"/>
      <c r="AAO329"/>
      <c r="AAP329"/>
      <c r="AAQ329"/>
      <c r="AAR329"/>
      <c r="AAS329"/>
      <c r="AAT329"/>
      <c r="AAU329"/>
      <c r="AAV329"/>
      <c r="AAW329"/>
      <c r="AAX329"/>
      <c r="AAY329"/>
      <c r="AAZ329"/>
      <c r="ABA329"/>
      <c r="ABB329"/>
      <c r="ABC329"/>
      <c r="ABD329"/>
      <c r="ABE329"/>
      <c r="ABF329"/>
      <c r="ABG329"/>
      <c r="ABH329"/>
      <c r="ABI329"/>
      <c r="ABJ329"/>
      <c r="ABK329"/>
      <c r="ABL329"/>
      <c r="ABM329"/>
      <c r="ABN329"/>
      <c r="ABO329"/>
      <c r="ABP329"/>
      <c r="ABQ329"/>
      <c r="ABR329"/>
      <c r="ABS329"/>
      <c r="ABT329"/>
      <c r="ABU329"/>
      <c r="ABV329"/>
      <c r="ABW329"/>
      <c r="ABX329"/>
      <c r="ABY329"/>
      <c r="ABZ329"/>
      <c r="ACA329"/>
      <c r="ACB329"/>
      <c r="ACC329"/>
      <c r="ACD329"/>
      <c r="ACE329"/>
      <c r="ACF329"/>
      <c r="ACG329"/>
      <c r="ACH329"/>
      <c r="ACI329"/>
      <c r="ACJ329"/>
      <c r="ACK329"/>
      <c r="ACL329"/>
      <c r="ACM329"/>
      <c r="ACN329"/>
      <c r="ACO329"/>
      <c r="ACP329"/>
      <c r="ACQ329"/>
      <c r="ACR329"/>
      <c r="ACS329"/>
      <c r="ACT329"/>
      <c r="ACU329"/>
      <c r="ACV329"/>
      <c r="ACW329"/>
      <c r="ACX329"/>
      <c r="ACY329"/>
      <c r="ACZ329"/>
      <c r="ADA329"/>
      <c r="ADB329"/>
      <c r="ADC329"/>
      <c r="ADD329"/>
      <c r="ADE329"/>
      <c r="ADF329"/>
      <c r="ADG329"/>
      <c r="ADH329"/>
      <c r="ADI329"/>
      <c r="ADJ329"/>
      <c r="ADK329"/>
      <c r="ADL329"/>
      <c r="ADM329"/>
      <c r="ADN329"/>
      <c r="ADO329"/>
      <c r="ADP329"/>
      <c r="ADQ329"/>
      <c r="ADR329"/>
      <c r="ADS329"/>
      <c r="ADT329"/>
      <c r="ADU329"/>
      <c r="ADV329"/>
      <c r="ADW329"/>
      <c r="ADX329"/>
      <c r="ADY329"/>
      <c r="ADZ329"/>
      <c r="AEA329"/>
      <c r="AEB329"/>
      <c r="AEC329"/>
      <c r="AED329"/>
      <c r="AEE329"/>
      <c r="AEF329"/>
      <c r="AEG329"/>
      <c r="AEH329"/>
      <c r="AEI329"/>
      <c r="AEJ329"/>
      <c r="AEK329"/>
      <c r="AEL329"/>
      <c r="AEM329"/>
      <c r="AEN329"/>
      <c r="AEO329"/>
      <c r="AEP329"/>
      <c r="AEQ329"/>
      <c r="AER329"/>
      <c r="AES329"/>
      <c r="AET329"/>
      <c r="AEU329"/>
      <c r="AEV329"/>
      <c r="AEW329"/>
      <c r="AEX329"/>
      <c r="AEY329"/>
      <c r="AEZ329"/>
      <c r="AFA329"/>
      <c r="AFB329"/>
      <c r="AFC329"/>
      <c r="AFD329"/>
      <c r="AFE329"/>
      <c r="AFF329"/>
      <c r="AFG329"/>
      <c r="AFH329"/>
      <c r="AFI329"/>
      <c r="AFJ329"/>
    </row>
    <row r="330" spans="1:842" s="20" customFormat="1" x14ac:dyDescent="0.25">
      <c r="A330"/>
      <c r="B330"/>
      <c r="C330" s="4"/>
      <c r="D330" s="4"/>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s="42"/>
      <c r="BH330"/>
      <c r="BI330"/>
      <c r="BJ330"/>
      <c r="BK330"/>
      <c r="BL330"/>
      <c r="BM330" s="4"/>
      <c r="BN330"/>
      <c r="BO330"/>
      <c r="BP330"/>
      <c r="BQ330"/>
      <c r="BR330"/>
      <c r="BS330"/>
      <c r="BT330"/>
      <c r="BU330"/>
      <c r="BV330"/>
      <c r="BW330"/>
      <c r="BX330"/>
      <c r="BY330"/>
      <c r="BZ330"/>
      <c r="CA330"/>
      <c r="CB330"/>
      <c r="CC330"/>
      <c r="CD330"/>
      <c r="CE330" s="4"/>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s="4"/>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s="4"/>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s="4"/>
      <c r="HE330"/>
      <c r="HF330"/>
      <c r="HG330"/>
      <c r="HH330" s="4"/>
      <c r="HI330"/>
      <c r="HJ330"/>
      <c r="HK330"/>
      <c r="HL330" s="4"/>
      <c r="HM330"/>
      <c r="HN330"/>
      <c r="HO330"/>
      <c r="HP330"/>
      <c r="HQ330"/>
      <c r="HR330"/>
      <c r="HS330" s="4"/>
      <c r="HT330"/>
      <c r="HU330"/>
      <c r="HV330"/>
      <c r="HW330"/>
      <c r="HX330"/>
      <c r="HY330"/>
      <c r="HZ330"/>
      <c r="IA330" s="4"/>
      <c r="IB330"/>
      <c r="IC330"/>
      <c r="ID330"/>
      <c r="IE330"/>
      <c r="IF330"/>
      <c r="IG330"/>
      <c r="II330" s="19"/>
      <c r="IJ330" s="19"/>
      <c r="IK330" s="19"/>
      <c r="IL330" s="19"/>
      <c r="IM330" s="19"/>
      <c r="IN330" s="19"/>
      <c r="IO330" s="19"/>
      <c r="IP330" s="19"/>
      <c r="IQ330" s="19"/>
      <c r="IR330" s="19"/>
      <c r="IS330" s="19"/>
      <c r="IT330" s="19"/>
      <c r="IU330" s="19"/>
      <c r="IV330" s="19"/>
      <c r="IW330" s="19"/>
      <c r="IX330" s="19"/>
      <c r="IY330" s="19"/>
      <c r="IZ330" s="4"/>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c r="SG330"/>
      <c r="SH330"/>
      <c r="SI330"/>
      <c r="SJ330"/>
      <c r="SK330"/>
      <c r="SL330"/>
      <c r="SM330"/>
      <c r="SN330"/>
      <c r="SO330"/>
      <c r="SP330"/>
      <c r="SQ330"/>
      <c r="SR330"/>
      <c r="SS330"/>
      <c r="ST330"/>
      <c r="SU330"/>
      <c r="SV330"/>
      <c r="SW330"/>
      <c r="SX330"/>
      <c r="SY330"/>
      <c r="SZ330"/>
      <c r="TA330"/>
      <c r="TB330"/>
      <c r="TC330"/>
      <c r="TD330"/>
      <c r="TE330"/>
      <c r="TF330"/>
      <c r="TG330"/>
      <c r="TH330"/>
      <c r="TI330"/>
      <c r="TJ330"/>
      <c r="TK330"/>
      <c r="TL330"/>
      <c r="TM330"/>
      <c r="TN330"/>
      <c r="TO330"/>
      <c r="TP330"/>
      <c r="TQ330"/>
      <c r="TR330"/>
      <c r="TS330"/>
      <c r="TT330"/>
      <c r="TU330"/>
      <c r="TV330"/>
      <c r="TW330"/>
      <c r="TX330"/>
      <c r="TY330"/>
      <c r="TZ330"/>
      <c r="UA330"/>
      <c r="UB330"/>
      <c r="UC330"/>
      <c r="UD330"/>
      <c r="UE330"/>
      <c r="UF330"/>
      <c r="UG330"/>
      <c r="UH330"/>
      <c r="UI330"/>
      <c r="UJ330"/>
      <c r="UK330"/>
      <c r="UL330"/>
      <c r="UM330"/>
      <c r="UN330"/>
      <c r="UO330"/>
      <c r="UP330"/>
      <c r="UQ330"/>
      <c r="UR330"/>
      <c r="US330"/>
      <c r="UT330"/>
      <c r="UU330"/>
      <c r="UV330"/>
      <c r="UW330"/>
      <c r="UX330"/>
      <c r="UY330"/>
      <c r="UZ330"/>
      <c r="VA330"/>
      <c r="VB330"/>
      <c r="VC330"/>
      <c r="VD330"/>
      <c r="VE330"/>
      <c r="VF330"/>
      <c r="VG330"/>
      <c r="VH330"/>
      <c r="VI330"/>
      <c r="VJ330"/>
      <c r="VK330"/>
      <c r="VL330"/>
      <c r="VM330"/>
      <c r="VN330"/>
      <c r="VO330"/>
      <c r="VP330"/>
      <c r="VQ330"/>
      <c r="VR330"/>
      <c r="VS330"/>
      <c r="VT330"/>
      <c r="VU330"/>
      <c r="VV330"/>
      <c r="VW330"/>
      <c r="VX330"/>
      <c r="VY330"/>
      <c r="VZ330"/>
      <c r="WA330"/>
      <c r="WB330"/>
      <c r="WC330"/>
      <c r="WD330"/>
      <c r="WE330"/>
      <c r="WF330"/>
      <c r="WG330"/>
      <c r="WH330"/>
      <c r="WI330"/>
      <c r="WJ330"/>
      <c r="WK330"/>
      <c r="WL330"/>
      <c r="WM330"/>
      <c r="WN330"/>
      <c r="WO330"/>
      <c r="WP330"/>
      <c r="WQ330"/>
      <c r="WR330"/>
      <c r="WS330"/>
      <c r="WT330"/>
      <c r="WU330"/>
      <c r="WV330"/>
      <c r="WW330"/>
      <c r="WX330"/>
      <c r="WY330"/>
      <c r="WZ330"/>
      <c r="XA330"/>
      <c r="XB330"/>
      <c r="XC330"/>
      <c r="XD330"/>
      <c r="XE330"/>
      <c r="XF330"/>
      <c r="XG330"/>
      <c r="XH330"/>
      <c r="XI330"/>
      <c r="XJ330"/>
      <c r="XK330"/>
      <c r="XL330"/>
      <c r="XM330"/>
      <c r="XN330"/>
      <c r="XO330"/>
      <c r="XP330"/>
      <c r="XQ330"/>
      <c r="XR330"/>
      <c r="XS330"/>
      <c r="XT330"/>
      <c r="XU330"/>
      <c r="XV330"/>
      <c r="XW330"/>
      <c r="XX330"/>
      <c r="XY330"/>
      <c r="XZ330"/>
      <c r="YA330"/>
      <c r="YB330"/>
      <c r="YC330"/>
      <c r="YD330"/>
      <c r="YE330"/>
      <c r="YF330"/>
      <c r="YG330"/>
      <c r="YH330"/>
      <c r="YI330"/>
      <c r="YJ330"/>
      <c r="YK330"/>
      <c r="YL330"/>
      <c r="YM330"/>
      <c r="YN330"/>
      <c r="YO330"/>
      <c r="YP330"/>
      <c r="YQ330"/>
      <c r="YR330"/>
      <c r="YS330"/>
      <c r="YT330"/>
      <c r="YU330"/>
      <c r="YV330"/>
      <c r="YW330"/>
      <c r="YX330"/>
      <c r="YY330"/>
      <c r="YZ330"/>
      <c r="ZA330"/>
      <c r="ZB330"/>
      <c r="ZC330"/>
      <c r="ZD330"/>
      <c r="ZE330"/>
      <c r="ZF330"/>
      <c r="ZG330"/>
      <c r="ZH330"/>
      <c r="ZI330"/>
      <c r="ZJ330"/>
      <c r="ZK330"/>
      <c r="ZL330"/>
      <c r="ZM330"/>
      <c r="ZN330"/>
      <c r="ZO330"/>
      <c r="ZP330"/>
      <c r="ZQ330"/>
      <c r="ZR330"/>
      <c r="ZS330"/>
      <c r="ZT330"/>
      <c r="ZU330"/>
      <c r="ZV330"/>
      <c r="ZW330"/>
      <c r="ZX330"/>
      <c r="ZY330"/>
      <c r="ZZ330"/>
      <c r="AAA330"/>
      <c r="AAB330"/>
      <c r="AAC330"/>
      <c r="AAD330"/>
      <c r="AAE330"/>
      <c r="AAF330"/>
      <c r="AAG330"/>
      <c r="AAH330"/>
      <c r="AAI330"/>
      <c r="AAJ330"/>
      <c r="AAK330"/>
      <c r="AAL330"/>
      <c r="AAM330"/>
      <c r="AAN330"/>
      <c r="AAO330"/>
      <c r="AAP330"/>
      <c r="AAQ330"/>
      <c r="AAR330"/>
      <c r="AAS330"/>
      <c r="AAT330"/>
      <c r="AAU330"/>
      <c r="AAV330"/>
      <c r="AAW330"/>
      <c r="AAX330"/>
      <c r="AAY330"/>
      <c r="AAZ330"/>
      <c r="ABA330"/>
      <c r="ABB330"/>
      <c r="ABC330"/>
      <c r="ABD330"/>
      <c r="ABE330"/>
      <c r="ABF330"/>
      <c r="ABG330"/>
      <c r="ABH330"/>
      <c r="ABI330"/>
      <c r="ABJ330"/>
      <c r="ABK330"/>
      <c r="ABL330"/>
      <c r="ABM330"/>
      <c r="ABN330"/>
      <c r="ABO330"/>
      <c r="ABP330"/>
      <c r="ABQ330"/>
      <c r="ABR330"/>
      <c r="ABS330"/>
      <c r="ABT330"/>
      <c r="ABU330"/>
      <c r="ABV330"/>
      <c r="ABW330"/>
      <c r="ABX330"/>
      <c r="ABY330"/>
      <c r="ABZ330"/>
      <c r="ACA330"/>
      <c r="ACB330"/>
      <c r="ACC330"/>
      <c r="ACD330"/>
      <c r="ACE330"/>
      <c r="ACF330"/>
      <c r="ACG330"/>
      <c r="ACH330"/>
      <c r="ACI330"/>
      <c r="ACJ330"/>
      <c r="ACK330"/>
      <c r="ACL330"/>
      <c r="ACM330"/>
      <c r="ACN330"/>
      <c r="ACO330"/>
      <c r="ACP330"/>
      <c r="ACQ330"/>
      <c r="ACR330"/>
      <c r="ACS330"/>
      <c r="ACT330"/>
      <c r="ACU330"/>
      <c r="ACV330"/>
      <c r="ACW330"/>
      <c r="ACX330"/>
      <c r="ACY330"/>
      <c r="ACZ330"/>
      <c r="ADA330"/>
      <c r="ADB330"/>
      <c r="ADC330"/>
      <c r="ADD330"/>
      <c r="ADE330"/>
      <c r="ADF330"/>
      <c r="ADG330"/>
      <c r="ADH330"/>
      <c r="ADI330"/>
      <c r="ADJ330"/>
      <c r="ADK330"/>
      <c r="ADL330"/>
      <c r="ADM330"/>
      <c r="ADN330"/>
      <c r="ADO330"/>
      <c r="ADP330"/>
      <c r="ADQ330"/>
      <c r="ADR330"/>
      <c r="ADS330"/>
      <c r="ADT330"/>
      <c r="ADU330"/>
      <c r="ADV330"/>
      <c r="ADW330"/>
      <c r="ADX330"/>
      <c r="ADY330"/>
      <c r="ADZ330"/>
      <c r="AEA330"/>
      <c r="AEB330"/>
      <c r="AEC330"/>
      <c r="AED330"/>
      <c r="AEE330"/>
      <c r="AEF330"/>
      <c r="AEG330"/>
      <c r="AEH330"/>
      <c r="AEI330"/>
      <c r="AEJ330"/>
      <c r="AEK330"/>
      <c r="AEL330"/>
      <c r="AEM330"/>
      <c r="AEN330"/>
      <c r="AEO330"/>
      <c r="AEP330"/>
      <c r="AEQ330"/>
      <c r="AER330"/>
      <c r="AES330"/>
      <c r="AET330"/>
      <c r="AEU330"/>
      <c r="AEV330"/>
      <c r="AEW330"/>
      <c r="AEX330"/>
      <c r="AEY330"/>
      <c r="AEZ330"/>
      <c r="AFA330"/>
      <c r="AFB330"/>
      <c r="AFC330"/>
      <c r="AFD330"/>
      <c r="AFE330"/>
      <c r="AFF330"/>
      <c r="AFG330"/>
      <c r="AFH330"/>
      <c r="AFI330"/>
      <c r="AFJ330"/>
    </row>
    <row r="331" spans="1:842" s="20" customFormat="1" x14ac:dyDescent="0.25">
      <c r="A331"/>
      <c r="B331"/>
      <c r="C331" s="4"/>
      <c r="D331" s="4"/>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s="42"/>
      <c r="BH331"/>
      <c r="BI331"/>
      <c r="BJ331"/>
      <c r="BK331"/>
      <c r="BL331"/>
      <c r="BM331" s="4"/>
      <c r="BN331"/>
      <c r="BO331"/>
      <c r="BP331"/>
      <c r="BQ331"/>
      <c r="BR331"/>
      <c r="BS331"/>
      <c r="BT331"/>
      <c r="BU331"/>
      <c r="BV331"/>
      <c r="BW331"/>
      <c r="BX331"/>
      <c r="BY331"/>
      <c r="BZ331"/>
      <c r="CA331"/>
      <c r="CB331"/>
      <c r="CC331"/>
      <c r="CD331"/>
      <c r="CE331" s="4"/>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s="4"/>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s="4"/>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s="4"/>
      <c r="HE331"/>
      <c r="HF331"/>
      <c r="HG331"/>
      <c r="HH331" s="4"/>
      <c r="HI331"/>
      <c r="HJ331"/>
      <c r="HK331"/>
      <c r="HL331" s="4"/>
      <c r="HM331"/>
      <c r="HN331"/>
      <c r="HO331"/>
      <c r="HP331"/>
      <c r="HQ331"/>
      <c r="HR331"/>
      <c r="HS331" s="4"/>
      <c r="HT331"/>
      <c r="HU331"/>
      <c r="HV331"/>
      <c r="HW331"/>
      <c r="HX331"/>
      <c r="HY331"/>
      <c r="HZ331"/>
      <c r="IA331" s="4"/>
      <c r="IB331"/>
      <c r="IC331"/>
      <c r="ID331"/>
      <c r="IE331"/>
      <c r="IF331"/>
      <c r="IG331"/>
      <c r="II331" s="19"/>
      <c r="IJ331" s="19"/>
      <c r="IK331" s="19"/>
      <c r="IL331" s="19"/>
      <c r="IM331" s="19"/>
      <c r="IN331" s="19"/>
      <c r="IO331" s="19"/>
      <c r="IP331" s="19"/>
      <c r="IQ331" s="19"/>
      <c r="IR331" s="19"/>
      <c r="IS331" s="19"/>
      <c r="IT331" s="19"/>
      <c r="IU331" s="19"/>
      <c r="IV331" s="19"/>
      <c r="IW331" s="19"/>
      <c r="IX331" s="19"/>
      <c r="IY331" s="19"/>
      <c r="IZ331" s="4"/>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c r="SG331"/>
      <c r="SH331"/>
      <c r="SI331"/>
      <c r="SJ331"/>
      <c r="SK331"/>
      <c r="SL331"/>
      <c r="SM331"/>
      <c r="SN331"/>
      <c r="SO331"/>
      <c r="SP331"/>
      <c r="SQ331"/>
      <c r="SR331"/>
      <c r="SS331"/>
      <c r="ST331"/>
      <c r="SU331"/>
      <c r="SV331"/>
      <c r="SW331"/>
      <c r="SX331"/>
      <c r="SY331"/>
      <c r="SZ331"/>
      <c r="TA331"/>
      <c r="TB331"/>
      <c r="TC331"/>
      <c r="TD331"/>
      <c r="TE331"/>
      <c r="TF331"/>
      <c r="TG331"/>
      <c r="TH331"/>
      <c r="TI331"/>
      <c r="TJ331"/>
      <c r="TK331"/>
      <c r="TL331"/>
      <c r="TM331"/>
      <c r="TN331"/>
      <c r="TO331"/>
      <c r="TP331"/>
      <c r="TQ331"/>
      <c r="TR331"/>
      <c r="TS331"/>
      <c r="TT331"/>
      <c r="TU331"/>
      <c r="TV331"/>
      <c r="TW331"/>
      <c r="TX331"/>
      <c r="TY331"/>
      <c r="TZ331"/>
      <c r="UA331"/>
      <c r="UB331"/>
      <c r="UC331"/>
      <c r="UD331"/>
      <c r="UE331"/>
      <c r="UF331"/>
      <c r="UG331"/>
      <c r="UH331"/>
      <c r="UI331"/>
      <c r="UJ331"/>
      <c r="UK331"/>
      <c r="UL331"/>
      <c r="UM331"/>
      <c r="UN331"/>
      <c r="UO331"/>
      <c r="UP331"/>
      <c r="UQ331"/>
      <c r="UR331"/>
      <c r="US331"/>
      <c r="UT331"/>
      <c r="UU331"/>
      <c r="UV331"/>
      <c r="UW331"/>
      <c r="UX331"/>
      <c r="UY331"/>
      <c r="UZ331"/>
      <c r="VA331"/>
      <c r="VB331"/>
      <c r="VC331"/>
      <c r="VD331"/>
      <c r="VE331"/>
      <c r="VF331"/>
      <c r="VG331"/>
      <c r="VH331"/>
      <c r="VI331"/>
      <c r="VJ331"/>
      <c r="VK331"/>
      <c r="VL331"/>
      <c r="VM331"/>
      <c r="VN331"/>
      <c r="VO331"/>
      <c r="VP331"/>
      <c r="VQ331"/>
      <c r="VR331"/>
      <c r="VS331"/>
      <c r="VT331"/>
      <c r="VU331"/>
      <c r="VV331"/>
      <c r="VW331"/>
      <c r="VX331"/>
      <c r="VY331"/>
      <c r="VZ331"/>
      <c r="WA331"/>
      <c r="WB331"/>
      <c r="WC331"/>
      <c r="WD331"/>
      <c r="WE331"/>
      <c r="WF331"/>
      <c r="WG331"/>
      <c r="WH331"/>
      <c r="WI331"/>
      <c r="WJ331"/>
      <c r="WK331"/>
      <c r="WL331"/>
      <c r="WM331"/>
      <c r="WN331"/>
      <c r="WO331"/>
      <c r="WP331"/>
      <c r="WQ331"/>
      <c r="WR331"/>
      <c r="WS331"/>
      <c r="WT331"/>
      <c r="WU331"/>
      <c r="WV331"/>
      <c r="WW331"/>
      <c r="WX331"/>
      <c r="WY331"/>
      <c r="WZ331"/>
      <c r="XA331"/>
      <c r="XB331"/>
      <c r="XC331"/>
      <c r="XD331"/>
      <c r="XE331"/>
      <c r="XF331"/>
      <c r="XG331"/>
      <c r="XH331"/>
      <c r="XI331"/>
      <c r="XJ331"/>
      <c r="XK331"/>
      <c r="XL331"/>
      <c r="XM331"/>
      <c r="XN331"/>
      <c r="XO331"/>
      <c r="XP331"/>
      <c r="XQ331"/>
      <c r="XR331"/>
      <c r="XS331"/>
      <c r="XT331"/>
      <c r="XU331"/>
      <c r="XV331"/>
      <c r="XW331"/>
      <c r="XX331"/>
      <c r="XY331"/>
      <c r="XZ331"/>
      <c r="YA331"/>
      <c r="YB331"/>
      <c r="YC331"/>
      <c r="YD331"/>
      <c r="YE331"/>
      <c r="YF331"/>
      <c r="YG331"/>
      <c r="YH331"/>
      <c r="YI331"/>
      <c r="YJ331"/>
      <c r="YK331"/>
      <c r="YL331"/>
      <c r="YM331"/>
      <c r="YN331"/>
      <c r="YO331"/>
      <c r="YP331"/>
      <c r="YQ331"/>
      <c r="YR331"/>
      <c r="YS331"/>
      <c r="YT331"/>
      <c r="YU331"/>
      <c r="YV331"/>
      <c r="YW331"/>
      <c r="YX331"/>
      <c r="YY331"/>
      <c r="YZ331"/>
      <c r="ZA331"/>
      <c r="ZB331"/>
      <c r="ZC331"/>
      <c r="ZD331"/>
      <c r="ZE331"/>
      <c r="ZF331"/>
      <c r="ZG331"/>
      <c r="ZH331"/>
      <c r="ZI331"/>
      <c r="ZJ331"/>
      <c r="ZK331"/>
      <c r="ZL331"/>
      <c r="ZM331"/>
      <c r="ZN331"/>
      <c r="ZO331"/>
      <c r="ZP331"/>
      <c r="ZQ331"/>
      <c r="ZR331"/>
      <c r="ZS331"/>
      <c r="ZT331"/>
      <c r="ZU331"/>
      <c r="ZV331"/>
      <c r="ZW331"/>
      <c r="ZX331"/>
      <c r="ZY331"/>
      <c r="ZZ331"/>
      <c r="AAA331"/>
      <c r="AAB331"/>
      <c r="AAC331"/>
      <c r="AAD331"/>
      <c r="AAE331"/>
      <c r="AAF331"/>
      <c r="AAG331"/>
      <c r="AAH331"/>
      <c r="AAI331"/>
      <c r="AAJ331"/>
      <c r="AAK331"/>
      <c r="AAL331"/>
      <c r="AAM331"/>
      <c r="AAN331"/>
      <c r="AAO331"/>
      <c r="AAP331"/>
      <c r="AAQ331"/>
      <c r="AAR331"/>
      <c r="AAS331"/>
      <c r="AAT331"/>
      <c r="AAU331"/>
      <c r="AAV331"/>
      <c r="AAW331"/>
      <c r="AAX331"/>
      <c r="AAY331"/>
      <c r="AAZ331"/>
      <c r="ABA331"/>
      <c r="ABB331"/>
      <c r="ABC331"/>
      <c r="ABD331"/>
      <c r="ABE331"/>
      <c r="ABF331"/>
      <c r="ABG331"/>
      <c r="ABH331"/>
      <c r="ABI331"/>
      <c r="ABJ331"/>
      <c r="ABK331"/>
      <c r="ABL331"/>
      <c r="ABM331"/>
      <c r="ABN331"/>
      <c r="ABO331"/>
      <c r="ABP331"/>
      <c r="ABQ331"/>
      <c r="ABR331"/>
      <c r="ABS331"/>
      <c r="ABT331"/>
      <c r="ABU331"/>
      <c r="ABV331"/>
      <c r="ABW331"/>
      <c r="ABX331"/>
      <c r="ABY331"/>
      <c r="ABZ331"/>
      <c r="ACA331"/>
      <c r="ACB331"/>
      <c r="ACC331"/>
      <c r="ACD331"/>
      <c r="ACE331"/>
      <c r="ACF331"/>
      <c r="ACG331"/>
      <c r="ACH331"/>
      <c r="ACI331"/>
      <c r="ACJ331"/>
      <c r="ACK331"/>
      <c r="ACL331"/>
      <c r="ACM331"/>
      <c r="ACN331"/>
      <c r="ACO331"/>
      <c r="ACP331"/>
      <c r="ACQ331"/>
      <c r="ACR331"/>
      <c r="ACS331"/>
      <c r="ACT331"/>
      <c r="ACU331"/>
      <c r="ACV331"/>
      <c r="ACW331"/>
      <c r="ACX331"/>
      <c r="ACY331"/>
      <c r="ACZ331"/>
      <c r="ADA331"/>
      <c r="ADB331"/>
      <c r="ADC331"/>
      <c r="ADD331"/>
      <c r="ADE331"/>
      <c r="ADF331"/>
      <c r="ADG331"/>
      <c r="ADH331"/>
      <c r="ADI331"/>
      <c r="ADJ331"/>
      <c r="ADK331"/>
      <c r="ADL331"/>
      <c r="ADM331"/>
      <c r="ADN331"/>
      <c r="ADO331"/>
      <c r="ADP331"/>
      <c r="ADQ331"/>
      <c r="ADR331"/>
      <c r="ADS331"/>
      <c r="ADT331"/>
      <c r="ADU331"/>
      <c r="ADV331"/>
      <c r="ADW331"/>
      <c r="ADX331"/>
      <c r="ADY331"/>
      <c r="ADZ331"/>
      <c r="AEA331"/>
      <c r="AEB331"/>
      <c r="AEC331"/>
      <c r="AED331"/>
      <c r="AEE331"/>
      <c r="AEF331"/>
      <c r="AEG331"/>
      <c r="AEH331"/>
      <c r="AEI331"/>
      <c r="AEJ331"/>
      <c r="AEK331"/>
      <c r="AEL331"/>
      <c r="AEM331"/>
      <c r="AEN331"/>
      <c r="AEO331"/>
      <c r="AEP331"/>
      <c r="AEQ331"/>
      <c r="AER331"/>
      <c r="AES331"/>
      <c r="AET331"/>
      <c r="AEU331"/>
      <c r="AEV331"/>
      <c r="AEW331"/>
      <c r="AEX331"/>
      <c r="AEY331"/>
      <c r="AEZ331"/>
      <c r="AFA331"/>
      <c r="AFB331"/>
      <c r="AFC331"/>
      <c r="AFD331"/>
      <c r="AFE331"/>
      <c r="AFF331"/>
      <c r="AFG331"/>
      <c r="AFH331"/>
      <c r="AFI331"/>
      <c r="AFJ331"/>
    </row>
    <row r="332" spans="1:842" s="20" customFormat="1" x14ac:dyDescent="0.25">
      <c r="A332"/>
      <c r="B332"/>
      <c r="C332" s="4"/>
      <c r="D332" s="4"/>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s="42"/>
      <c r="BH332"/>
      <c r="BI332"/>
      <c r="BJ332"/>
      <c r="BK332"/>
      <c r="BL332"/>
      <c r="BM332" s="4"/>
      <c r="BN332"/>
      <c r="BO332"/>
      <c r="BP332"/>
      <c r="BQ332"/>
      <c r="BR332"/>
      <c r="BS332"/>
      <c r="BT332"/>
      <c r="BU332"/>
      <c r="BV332"/>
      <c r="BW332"/>
      <c r="BX332"/>
      <c r="BY332"/>
      <c r="BZ332"/>
      <c r="CA332"/>
      <c r="CB332"/>
      <c r="CC332"/>
      <c r="CD332"/>
      <c r="CE332" s="4"/>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s="4"/>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s="4"/>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s="4"/>
      <c r="HE332"/>
      <c r="HF332"/>
      <c r="HG332"/>
      <c r="HH332" s="4"/>
      <c r="HI332"/>
      <c r="HJ332"/>
      <c r="HK332"/>
      <c r="HL332" s="4"/>
      <c r="HM332"/>
      <c r="HN332"/>
      <c r="HO332"/>
      <c r="HP332"/>
      <c r="HQ332"/>
      <c r="HR332"/>
      <c r="HS332" s="4"/>
      <c r="HT332"/>
      <c r="HU332"/>
      <c r="HV332"/>
      <c r="HW332"/>
      <c r="HX332"/>
      <c r="HY332"/>
      <c r="HZ332"/>
      <c r="IA332" s="4"/>
      <c r="IB332"/>
      <c r="IC332"/>
      <c r="ID332"/>
      <c r="IE332"/>
      <c r="IF332"/>
      <c r="IG332"/>
      <c r="II332" s="19"/>
      <c r="IJ332" s="19"/>
      <c r="IK332" s="19"/>
      <c r="IL332" s="19"/>
      <c r="IM332" s="19"/>
      <c r="IN332" s="19"/>
      <c r="IO332" s="19"/>
      <c r="IP332" s="19"/>
      <c r="IQ332" s="19"/>
      <c r="IR332" s="19"/>
      <c r="IS332" s="19"/>
      <c r="IT332" s="19"/>
      <c r="IU332" s="19"/>
      <c r="IV332" s="19"/>
      <c r="IW332" s="19"/>
      <c r="IX332" s="19"/>
      <c r="IY332" s="19"/>
      <c r="IZ332" s="4"/>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c r="SG332"/>
      <c r="SH332"/>
      <c r="SI332"/>
      <c r="SJ332"/>
      <c r="SK332"/>
      <c r="SL332"/>
      <c r="SM332"/>
      <c r="SN332"/>
      <c r="SO332"/>
      <c r="SP332"/>
      <c r="SQ332"/>
      <c r="SR332"/>
      <c r="SS332"/>
      <c r="ST332"/>
      <c r="SU332"/>
      <c r="SV332"/>
      <c r="SW332"/>
      <c r="SX332"/>
      <c r="SY332"/>
      <c r="SZ332"/>
      <c r="TA332"/>
      <c r="TB332"/>
      <c r="TC332"/>
      <c r="TD332"/>
      <c r="TE332"/>
      <c r="TF332"/>
      <c r="TG332"/>
      <c r="TH332"/>
      <c r="TI332"/>
      <c r="TJ332"/>
      <c r="TK332"/>
      <c r="TL332"/>
      <c r="TM332"/>
      <c r="TN332"/>
      <c r="TO332"/>
      <c r="TP332"/>
      <c r="TQ332"/>
      <c r="TR332"/>
      <c r="TS332"/>
      <c r="TT332"/>
      <c r="TU332"/>
      <c r="TV332"/>
      <c r="TW332"/>
      <c r="TX332"/>
      <c r="TY332"/>
      <c r="TZ332"/>
      <c r="UA332"/>
      <c r="UB332"/>
      <c r="UC332"/>
      <c r="UD332"/>
      <c r="UE332"/>
      <c r="UF332"/>
      <c r="UG332"/>
      <c r="UH332"/>
      <c r="UI332"/>
      <c r="UJ332"/>
      <c r="UK332"/>
      <c r="UL332"/>
      <c r="UM332"/>
      <c r="UN332"/>
      <c r="UO332"/>
      <c r="UP332"/>
      <c r="UQ332"/>
      <c r="UR332"/>
      <c r="US332"/>
      <c r="UT332"/>
      <c r="UU332"/>
      <c r="UV332"/>
      <c r="UW332"/>
      <c r="UX332"/>
      <c r="UY332"/>
      <c r="UZ332"/>
      <c r="VA332"/>
      <c r="VB332"/>
      <c r="VC332"/>
      <c r="VD332"/>
      <c r="VE332"/>
      <c r="VF332"/>
      <c r="VG332"/>
      <c r="VH332"/>
      <c r="VI332"/>
      <c r="VJ332"/>
      <c r="VK332"/>
      <c r="VL332"/>
      <c r="VM332"/>
      <c r="VN332"/>
      <c r="VO332"/>
      <c r="VP332"/>
      <c r="VQ332"/>
      <c r="VR332"/>
      <c r="VS332"/>
      <c r="VT332"/>
      <c r="VU332"/>
      <c r="VV332"/>
      <c r="VW332"/>
      <c r="VX332"/>
      <c r="VY332"/>
      <c r="VZ332"/>
      <c r="WA332"/>
      <c r="WB332"/>
      <c r="WC332"/>
      <c r="WD332"/>
      <c r="WE332"/>
      <c r="WF332"/>
      <c r="WG332"/>
      <c r="WH332"/>
      <c r="WI332"/>
      <c r="WJ332"/>
      <c r="WK332"/>
      <c r="WL332"/>
      <c r="WM332"/>
      <c r="WN332"/>
      <c r="WO332"/>
      <c r="WP332"/>
      <c r="WQ332"/>
      <c r="WR332"/>
      <c r="WS332"/>
      <c r="WT332"/>
      <c r="WU332"/>
      <c r="WV332"/>
      <c r="WW332"/>
      <c r="WX332"/>
      <c r="WY332"/>
      <c r="WZ332"/>
      <c r="XA332"/>
      <c r="XB332"/>
      <c r="XC332"/>
      <c r="XD332"/>
      <c r="XE332"/>
      <c r="XF332"/>
      <c r="XG332"/>
      <c r="XH332"/>
      <c r="XI332"/>
      <c r="XJ332"/>
      <c r="XK332"/>
      <c r="XL332"/>
      <c r="XM332"/>
      <c r="XN332"/>
      <c r="XO332"/>
      <c r="XP332"/>
      <c r="XQ332"/>
      <c r="XR332"/>
      <c r="XS332"/>
      <c r="XT332"/>
      <c r="XU332"/>
      <c r="XV332"/>
      <c r="XW332"/>
      <c r="XX332"/>
      <c r="XY332"/>
      <c r="XZ332"/>
      <c r="YA332"/>
      <c r="YB332"/>
      <c r="YC332"/>
      <c r="YD332"/>
      <c r="YE332"/>
      <c r="YF332"/>
      <c r="YG332"/>
      <c r="YH332"/>
      <c r="YI332"/>
      <c r="YJ332"/>
      <c r="YK332"/>
      <c r="YL332"/>
      <c r="YM332"/>
      <c r="YN332"/>
      <c r="YO332"/>
      <c r="YP332"/>
      <c r="YQ332"/>
      <c r="YR332"/>
      <c r="YS332"/>
      <c r="YT332"/>
      <c r="YU332"/>
      <c r="YV332"/>
      <c r="YW332"/>
      <c r="YX332"/>
      <c r="YY332"/>
      <c r="YZ332"/>
      <c r="ZA332"/>
      <c r="ZB332"/>
      <c r="ZC332"/>
      <c r="ZD332"/>
      <c r="ZE332"/>
      <c r="ZF332"/>
      <c r="ZG332"/>
      <c r="ZH332"/>
      <c r="ZI332"/>
      <c r="ZJ332"/>
      <c r="ZK332"/>
      <c r="ZL332"/>
      <c r="ZM332"/>
      <c r="ZN332"/>
      <c r="ZO332"/>
      <c r="ZP332"/>
      <c r="ZQ332"/>
      <c r="ZR332"/>
      <c r="ZS332"/>
      <c r="ZT332"/>
      <c r="ZU332"/>
      <c r="ZV332"/>
      <c r="ZW332"/>
      <c r="ZX332"/>
      <c r="ZY332"/>
      <c r="ZZ332"/>
      <c r="AAA332"/>
      <c r="AAB332"/>
      <c r="AAC332"/>
      <c r="AAD332"/>
      <c r="AAE332"/>
      <c r="AAF332"/>
      <c r="AAG332"/>
      <c r="AAH332"/>
      <c r="AAI332"/>
      <c r="AAJ332"/>
      <c r="AAK332"/>
      <c r="AAL332"/>
      <c r="AAM332"/>
      <c r="AAN332"/>
      <c r="AAO332"/>
      <c r="AAP332"/>
      <c r="AAQ332"/>
      <c r="AAR332"/>
      <c r="AAS332"/>
      <c r="AAT332"/>
      <c r="AAU332"/>
      <c r="AAV332"/>
      <c r="AAW332"/>
      <c r="AAX332"/>
      <c r="AAY332"/>
      <c r="AAZ332"/>
      <c r="ABA332"/>
      <c r="ABB332"/>
      <c r="ABC332"/>
      <c r="ABD332"/>
      <c r="ABE332"/>
      <c r="ABF332"/>
      <c r="ABG332"/>
      <c r="ABH332"/>
      <c r="ABI332"/>
      <c r="ABJ332"/>
      <c r="ABK332"/>
      <c r="ABL332"/>
      <c r="ABM332"/>
      <c r="ABN332"/>
      <c r="ABO332"/>
      <c r="ABP332"/>
      <c r="ABQ332"/>
      <c r="ABR332"/>
      <c r="ABS332"/>
      <c r="ABT332"/>
      <c r="ABU332"/>
      <c r="ABV332"/>
      <c r="ABW332"/>
      <c r="ABX332"/>
      <c r="ABY332"/>
      <c r="ABZ332"/>
      <c r="ACA332"/>
      <c r="ACB332"/>
      <c r="ACC332"/>
      <c r="ACD332"/>
      <c r="ACE332"/>
      <c r="ACF332"/>
      <c r="ACG332"/>
      <c r="ACH332"/>
      <c r="ACI332"/>
      <c r="ACJ332"/>
      <c r="ACK332"/>
      <c r="ACL332"/>
      <c r="ACM332"/>
      <c r="ACN332"/>
      <c r="ACO332"/>
      <c r="ACP332"/>
      <c r="ACQ332"/>
      <c r="ACR332"/>
      <c r="ACS332"/>
      <c r="ACT332"/>
      <c r="ACU332"/>
      <c r="ACV332"/>
      <c r="ACW332"/>
      <c r="ACX332"/>
      <c r="ACY332"/>
      <c r="ACZ332"/>
      <c r="ADA332"/>
      <c r="ADB332"/>
      <c r="ADC332"/>
      <c r="ADD332"/>
      <c r="ADE332"/>
      <c r="ADF332"/>
      <c r="ADG332"/>
      <c r="ADH332"/>
      <c r="ADI332"/>
      <c r="ADJ332"/>
      <c r="ADK332"/>
      <c r="ADL332"/>
      <c r="ADM332"/>
      <c r="ADN332"/>
      <c r="ADO332"/>
      <c r="ADP332"/>
      <c r="ADQ332"/>
      <c r="ADR332"/>
      <c r="ADS332"/>
      <c r="ADT332"/>
      <c r="ADU332"/>
      <c r="ADV332"/>
      <c r="ADW332"/>
      <c r="ADX332"/>
      <c r="ADY332"/>
      <c r="ADZ332"/>
      <c r="AEA332"/>
      <c r="AEB332"/>
      <c r="AEC332"/>
      <c r="AED332"/>
      <c r="AEE332"/>
      <c r="AEF332"/>
      <c r="AEG332"/>
      <c r="AEH332"/>
      <c r="AEI332"/>
      <c r="AEJ332"/>
      <c r="AEK332"/>
      <c r="AEL332"/>
      <c r="AEM332"/>
      <c r="AEN332"/>
      <c r="AEO332"/>
      <c r="AEP332"/>
      <c r="AEQ332"/>
      <c r="AER332"/>
      <c r="AES332"/>
      <c r="AET332"/>
      <c r="AEU332"/>
      <c r="AEV332"/>
      <c r="AEW332"/>
      <c r="AEX332"/>
      <c r="AEY332"/>
      <c r="AEZ332"/>
      <c r="AFA332"/>
      <c r="AFB332"/>
      <c r="AFC332"/>
      <c r="AFD332"/>
      <c r="AFE332"/>
      <c r="AFF332"/>
      <c r="AFG332"/>
      <c r="AFH332"/>
      <c r="AFI332"/>
      <c r="AFJ332"/>
    </row>
    <row r="333" spans="1:842" s="20" customFormat="1" x14ac:dyDescent="0.25">
      <c r="A333"/>
      <c r="B333"/>
      <c r="C333" s="4"/>
      <c r="D333" s="4"/>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s="42"/>
      <c r="BH333"/>
      <c r="BI333"/>
      <c r="BJ333"/>
      <c r="BK333"/>
      <c r="BL333"/>
      <c r="BM333" s="4"/>
      <c r="BN333"/>
      <c r="BO333"/>
      <c r="BP333"/>
      <c r="BQ333"/>
      <c r="BR333"/>
      <c r="BS333"/>
      <c r="BT333"/>
      <c r="BU333"/>
      <c r="BV333"/>
      <c r="BW333"/>
      <c r="BX333"/>
      <c r="BY333"/>
      <c r="BZ333"/>
      <c r="CA333"/>
      <c r="CB333"/>
      <c r="CC333"/>
      <c r="CD333"/>
      <c r="CE333" s="4"/>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s="4"/>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s="4"/>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s="4"/>
      <c r="HE333"/>
      <c r="HF333"/>
      <c r="HG333"/>
      <c r="HH333" s="4"/>
      <c r="HI333"/>
      <c r="HJ333"/>
      <c r="HK333"/>
      <c r="HL333" s="4"/>
      <c r="HM333"/>
      <c r="HN333"/>
      <c r="HO333"/>
      <c r="HP333"/>
      <c r="HQ333"/>
      <c r="HR333"/>
      <c r="HS333" s="4"/>
      <c r="HT333"/>
      <c r="HU333"/>
      <c r="HV333"/>
      <c r="HW333"/>
      <c r="HX333"/>
      <c r="HY333"/>
      <c r="HZ333"/>
      <c r="IA333" s="4"/>
      <c r="IB333"/>
      <c r="IC333"/>
      <c r="ID333"/>
      <c r="IE333"/>
      <c r="IF333"/>
      <c r="IG333"/>
      <c r="II333" s="19"/>
      <c r="IJ333" s="19"/>
      <c r="IK333" s="19"/>
      <c r="IL333" s="19"/>
      <c r="IM333" s="19"/>
      <c r="IN333" s="19"/>
      <c r="IO333" s="19"/>
      <c r="IP333" s="19"/>
      <c r="IQ333" s="19"/>
      <c r="IR333" s="19"/>
      <c r="IS333" s="19"/>
      <c r="IT333" s="19"/>
      <c r="IU333" s="19"/>
      <c r="IV333" s="19"/>
      <c r="IW333" s="19"/>
      <c r="IX333" s="19"/>
      <c r="IY333" s="19"/>
      <c r="IZ333" s="4"/>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c r="SG333"/>
      <c r="SH333"/>
      <c r="SI333"/>
      <c r="SJ333"/>
      <c r="SK333"/>
      <c r="SL333"/>
      <c r="SM333"/>
      <c r="SN333"/>
      <c r="SO333"/>
      <c r="SP333"/>
      <c r="SQ333"/>
      <c r="SR333"/>
      <c r="SS333"/>
      <c r="ST333"/>
      <c r="SU333"/>
      <c r="SV333"/>
      <c r="SW333"/>
      <c r="SX333"/>
      <c r="SY333"/>
      <c r="SZ333"/>
      <c r="TA333"/>
      <c r="TB333"/>
      <c r="TC333"/>
      <c r="TD333"/>
      <c r="TE333"/>
      <c r="TF333"/>
      <c r="TG333"/>
      <c r="TH333"/>
      <c r="TI333"/>
      <c r="TJ333"/>
      <c r="TK333"/>
      <c r="TL333"/>
      <c r="TM333"/>
      <c r="TN333"/>
      <c r="TO333"/>
      <c r="TP333"/>
      <c r="TQ333"/>
      <c r="TR333"/>
      <c r="TS333"/>
      <c r="TT333"/>
      <c r="TU333"/>
      <c r="TV333"/>
      <c r="TW333"/>
      <c r="TX333"/>
      <c r="TY333"/>
      <c r="TZ333"/>
      <c r="UA333"/>
      <c r="UB333"/>
      <c r="UC333"/>
      <c r="UD333"/>
      <c r="UE333"/>
      <c r="UF333"/>
      <c r="UG333"/>
      <c r="UH333"/>
      <c r="UI333"/>
      <c r="UJ333"/>
      <c r="UK333"/>
      <c r="UL333"/>
      <c r="UM333"/>
      <c r="UN333"/>
      <c r="UO333"/>
      <c r="UP333"/>
      <c r="UQ333"/>
      <c r="UR333"/>
      <c r="US333"/>
      <c r="UT333"/>
      <c r="UU333"/>
      <c r="UV333"/>
      <c r="UW333"/>
      <c r="UX333"/>
      <c r="UY333"/>
      <c r="UZ333"/>
      <c r="VA333"/>
      <c r="VB333"/>
      <c r="VC333"/>
      <c r="VD333"/>
      <c r="VE333"/>
      <c r="VF333"/>
      <c r="VG333"/>
      <c r="VH333"/>
      <c r="VI333"/>
      <c r="VJ333"/>
      <c r="VK333"/>
      <c r="VL333"/>
      <c r="VM333"/>
      <c r="VN333"/>
      <c r="VO333"/>
      <c r="VP333"/>
      <c r="VQ333"/>
      <c r="VR333"/>
      <c r="VS333"/>
      <c r="VT333"/>
      <c r="VU333"/>
      <c r="VV333"/>
      <c r="VW333"/>
      <c r="VX333"/>
      <c r="VY333"/>
      <c r="VZ333"/>
      <c r="WA333"/>
      <c r="WB333"/>
      <c r="WC333"/>
      <c r="WD333"/>
      <c r="WE333"/>
      <c r="WF333"/>
      <c r="WG333"/>
      <c r="WH333"/>
      <c r="WI333"/>
      <c r="WJ333"/>
      <c r="WK333"/>
      <c r="WL333"/>
      <c r="WM333"/>
      <c r="WN333"/>
      <c r="WO333"/>
      <c r="WP333"/>
      <c r="WQ333"/>
      <c r="WR333"/>
      <c r="WS333"/>
      <c r="WT333"/>
      <c r="WU333"/>
      <c r="WV333"/>
      <c r="WW333"/>
      <c r="WX333"/>
      <c r="WY333"/>
      <c r="WZ333"/>
      <c r="XA333"/>
      <c r="XB333"/>
      <c r="XC333"/>
      <c r="XD333"/>
      <c r="XE333"/>
      <c r="XF333"/>
      <c r="XG333"/>
      <c r="XH333"/>
      <c r="XI333"/>
      <c r="XJ333"/>
      <c r="XK333"/>
      <c r="XL333"/>
      <c r="XM333"/>
      <c r="XN333"/>
      <c r="XO333"/>
      <c r="XP333"/>
      <c r="XQ333"/>
      <c r="XR333"/>
      <c r="XS333"/>
      <c r="XT333"/>
      <c r="XU333"/>
      <c r="XV333"/>
      <c r="XW333"/>
      <c r="XX333"/>
      <c r="XY333"/>
      <c r="XZ333"/>
      <c r="YA333"/>
      <c r="YB333"/>
      <c r="YC333"/>
      <c r="YD333"/>
      <c r="YE333"/>
      <c r="YF333"/>
      <c r="YG333"/>
      <c r="YH333"/>
      <c r="YI333"/>
      <c r="YJ333"/>
      <c r="YK333"/>
      <c r="YL333"/>
      <c r="YM333"/>
      <c r="YN333"/>
      <c r="YO333"/>
      <c r="YP333"/>
      <c r="YQ333"/>
      <c r="YR333"/>
      <c r="YS333"/>
      <c r="YT333"/>
      <c r="YU333"/>
      <c r="YV333"/>
      <c r="YW333"/>
      <c r="YX333"/>
      <c r="YY333"/>
      <c r="YZ333"/>
      <c r="ZA333"/>
      <c r="ZB333"/>
      <c r="ZC333"/>
      <c r="ZD333"/>
      <c r="ZE333"/>
      <c r="ZF333"/>
      <c r="ZG333"/>
      <c r="ZH333"/>
      <c r="ZI333"/>
      <c r="ZJ333"/>
      <c r="ZK333"/>
      <c r="ZL333"/>
      <c r="ZM333"/>
      <c r="ZN333"/>
      <c r="ZO333"/>
      <c r="ZP333"/>
      <c r="ZQ333"/>
      <c r="ZR333"/>
      <c r="ZS333"/>
      <c r="ZT333"/>
      <c r="ZU333"/>
      <c r="ZV333"/>
      <c r="ZW333"/>
      <c r="ZX333"/>
      <c r="ZY333"/>
      <c r="ZZ333"/>
      <c r="AAA333"/>
      <c r="AAB333"/>
      <c r="AAC333"/>
      <c r="AAD333"/>
      <c r="AAE333"/>
      <c r="AAF333"/>
      <c r="AAG333"/>
      <c r="AAH333"/>
      <c r="AAI333"/>
      <c r="AAJ333"/>
      <c r="AAK333"/>
      <c r="AAL333"/>
      <c r="AAM333"/>
      <c r="AAN333"/>
      <c r="AAO333"/>
      <c r="AAP333"/>
      <c r="AAQ333"/>
      <c r="AAR333"/>
      <c r="AAS333"/>
      <c r="AAT333"/>
      <c r="AAU333"/>
      <c r="AAV333"/>
      <c r="AAW333"/>
      <c r="AAX333"/>
      <c r="AAY333"/>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row>
    <row r="334" spans="1:842" s="20" customFormat="1" x14ac:dyDescent="0.25">
      <c r="A334"/>
      <c r="B334"/>
      <c r="C334" s="4"/>
      <c r="D334" s="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s="42"/>
      <c r="BH334"/>
      <c r="BI334"/>
      <c r="BJ334"/>
      <c r="BK334"/>
      <c r="BL334"/>
      <c r="BM334" s="4"/>
      <c r="BN334"/>
      <c r="BO334"/>
      <c r="BP334"/>
      <c r="BQ334"/>
      <c r="BR334"/>
      <c r="BS334"/>
      <c r="BT334"/>
      <c r="BU334"/>
      <c r="BV334"/>
      <c r="BW334"/>
      <c r="BX334"/>
      <c r="BY334"/>
      <c r="BZ334"/>
      <c r="CA334"/>
      <c r="CB334"/>
      <c r="CC334"/>
      <c r="CD334"/>
      <c r="CE334" s="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s="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s="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s="4"/>
      <c r="HE334"/>
      <c r="HF334"/>
      <c r="HG334"/>
      <c r="HH334" s="4"/>
      <c r="HI334"/>
      <c r="HJ334"/>
      <c r="HK334"/>
      <c r="HL334" s="4"/>
      <c r="HM334"/>
      <c r="HN334"/>
      <c r="HO334"/>
      <c r="HP334"/>
      <c r="HQ334"/>
      <c r="HR334"/>
      <c r="HS334" s="4"/>
      <c r="HT334"/>
      <c r="HU334"/>
      <c r="HV334"/>
      <c r="HW334"/>
      <c r="HX334"/>
      <c r="HY334"/>
      <c r="HZ334"/>
      <c r="IA334" s="4"/>
      <c r="IB334"/>
      <c r="IC334"/>
      <c r="ID334"/>
      <c r="IE334"/>
      <c r="IF334"/>
      <c r="IG334"/>
      <c r="II334" s="19"/>
      <c r="IJ334" s="19"/>
      <c r="IK334" s="19"/>
      <c r="IL334" s="19"/>
      <c r="IM334" s="19"/>
      <c r="IN334" s="19"/>
      <c r="IO334" s="19"/>
      <c r="IP334" s="19"/>
      <c r="IQ334" s="19"/>
      <c r="IR334" s="19"/>
      <c r="IS334" s="19"/>
      <c r="IT334" s="19"/>
      <c r="IU334" s="19"/>
      <c r="IV334" s="19"/>
      <c r="IW334" s="19"/>
      <c r="IX334" s="19"/>
      <c r="IY334" s="19"/>
      <c r="IZ334" s="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c r="SG334"/>
      <c r="SH334"/>
      <c r="SI334"/>
      <c r="SJ334"/>
      <c r="SK334"/>
      <c r="SL334"/>
      <c r="SM334"/>
      <c r="SN334"/>
      <c r="SO334"/>
      <c r="SP334"/>
      <c r="SQ334"/>
      <c r="SR334"/>
      <c r="SS334"/>
      <c r="ST334"/>
      <c r="SU334"/>
      <c r="SV334"/>
      <c r="SW334"/>
      <c r="SX334"/>
      <c r="SY334"/>
      <c r="SZ334"/>
      <c r="TA334"/>
      <c r="TB334"/>
      <c r="TC334"/>
      <c r="TD334"/>
      <c r="TE334"/>
      <c r="TF334"/>
      <c r="TG334"/>
      <c r="TH334"/>
      <c r="TI334"/>
      <c r="TJ334"/>
      <c r="TK334"/>
      <c r="TL334"/>
      <c r="TM334"/>
      <c r="TN334"/>
      <c r="TO334"/>
      <c r="TP334"/>
      <c r="TQ334"/>
      <c r="TR334"/>
      <c r="TS334"/>
      <c r="TT334"/>
      <c r="TU334"/>
      <c r="TV334"/>
      <c r="TW334"/>
      <c r="TX334"/>
      <c r="TY334"/>
      <c r="TZ334"/>
      <c r="UA334"/>
      <c r="UB334"/>
      <c r="UC334"/>
      <c r="UD334"/>
      <c r="UE334"/>
      <c r="UF334"/>
      <c r="UG334"/>
      <c r="UH334"/>
      <c r="UI334"/>
      <c r="UJ334"/>
      <c r="UK334"/>
      <c r="UL334"/>
      <c r="UM334"/>
      <c r="UN334"/>
      <c r="UO334"/>
      <c r="UP334"/>
      <c r="UQ334"/>
      <c r="UR334"/>
      <c r="US334"/>
      <c r="UT334"/>
      <c r="UU334"/>
      <c r="UV334"/>
      <c r="UW334"/>
      <c r="UX334"/>
      <c r="UY334"/>
      <c r="UZ334"/>
      <c r="VA334"/>
      <c r="VB334"/>
      <c r="VC334"/>
      <c r="VD334"/>
      <c r="VE334"/>
      <c r="VF334"/>
      <c r="VG334"/>
      <c r="VH334"/>
      <c r="VI334"/>
      <c r="VJ334"/>
      <c r="VK334"/>
      <c r="VL334"/>
      <c r="VM334"/>
      <c r="VN334"/>
      <c r="VO334"/>
      <c r="VP334"/>
      <c r="VQ334"/>
      <c r="VR334"/>
      <c r="VS334"/>
      <c r="VT334"/>
      <c r="VU334"/>
      <c r="VV334"/>
      <c r="VW334"/>
      <c r="VX334"/>
      <c r="VY334"/>
      <c r="VZ334"/>
      <c r="WA334"/>
      <c r="WB334"/>
      <c r="WC334"/>
      <c r="WD334"/>
      <c r="WE334"/>
      <c r="WF334"/>
      <c r="WG334"/>
      <c r="WH334"/>
      <c r="WI334"/>
      <c r="WJ334"/>
      <c r="WK334"/>
      <c r="WL334"/>
      <c r="WM334"/>
      <c r="WN334"/>
      <c r="WO334"/>
      <c r="WP334"/>
      <c r="WQ334"/>
      <c r="WR334"/>
      <c r="WS334"/>
      <c r="WT334"/>
      <c r="WU334"/>
      <c r="WV334"/>
      <c r="WW334"/>
      <c r="WX334"/>
      <c r="WY334"/>
      <c r="WZ334"/>
      <c r="XA334"/>
      <c r="XB334"/>
      <c r="XC334"/>
      <c r="XD334"/>
      <c r="XE334"/>
      <c r="XF334"/>
      <c r="XG334"/>
      <c r="XH334"/>
      <c r="XI334"/>
      <c r="XJ334"/>
      <c r="XK334"/>
      <c r="XL334"/>
      <c r="XM334"/>
      <c r="XN334"/>
      <c r="XO334"/>
      <c r="XP334"/>
      <c r="XQ334"/>
      <c r="XR334"/>
      <c r="XS334"/>
      <c r="XT334"/>
      <c r="XU334"/>
      <c r="XV334"/>
      <c r="XW334"/>
      <c r="XX334"/>
      <c r="XY334"/>
      <c r="XZ334"/>
      <c r="YA334"/>
      <c r="YB334"/>
      <c r="YC334"/>
      <c r="YD334"/>
      <c r="YE334"/>
      <c r="YF334"/>
      <c r="YG334"/>
      <c r="YH334"/>
      <c r="YI334"/>
      <c r="YJ334"/>
      <c r="YK334"/>
      <c r="YL334"/>
      <c r="YM334"/>
      <c r="YN334"/>
      <c r="YO334"/>
      <c r="YP334"/>
      <c r="YQ334"/>
      <c r="YR334"/>
      <c r="YS334"/>
      <c r="YT334"/>
      <c r="YU334"/>
      <c r="YV334"/>
      <c r="YW334"/>
      <c r="YX334"/>
      <c r="YY334"/>
      <c r="YZ334"/>
      <c r="ZA334"/>
      <c r="ZB334"/>
      <c r="ZC334"/>
      <c r="ZD334"/>
      <c r="ZE334"/>
      <c r="ZF334"/>
      <c r="ZG334"/>
      <c r="ZH334"/>
      <c r="ZI334"/>
      <c r="ZJ334"/>
      <c r="ZK334"/>
      <c r="ZL334"/>
      <c r="ZM334"/>
      <c r="ZN334"/>
      <c r="ZO334"/>
      <c r="ZP334"/>
      <c r="ZQ334"/>
      <c r="ZR334"/>
      <c r="ZS334"/>
      <c r="ZT334"/>
      <c r="ZU334"/>
      <c r="ZV334"/>
      <c r="ZW334"/>
      <c r="ZX334"/>
      <c r="ZY334"/>
      <c r="ZZ334"/>
      <c r="AAA334"/>
      <c r="AAB334"/>
      <c r="AAC334"/>
      <c r="AAD334"/>
      <c r="AAE334"/>
      <c r="AAF334"/>
      <c r="AAG334"/>
      <c r="AAH334"/>
      <c r="AAI334"/>
      <c r="AAJ334"/>
      <c r="AAK334"/>
      <c r="AAL334"/>
      <c r="AAM334"/>
      <c r="AAN334"/>
      <c r="AAO334"/>
      <c r="AAP334"/>
      <c r="AAQ334"/>
      <c r="AAR334"/>
      <c r="AAS334"/>
      <c r="AAT334"/>
      <c r="AAU334"/>
      <c r="AAV334"/>
      <c r="AAW334"/>
      <c r="AAX334"/>
      <c r="AAY334"/>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row>
    <row r="335" spans="1:842" s="20" customFormat="1" x14ac:dyDescent="0.25">
      <c r="A335"/>
      <c r="B335"/>
      <c r="C335" s="4"/>
      <c r="D335" s="4"/>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s="42"/>
      <c r="BH335"/>
      <c r="BI335"/>
      <c r="BJ335"/>
      <c r="BK335"/>
      <c r="BL335"/>
      <c r="BM335" s="4"/>
      <c r="BN335"/>
      <c r="BO335"/>
      <c r="BP335"/>
      <c r="BQ335"/>
      <c r="BR335"/>
      <c r="BS335"/>
      <c r="BT335"/>
      <c r="BU335"/>
      <c r="BV335"/>
      <c r="BW335"/>
      <c r="BX335"/>
      <c r="BY335"/>
      <c r="BZ335"/>
      <c r="CA335"/>
      <c r="CB335"/>
      <c r="CC335"/>
      <c r="CD335"/>
      <c r="CE335" s="4"/>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s="4"/>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s="4"/>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s="4"/>
      <c r="HE335"/>
      <c r="HF335"/>
      <c r="HG335"/>
      <c r="HH335" s="4"/>
      <c r="HI335"/>
      <c r="HJ335"/>
      <c r="HK335"/>
      <c r="HL335" s="4"/>
      <c r="HM335"/>
      <c r="HN335"/>
      <c r="HO335"/>
      <c r="HP335"/>
      <c r="HQ335"/>
      <c r="HR335"/>
      <c r="HS335" s="4"/>
      <c r="HT335"/>
      <c r="HU335"/>
      <c r="HV335"/>
      <c r="HW335"/>
      <c r="HX335"/>
      <c r="HY335"/>
      <c r="HZ335"/>
      <c r="IA335" s="4"/>
      <c r="IB335"/>
      <c r="IC335"/>
      <c r="ID335"/>
      <c r="IE335"/>
      <c r="IF335"/>
      <c r="IG335"/>
      <c r="II335" s="19"/>
      <c r="IJ335" s="19"/>
      <c r="IK335" s="19"/>
      <c r="IL335" s="19"/>
      <c r="IM335" s="19"/>
      <c r="IN335" s="19"/>
      <c r="IO335" s="19"/>
      <c r="IP335" s="19"/>
      <c r="IQ335" s="19"/>
      <c r="IR335" s="19"/>
      <c r="IS335" s="19"/>
      <c r="IT335" s="19"/>
      <c r="IU335" s="19"/>
      <c r="IV335" s="19"/>
      <c r="IW335" s="19"/>
      <c r="IX335" s="19"/>
      <c r="IY335" s="19"/>
      <c r="IZ335" s="4"/>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c r="SG335"/>
      <c r="SH335"/>
      <c r="SI335"/>
      <c r="SJ335"/>
      <c r="SK335"/>
      <c r="SL335"/>
      <c r="SM335"/>
      <c r="SN335"/>
      <c r="SO335"/>
      <c r="SP335"/>
      <c r="SQ335"/>
      <c r="SR335"/>
      <c r="SS335"/>
      <c r="ST335"/>
      <c r="SU335"/>
      <c r="SV335"/>
      <c r="SW335"/>
      <c r="SX335"/>
      <c r="SY335"/>
      <c r="SZ335"/>
      <c r="TA335"/>
      <c r="TB335"/>
      <c r="TC335"/>
      <c r="TD335"/>
      <c r="TE335"/>
      <c r="TF335"/>
      <c r="TG335"/>
      <c r="TH335"/>
      <c r="TI335"/>
      <c r="TJ335"/>
      <c r="TK335"/>
      <c r="TL335"/>
      <c r="TM335"/>
      <c r="TN335"/>
      <c r="TO335"/>
      <c r="TP335"/>
      <c r="TQ335"/>
      <c r="TR335"/>
      <c r="TS335"/>
      <c r="TT335"/>
      <c r="TU335"/>
      <c r="TV335"/>
      <c r="TW335"/>
      <c r="TX335"/>
      <c r="TY335"/>
      <c r="TZ335"/>
      <c r="UA335"/>
      <c r="UB335"/>
      <c r="UC335"/>
      <c r="UD335"/>
      <c r="UE335"/>
      <c r="UF335"/>
      <c r="UG335"/>
      <c r="UH335"/>
      <c r="UI335"/>
      <c r="UJ335"/>
      <c r="UK335"/>
      <c r="UL335"/>
      <c r="UM335"/>
      <c r="UN335"/>
      <c r="UO335"/>
      <c r="UP335"/>
      <c r="UQ335"/>
      <c r="UR335"/>
      <c r="US335"/>
      <c r="UT335"/>
      <c r="UU335"/>
      <c r="UV335"/>
      <c r="UW335"/>
      <c r="UX335"/>
      <c r="UY335"/>
      <c r="UZ335"/>
      <c r="VA335"/>
      <c r="VB335"/>
      <c r="VC335"/>
      <c r="VD335"/>
      <c r="VE335"/>
      <c r="VF335"/>
      <c r="VG335"/>
      <c r="VH335"/>
      <c r="VI335"/>
      <c r="VJ335"/>
      <c r="VK335"/>
      <c r="VL335"/>
      <c r="VM335"/>
      <c r="VN335"/>
      <c r="VO335"/>
      <c r="VP335"/>
      <c r="VQ335"/>
      <c r="VR335"/>
      <c r="VS335"/>
      <c r="VT335"/>
      <c r="VU335"/>
      <c r="VV335"/>
      <c r="VW335"/>
      <c r="VX335"/>
      <c r="VY335"/>
      <c r="VZ335"/>
      <c r="WA335"/>
      <c r="WB335"/>
      <c r="WC335"/>
      <c r="WD335"/>
      <c r="WE335"/>
      <c r="WF335"/>
      <c r="WG335"/>
      <c r="WH335"/>
      <c r="WI335"/>
      <c r="WJ335"/>
      <c r="WK335"/>
      <c r="WL335"/>
      <c r="WM335"/>
      <c r="WN335"/>
      <c r="WO335"/>
      <c r="WP335"/>
      <c r="WQ335"/>
      <c r="WR335"/>
      <c r="WS335"/>
      <c r="WT335"/>
      <c r="WU335"/>
      <c r="WV335"/>
      <c r="WW335"/>
      <c r="WX335"/>
      <c r="WY335"/>
      <c r="WZ335"/>
      <c r="XA335"/>
      <c r="XB335"/>
      <c r="XC335"/>
      <c r="XD335"/>
      <c r="XE335"/>
      <c r="XF335"/>
      <c r="XG335"/>
      <c r="XH335"/>
      <c r="XI335"/>
      <c r="XJ335"/>
      <c r="XK335"/>
      <c r="XL335"/>
      <c r="XM335"/>
      <c r="XN335"/>
      <c r="XO335"/>
      <c r="XP335"/>
      <c r="XQ335"/>
      <c r="XR335"/>
      <c r="XS335"/>
      <c r="XT335"/>
      <c r="XU335"/>
      <c r="XV335"/>
      <c r="XW335"/>
      <c r="XX335"/>
      <c r="XY335"/>
      <c r="XZ335"/>
      <c r="YA335"/>
      <c r="YB335"/>
      <c r="YC335"/>
      <c r="YD335"/>
      <c r="YE335"/>
      <c r="YF335"/>
      <c r="YG335"/>
      <c r="YH335"/>
      <c r="YI335"/>
      <c r="YJ335"/>
      <c r="YK335"/>
      <c r="YL335"/>
      <c r="YM335"/>
      <c r="YN335"/>
      <c r="YO335"/>
      <c r="YP335"/>
      <c r="YQ335"/>
      <c r="YR335"/>
      <c r="YS335"/>
      <c r="YT335"/>
      <c r="YU335"/>
      <c r="YV335"/>
      <c r="YW335"/>
      <c r="YX335"/>
      <c r="YY335"/>
      <c r="YZ335"/>
      <c r="ZA335"/>
      <c r="ZB335"/>
      <c r="ZC335"/>
      <c r="ZD335"/>
      <c r="ZE335"/>
      <c r="ZF335"/>
      <c r="ZG335"/>
      <c r="ZH335"/>
      <c r="ZI335"/>
      <c r="ZJ335"/>
      <c r="ZK335"/>
      <c r="ZL335"/>
      <c r="ZM335"/>
      <c r="ZN335"/>
      <c r="ZO335"/>
      <c r="ZP335"/>
      <c r="ZQ335"/>
      <c r="ZR335"/>
      <c r="ZS335"/>
      <c r="ZT335"/>
      <c r="ZU335"/>
      <c r="ZV335"/>
      <c r="ZW335"/>
      <c r="ZX335"/>
      <c r="ZY335"/>
      <c r="ZZ335"/>
      <c r="AAA335"/>
      <c r="AAB335"/>
      <c r="AAC335"/>
      <c r="AAD335"/>
      <c r="AAE335"/>
      <c r="AAF335"/>
      <c r="AAG335"/>
      <c r="AAH335"/>
      <c r="AAI335"/>
      <c r="AAJ335"/>
      <c r="AAK335"/>
      <c r="AAL335"/>
      <c r="AAM335"/>
      <c r="AAN335"/>
      <c r="AAO335"/>
      <c r="AAP335"/>
      <c r="AAQ335"/>
      <c r="AAR335"/>
      <c r="AAS335"/>
      <c r="AAT335"/>
      <c r="AAU335"/>
      <c r="AAV335"/>
      <c r="AAW335"/>
      <c r="AAX335"/>
      <c r="AAY335"/>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row>
    <row r="336" spans="1:842" s="20" customFormat="1" x14ac:dyDescent="0.25">
      <c r="A336"/>
      <c r="B336"/>
      <c r="C336" s="4"/>
      <c r="D336" s="4"/>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s="42"/>
      <c r="BH336"/>
      <c r="BI336"/>
      <c r="BJ336"/>
      <c r="BK336"/>
      <c r="BL336"/>
      <c r="BM336" s="4"/>
      <c r="BN336"/>
      <c r="BO336"/>
      <c r="BP336"/>
      <c r="BQ336"/>
      <c r="BR336"/>
      <c r="BS336"/>
      <c r="BT336"/>
      <c r="BU336"/>
      <c r="BV336"/>
      <c r="BW336"/>
      <c r="BX336"/>
      <c r="BY336"/>
      <c r="BZ336"/>
      <c r="CA336"/>
      <c r="CB336"/>
      <c r="CC336"/>
      <c r="CD336"/>
      <c r="CE336" s="4"/>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s="4"/>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s="4"/>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s="4"/>
      <c r="HE336"/>
      <c r="HF336"/>
      <c r="HG336"/>
      <c r="HH336" s="4"/>
      <c r="HI336"/>
      <c r="HJ336"/>
      <c r="HK336"/>
      <c r="HL336" s="4"/>
      <c r="HM336"/>
      <c r="HN336"/>
      <c r="HO336"/>
      <c r="HP336"/>
      <c r="HQ336"/>
      <c r="HR336"/>
      <c r="HS336" s="4"/>
      <c r="HT336"/>
      <c r="HU336"/>
      <c r="HV336"/>
      <c r="HW336"/>
      <c r="HX336"/>
      <c r="HY336"/>
      <c r="HZ336"/>
      <c r="IA336" s="4"/>
      <c r="IB336"/>
      <c r="IC336"/>
      <c r="ID336"/>
      <c r="IE336"/>
      <c r="IF336"/>
      <c r="IG336"/>
      <c r="II336" s="19"/>
      <c r="IJ336" s="19"/>
      <c r="IK336" s="19"/>
      <c r="IL336" s="19"/>
      <c r="IM336" s="19"/>
      <c r="IN336" s="19"/>
      <c r="IO336" s="19"/>
      <c r="IP336" s="19"/>
      <c r="IQ336" s="19"/>
      <c r="IR336" s="19"/>
      <c r="IS336" s="19"/>
      <c r="IT336" s="19"/>
      <c r="IU336" s="19"/>
      <c r="IV336" s="19"/>
      <c r="IW336" s="19"/>
      <c r="IX336" s="19"/>
      <c r="IY336" s="19"/>
      <c r="IZ336" s="4"/>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c r="SG336"/>
      <c r="SH336"/>
      <c r="SI336"/>
      <c r="SJ336"/>
      <c r="SK336"/>
      <c r="SL336"/>
      <c r="SM336"/>
      <c r="SN336"/>
      <c r="SO336"/>
      <c r="SP336"/>
      <c r="SQ336"/>
      <c r="SR336"/>
      <c r="SS336"/>
      <c r="ST336"/>
      <c r="SU336"/>
      <c r="SV336"/>
      <c r="SW336"/>
      <c r="SX336"/>
      <c r="SY336"/>
      <c r="SZ336"/>
      <c r="TA336"/>
      <c r="TB336"/>
      <c r="TC336"/>
      <c r="TD336"/>
      <c r="TE336"/>
      <c r="TF336"/>
      <c r="TG336"/>
      <c r="TH336"/>
      <c r="TI336"/>
      <c r="TJ336"/>
      <c r="TK336"/>
      <c r="TL336"/>
      <c r="TM336"/>
      <c r="TN336"/>
      <c r="TO336"/>
      <c r="TP336"/>
      <c r="TQ336"/>
      <c r="TR336"/>
      <c r="TS336"/>
      <c r="TT336"/>
      <c r="TU336"/>
      <c r="TV336"/>
      <c r="TW336"/>
      <c r="TX336"/>
      <c r="TY336"/>
      <c r="TZ336"/>
      <c r="UA336"/>
      <c r="UB336"/>
      <c r="UC336"/>
      <c r="UD336"/>
      <c r="UE336"/>
      <c r="UF336"/>
      <c r="UG336"/>
      <c r="UH336"/>
      <c r="UI336"/>
      <c r="UJ336"/>
      <c r="UK336"/>
      <c r="UL336"/>
      <c r="UM336"/>
      <c r="UN336"/>
      <c r="UO336"/>
      <c r="UP336"/>
      <c r="UQ336"/>
      <c r="UR336"/>
      <c r="US336"/>
      <c r="UT336"/>
      <c r="UU336"/>
      <c r="UV336"/>
      <c r="UW336"/>
      <c r="UX336"/>
      <c r="UY336"/>
      <c r="UZ336"/>
      <c r="VA336"/>
      <c r="VB336"/>
      <c r="VC336"/>
      <c r="VD336"/>
      <c r="VE336"/>
      <c r="VF336"/>
      <c r="VG336"/>
      <c r="VH336"/>
      <c r="VI336"/>
      <c r="VJ336"/>
      <c r="VK336"/>
      <c r="VL336"/>
      <c r="VM336"/>
      <c r="VN336"/>
      <c r="VO336"/>
      <c r="VP336"/>
      <c r="VQ336"/>
      <c r="VR336"/>
      <c r="VS336"/>
      <c r="VT336"/>
      <c r="VU336"/>
      <c r="VV336"/>
      <c r="VW336"/>
      <c r="VX336"/>
      <c r="VY336"/>
      <c r="VZ336"/>
      <c r="WA336"/>
      <c r="WB336"/>
      <c r="WC336"/>
      <c r="WD336"/>
      <c r="WE336"/>
      <c r="WF336"/>
      <c r="WG336"/>
      <c r="WH336"/>
      <c r="WI336"/>
      <c r="WJ336"/>
      <c r="WK336"/>
      <c r="WL336"/>
      <c r="WM336"/>
      <c r="WN336"/>
      <c r="WO336"/>
      <c r="WP336"/>
      <c r="WQ336"/>
      <c r="WR336"/>
      <c r="WS336"/>
      <c r="WT336"/>
      <c r="WU336"/>
      <c r="WV336"/>
      <c r="WW336"/>
      <c r="WX336"/>
      <c r="WY336"/>
      <c r="WZ336"/>
      <c r="XA336"/>
      <c r="XB336"/>
      <c r="XC336"/>
      <c r="XD336"/>
      <c r="XE336"/>
      <c r="XF336"/>
      <c r="XG336"/>
      <c r="XH336"/>
      <c r="XI336"/>
      <c r="XJ336"/>
      <c r="XK336"/>
      <c r="XL336"/>
      <c r="XM336"/>
      <c r="XN336"/>
      <c r="XO336"/>
      <c r="XP336"/>
      <c r="XQ336"/>
      <c r="XR336"/>
      <c r="XS336"/>
      <c r="XT336"/>
      <c r="XU336"/>
      <c r="XV336"/>
      <c r="XW336"/>
      <c r="XX336"/>
      <c r="XY336"/>
      <c r="XZ336"/>
      <c r="YA336"/>
      <c r="YB336"/>
      <c r="YC336"/>
      <c r="YD336"/>
      <c r="YE336"/>
      <c r="YF336"/>
      <c r="YG336"/>
      <c r="YH336"/>
      <c r="YI336"/>
      <c r="YJ336"/>
      <c r="YK336"/>
      <c r="YL336"/>
      <c r="YM336"/>
      <c r="YN336"/>
      <c r="YO336"/>
      <c r="YP336"/>
      <c r="YQ336"/>
      <c r="YR336"/>
      <c r="YS336"/>
      <c r="YT336"/>
      <c r="YU336"/>
      <c r="YV336"/>
      <c r="YW336"/>
      <c r="YX336"/>
      <c r="YY336"/>
      <c r="YZ336"/>
      <c r="ZA336"/>
      <c r="ZB336"/>
      <c r="ZC336"/>
      <c r="ZD336"/>
      <c r="ZE336"/>
      <c r="ZF336"/>
      <c r="ZG336"/>
      <c r="ZH336"/>
      <c r="ZI336"/>
      <c r="ZJ336"/>
      <c r="ZK336"/>
      <c r="ZL336"/>
      <c r="ZM336"/>
      <c r="ZN336"/>
      <c r="ZO336"/>
      <c r="ZP336"/>
      <c r="ZQ336"/>
      <c r="ZR336"/>
      <c r="ZS336"/>
      <c r="ZT336"/>
      <c r="ZU336"/>
      <c r="ZV336"/>
      <c r="ZW336"/>
      <c r="ZX336"/>
      <c r="ZY336"/>
      <c r="ZZ336"/>
      <c r="AAA336"/>
      <c r="AAB336"/>
      <c r="AAC336"/>
      <c r="AAD336"/>
      <c r="AAE336"/>
      <c r="AAF336"/>
      <c r="AAG336"/>
      <c r="AAH336"/>
      <c r="AAI336"/>
      <c r="AAJ336"/>
      <c r="AAK336"/>
      <c r="AAL336"/>
      <c r="AAM336"/>
      <c r="AAN336"/>
      <c r="AAO336"/>
      <c r="AAP336"/>
      <c r="AAQ336"/>
      <c r="AAR336"/>
      <c r="AAS336"/>
      <c r="AAT336"/>
      <c r="AAU336"/>
      <c r="AAV336"/>
      <c r="AAW336"/>
      <c r="AAX336"/>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row>
    <row r="337" spans="1:842" s="20" customFormat="1" x14ac:dyDescent="0.25">
      <c r="A337"/>
      <c r="B337"/>
      <c r="C337" s="4"/>
      <c r="D337" s="4"/>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s="42"/>
      <c r="BH337"/>
      <c r="BI337"/>
      <c r="BJ337"/>
      <c r="BK337"/>
      <c r="BL337"/>
      <c r="BM337" s="4"/>
      <c r="BN337"/>
      <c r="BO337"/>
      <c r="BP337"/>
      <c r="BQ337"/>
      <c r="BR337"/>
      <c r="BS337"/>
      <c r="BT337"/>
      <c r="BU337"/>
      <c r="BV337"/>
      <c r="BW337"/>
      <c r="BX337"/>
      <c r="BY337"/>
      <c r="BZ337"/>
      <c r="CA337"/>
      <c r="CB337"/>
      <c r="CC337"/>
      <c r="CD337"/>
      <c r="CE337" s="4"/>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s="4"/>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s="4"/>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s="4"/>
      <c r="HE337"/>
      <c r="HF337"/>
      <c r="HG337"/>
      <c r="HH337" s="4"/>
      <c r="HI337"/>
      <c r="HJ337"/>
      <c r="HK337"/>
      <c r="HL337" s="4"/>
      <c r="HM337"/>
      <c r="HN337"/>
      <c r="HO337"/>
      <c r="HP337"/>
      <c r="HQ337"/>
      <c r="HR337"/>
      <c r="HS337" s="4"/>
      <c r="HT337"/>
      <c r="HU337"/>
      <c r="HV337"/>
      <c r="HW337"/>
      <c r="HX337"/>
      <c r="HY337"/>
      <c r="HZ337"/>
      <c r="IA337" s="4"/>
      <c r="IB337"/>
      <c r="IC337"/>
      <c r="ID337"/>
      <c r="IE337"/>
      <c r="IF337"/>
      <c r="IG337"/>
      <c r="II337" s="19"/>
      <c r="IJ337" s="19"/>
      <c r="IK337" s="19"/>
      <c r="IL337" s="19"/>
      <c r="IM337" s="19"/>
      <c r="IN337" s="19"/>
      <c r="IO337" s="19"/>
      <c r="IP337" s="19"/>
      <c r="IQ337" s="19"/>
      <c r="IR337" s="19"/>
      <c r="IS337" s="19"/>
      <c r="IT337" s="19"/>
      <c r="IU337" s="19"/>
      <c r="IV337" s="19"/>
      <c r="IW337" s="19"/>
      <c r="IX337" s="19"/>
      <c r="IY337" s="19"/>
      <c r="IZ337" s="4"/>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c r="SG337"/>
      <c r="SH337"/>
      <c r="SI337"/>
      <c r="SJ337"/>
      <c r="SK337"/>
      <c r="SL337"/>
      <c r="SM337"/>
      <c r="SN337"/>
      <c r="SO337"/>
      <c r="SP337"/>
      <c r="SQ337"/>
      <c r="SR337"/>
      <c r="SS337"/>
      <c r="ST337"/>
      <c r="SU337"/>
      <c r="SV337"/>
      <c r="SW337"/>
      <c r="SX337"/>
      <c r="SY337"/>
      <c r="SZ337"/>
      <c r="TA337"/>
      <c r="TB337"/>
      <c r="TC337"/>
      <c r="TD337"/>
      <c r="TE337"/>
      <c r="TF337"/>
      <c r="TG337"/>
      <c r="TH337"/>
      <c r="TI337"/>
      <c r="TJ337"/>
      <c r="TK337"/>
      <c r="TL337"/>
      <c r="TM337"/>
      <c r="TN337"/>
      <c r="TO337"/>
      <c r="TP337"/>
      <c r="TQ337"/>
      <c r="TR337"/>
      <c r="TS337"/>
      <c r="TT337"/>
      <c r="TU337"/>
      <c r="TV337"/>
      <c r="TW337"/>
      <c r="TX337"/>
      <c r="TY337"/>
      <c r="TZ337"/>
      <c r="UA337"/>
      <c r="UB337"/>
      <c r="UC337"/>
      <c r="UD337"/>
      <c r="UE337"/>
      <c r="UF337"/>
      <c r="UG337"/>
      <c r="UH337"/>
      <c r="UI337"/>
      <c r="UJ337"/>
      <c r="UK337"/>
      <c r="UL337"/>
      <c r="UM337"/>
      <c r="UN337"/>
      <c r="UO337"/>
      <c r="UP337"/>
      <c r="UQ337"/>
      <c r="UR337"/>
      <c r="US337"/>
      <c r="UT337"/>
      <c r="UU337"/>
      <c r="UV337"/>
      <c r="UW337"/>
      <c r="UX337"/>
      <c r="UY337"/>
      <c r="UZ337"/>
      <c r="VA337"/>
      <c r="VB337"/>
      <c r="VC337"/>
      <c r="VD337"/>
      <c r="VE337"/>
      <c r="VF337"/>
      <c r="VG337"/>
      <c r="VH337"/>
      <c r="VI337"/>
      <c r="VJ337"/>
      <c r="VK337"/>
      <c r="VL337"/>
      <c r="VM337"/>
      <c r="VN337"/>
      <c r="VO337"/>
      <c r="VP337"/>
      <c r="VQ337"/>
      <c r="VR337"/>
      <c r="VS337"/>
      <c r="VT337"/>
      <c r="VU337"/>
      <c r="VV337"/>
      <c r="VW337"/>
      <c r="VX337"/>
      <c r="VY337"/>
      <c r="VZ337"/>
      <c r="WA337"/>
      <c r="WB337"/>
      <c r="WC337"/>
      <c r="WD337"/>
      <c r="WE337"/>
      <c r="WF337"/>
      <c r="WG337"/>
      <c r="WH337"/>
      <c r="WI337"/>
      <c r="WJ337"/>
      <c r="WK337"/>
      <c r="WL337"/>
      <c r="WM337"/>
      <c r="WN337"/>
      <c r="WO337"/>
      <c r="WP337"/>
      <c r="WQ337"/>
      <c r="WR337"/>
      <c r="WS337"/>
      <c r="WT337"/>
      <c r="WU337"/>
      <c r="WV337"/>
      <c r="WW337"/>
      <c r="WX337"/>
      <c r="WY337"/>
      <c r="WZ337"/>
      <c r="XA337"/>
      <c r="XB337"/>
      <c r="XC337"/>
      <c r="XD337"/>
      <c r="XE337"/>
      <c r="XF337"/>
      <c r="XG337"/>
      <c r="XH337"/>
      <c r="XI337"/>
      <c r="XJ337"/>
      <c r="XK337"/>
      <c r="XL337"/>
      <c r="XM337"/>
      <c r="XN337"/>
      <c r="XO337"/>
      <c r="XP337"/>
      <c r="XQ337"/>
      <c r="XR337"/>
      <c r="XS337"/>
      <c r="XT337"/>
      <c r="XU337"/>
      <c r="XV337"/>
      <c r="XW337"/>
      <c r="XX337"/>
      <c r="XY337"/>
      <c r="XZ337"/>
      <c r="YA337"/>
      <c r="YB337"/>
      <c r="YC337"/>
      <c r="YD337"/>
      <c r="YE337"/>
      <c r="YF337"/>
      <c r="YG337"/>
      <c r="YH337"/>
      <c r="YI337"/>
      <c r="YJ337"/>
      <c r="YK337"/>
      <c r="YL337"/>
      <c r="YM337"/>
      <c r="YN337"/>
      <c r="YO337"/>
      <c r="YP337"/>
      <c r="YQ337"/>
      <c r="YR337"/>
      <c r="YS337"/>
      <c r="YT337"/>
      <c r="YU337"/>
      <c r="YV337"/>
      <c r="YW337"/>
      <c r="YX337"/>
      <c r="YY337"/>
      <c r="YZ337"/>
      <c r="ZA337"/>
      <c r="ZB337"/>
      <c r="ZC337"/>
      <c r="ZD337"/>
      <c r="ZE337"/>
      <c r="ZF337"/>
      <c r="ZG337"/>
      <c r="ZH337"/>
      <c r="ZI337"/>
      <c r="ZJ337"/>
      <c r="ZK337"/>
      <c r="ZL337"/>
      <c r="ZM337"/>
      <c r="ZN337"/>
      <c r="ZO337"/>
      <c r="ZP337"/>
      <c r="ZQ337"/>
      <c r="ZR337"/>
      <c r="ZS337"/>
      <c r="ZT337"/>
      <c r="ZU337"/>
      <c r="ZV337"/>
      <c r="ZW337"/>
      <c r="ZX337"/>
      <c r="ZY337"/>
      <c r="ZZ337"/>
      <c r="AAA337"/>
      <c r="AAB337"/>
      <c r="AAC337"/>
      <c r="AAD337"/>
      <c r="AAE337"/>
      <c r="AAF337"/>
      <c r="AAG337"/>
      <c r="AAH337"/>
      <c r="AAI337"/>
      <c r="AAJ337"/>
      <c r="AAK337"/>
      <c r="AAL337"/>
      <c r="AAM337"/>
      <c r="AAN337"/>
      <c r="AAO337"/>
      <c r="AAP337"/>
      <c r="AAQ337"/>
      <c r="AAR337"/>
      <c r="AAS337"/>
      <c r="AAT337"/>
      <c r="AAU337"/>
      <c r="AAV337"/>
      <c r="AAW337"/>
      <c r="AAX337"/>
      <c r="AAY337"/>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row>
    <row r="338" spans="1:842" s="20" customFormat="1" x14ac:dyDescent="0.25">
      <c r="A338"/>
      <c r="B338"/>
      <c r="C338" s="4"/>
      <c r="D338" s="4"/>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s="42"/>
      <c r="BH338"/>
      <c r="BI338"/>
      <c r="BJ338"/>
      <c r="BK338"/>
      <c r="BL338"/>
      <c r="BM338" s="4"/>
      <c r="BN338"/>
      <c r="BO338"/>
      <c r="BP338"/>
      <c r="BQ338"/>
      <c r="BR338"/>
      <c r="BS338"/>
      <c r="BT338"/>
      <c r="BU338"/>
      <c r="BV338"/>
      <c r="BW338"/>
      <c r="BX338"/>
      <c r="BY338"/>
      <c r="BZ338"/>
      <c r="CA338"/>
      <c r="CB338"/>
      <c r="CC338"/>
      <c r="CD338"/>
      <c r="CE338" s="4"/>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s="4"/>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s="4"/>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s="4"/>
      <c r="HE338"/>
      <c r="HF338"/>
      <c r="HG338"/>
      <c r="HH338" s="4"/>
      <c r="HI338"/>
      <c r="HJ338"/>
      <c r="HK338"/>
      <c r="HL338" s="4"/>
      <c r="HM338"/>
      <c r="HN338"/>
      <c r="HO338"/>
      <c r="HP338"/>
      <c r="HQ338"/>
      <c r="HR338"/>
      <c r="HS338" s="4"/>
      <c r="HT338"/>
      <c r="HU338"/>
      <c r="HV338"/>
      <c r="HW338"/>
      <c r="HX338"/>
      <c r="HY338"/>
      <c r="HZ338"/>
      <c r="IA338" s="4"/>
      <c r="IB338"/>
      <c r="IC338"/>
      <c r="ID338"/>
      <c r="IE338"/>
      <c r="IF338"/>
      <c r="IG338"/>
      <c r="II338" s="19"/>
      <c r="IJ338" s="19"/>
      <c r="IK338" s="19"/>
      <c r="IL338" s="19"/>
      <c r="IM338" s="19"/>
      <c r="IN338" s="19"/>
      <c r="IO338" s="19"/>
      <c r="IP338" s="19"/>
      <c r="IQ338" s="19"/>
      <c r="IR338" s="19"/>
      <c r="IS338" s="19"/>
      <c r="IT338" s="19"/>
      <c r="IU338" s="19"/>
      <c r="IV338" s="19"/>
      <c r="IW338" s="19"/>
      <c r="IX338" s="19"/>
      <c r="IY338" s="19"/>
      <c r="IZ338" s="4"/>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c r="SG338"/>
      <c r="SH338"/>
      <c r="SI338"/>
      <c r="SJ338"/>
      <c r="SK338"/>
      <c r="SL338"/>
      <c r="SM338"/>
      <c r="SN338"/>
      <c r="SO338"/>
      <c r="SP338"/>
      <c r="SQ338"/>
      <c r="SR338"/>
      <c r="SS338"/>
      <c r="ST338"/>
      <c r="SU338"/>
      <c r="SV338"/>
      <c r="SW338"/>
      <c r="SX338"/>
      <c r="SY338"/>
      <c r="SZ338"/>
      <c r="TA338"/>
      <c r="TB338"/>
      <c r="TC338"/>
      <c r="TD338"/>
      <c r="TE338"/>
      <c r="TF338"/>
      <c r="TG338"/>
      <c r="TH338"/>
      <c r="TI338"/>
      <c r="TJ338"/>
      <c r="TK338"/>
      <c r="TL338"/>
      <c r="TM338"/>
      <c r="TN338"/>
      <c r="TO338"/>
      <c r="TP338"/>
      <c r="TQ338"/>
      <c r="TR338"/>
      <c r="TS338"/>
      <c r="TT338"/>
      <c r="TU338"/>
      <c r="TV338"/>
      <c r="TW338"/>
      <c r="TX338"/>
      <c r="TY338"/>
      <c r="TZ338"/>
      <c r="UA338"/>
      <c r="UB338"/>
      <c r="UC338"/>
      <c r="UD338"/>
      <c r="UE338"/>
      <c r="UF338"/>
      <c r="UG338"/>
      <c r="UH338"/>
      <c r="UI338"/>
      <c r="UJ338"/>
      <c r="UK338"/>
      <c r="UL338"/>
      <c r="UM338"/>
      <c r="UN338"/>
      <c r="UO338"/>
      <c r="UP338"/>
      <c r="UQ338"/>
      <c r="UR338"/>
      <c r="US338"/>
      <c r="UT338"/>
      <c r="UU338"/>
      <c r="UV338"/>
      <c r="UW338"/>
      <c r="UX338"/>
      <c r="UY338"/>
      <c r="UZ338"/>
      <c r="VA338"/>
      <c r="VB338"/>
      <c r="VC338"/>
      <c r="VD338"/>
      <c r="VE338"/>
      <c r="VF338"/>
      <c r="VG338"/>
      <c r="VH338"/>
      <c r="VI338"/>
      <c r="VJ338"/>
      <c r="VK338"/>
      <c r="VL338"/>
      <c r="VM338"/>
      <c r="VN338"/>
      <c r="VO338"/>
      <c r="VP338"/>
      <c r="VQ338"/>
      <c r="VR338"/>
      <c r="VS338"/>
      <c r="VT338"/>
      <c r="VU338"/>
      <c r="VV338"/>
      <c r="VW338"/>
      <c r="VX338"/>
      <c r="VY338"/>
      <c r="VZ338"/>
      <c r="WA338"/>
      <c r="WB338"/>
      <c r="WC338"/>
      <c r="WD338"/>
      <c r="WE338"/>
      <c r="WF338"/>
      <c r="WG338"/>
      <c r="WH338"/>
      <c r="WI338"/>
      <c r="WJ338"/>
      <c r="WK338"/>
      <c r="WL338"/>
      <c r="WM338"/>
      <c r="WN338"/>
      <c r="WO338"/>
      <c r="WP338"/>
      <c r="WQ338"/>
      <c r="WR338"/>
      <c r="WS338"/>
      <c r="WT338"/>
      <c r="WU338"/>
      <c r="WV338"/>
      <c r="WW338"/>
      <c r="WX338"/>
      <c r="WY338"/>
      <c r="WZ338"/>
      <c r="XA338"/>
      <c r="XB338"/>
      <c r="XC338"/>
      <c r="XD338"/>
      <c r="XE338"/>
      <c r="XF338"/>
      <c r="XG338"/>
      <c r="XH338"/>
      <c r="XI338"/>
      <c r="XJ338"/>
      <c r="XK338"/>
      <c r="XL338"/>
      <c r="XM338"/>
      <c r="XN338"/>
      <c r="XO338"/>
      <c r="XP338"/>
      <c r="XQ338"/>
      <c r="XR338"/>
      <c r="XS338"/>
      <c r="XT338"/>
      <c r="XU338"/>
      <c r="XV338"/>
      <c r="XW338"/>
      <c r="XX338"/>
      <c r="XY338"/>
      <c r="XZ338"/>
      <c r="YA338"/>
      <c r="YB338"/>
      <c r="YC338"/>
      <c r="YD338"/>
      <c r="YE338"/>
      <c r="YF338"/>
      <c r="YG338"/>
      <c r="YH338"/>
      <c r="YI338"/>
      <c r="YJ338"/>
      <c r="YK338"/>
      <c r="YL338"/>
      <c r="YM338"/>
      <c r="YN338"/>
      <c r="YO338"/>
      <c r="YP338"/>
      <c r="YQ338"/>
      <c r="YR338"/>
      <c r="YS338"/>
      <c r="YT338"/>
      <c r="YU338"/>
      <c r="YV338"/>
      <c r="YW338"/>
      <c r="YX338"/>
      <c r="YY338"/>
      <c r="YZ338"/>
      <c r="ZA338"/>
      <c r="ZB338"/>
      <c r="ZC338"/>
      <c r="ZD338"/>
      <c r="ZE338"/>
      <c r="ZF338"/>
      <c r="ZG338"/>
      <c r="ZH338"/>
      <c r="ZI338"/>
      <c r="ZJ338"/>
      <c r="ZK338"/>
      <c r="ZL338"/>
      <c r="ZM338"/>
      <c r="ZN338"/>
      <c r="ZO338"/>
      <c r="ZP338"/>
      <c r="ZQ338"/>
      <c r="ZR338"/>
      <c r="ZS338"/>
      <c r="ZT338"/>
      <c r="ZU338"/>
      <c r="ZV338"/>
      <c r="ZW338"/>
      <c r="ZX338"/>
      <c r="ZY338"/>
      <c r="ZZ338"/>
      <c r="AAA338"/>
      <c r="AAB338"/>
      <c r="AAC338"/>
      <c r="AAD338"/>
      <c r="AAE338"/>
      <c r="AAF338"/>
      <c r="AAG338"/>
      <c r="AAH338"/>
      <c r="AAI338"/>
      <c r="AAJ338"/>
      <c r="AAK338"/>
      <c r="AAL338"/>
      <c r="AAM338"/>
      <c r="AAN338"/>
      <c r="AAO338"/>
      <c r="AAP338"/>
      <c r="AAQ338"/>
      <c r="AAR338"/>
      <c r="AAS338"/>
      <c r="AAT338"/>
      <c r="AAU338"/>
      <c r="AAV338"/>
      <c r="AAW338"/>
      <c r="AAX338"/>
      <c r="AAY338"/>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row>
    <row r="339" spans="1:842" s="20" customFormat="1" x14ac:dyDescent="0.25">
      <c r="A339"/>
      <c r="B339"/>
      <c r="C339" s="4"/>
      <c r="D339" s="4"/>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s="42"/>
      <c r="BH339"/>
      <c r="BI339"/>
      <c r="BJ339"/>
      <c r="BK339"/>
      <c r="BL339"/>
      <c r="BM339" s="4"/>
      <c r="BN339"/>
      <c r="BO339"/>
      <c r="BP339"/>
      <c r="BQ339"/>
      <c r="BR339"/>
      <c r="BS339"/>
      <c r="BT339"/>
      <c r="BU339"/>
      <c r="BV339"/>
      <c r="BW339"/>
      <c r="BX339"/>
      <c r="BY339"/>
      <c r="BZ339"/>
      <c r="CA339"/>
      <c r="CB339"/>
      <c r="CC339"/>
      <c r="CD339"/>
      <c r="CE339" s="4"/>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s="4"/>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s="4"/>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s="4"/>
      <c r="HE339"/>
      <c r="HF339"/>
      <c r="HG339"/>
      <c r="HH339" s="4"/>
      <c r="HI339"/>
      <c r="HJ339"/>
      <c r="HK339"/>
      <c r="HL339" s="4"/>
      <c r="HM339"/>
      <c r="HN339"/>
      <c r="HO339"/>
      <c r="HP339"/>
      <c r="HQ339"/>
      <c r="HR339"/>
      <c r="HS339" s="4"/>
      <c r="HT339"/>
      <c r="HU339"/>
      <c r="HV339"/>
      <c r="HW339"/>
      <c r="HX339"/>
      <c r="HY339"/>
      <c r="HZ339"/>
      <c r="IA339" s="4"/>
      <c r="IB339"/>
      <c r="IC339"/>
      <c r="ID339"/>
      <c r="IE339"/>
      <c r="IF339"/>
      <c r="IG339"/>
      <c r="II339" s="19"/>
      <c r="IJ339" s="19"/>
      <c r="IK339" s="19"/>
      <c r="IL339" s="19"/>
      <c r="IM339" s="19"/>
      <c r="IN339" s="19"/>
      <c r="IO339" s="19"/>
      <c r="IP339" s="19"/>
      <c r="IQ339" s="19"/>
      <c r="IR339" s="19"/>
      <c r="IS339" s="19"/>
      <c r="IT339" s="19"/>
      <c r="IU339" s="19"/>
      <c r="IV339" s="19"/>
      <c r="IW339" s="19"/>
      <c r="IX339" s="19"/>
      <c r="IY339" s="19"/>
      <c r="IZ339" s="4"/>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c r="SG339"/>
      <c r="SH339"/>
      <c r="SI339"/>
      <c r="SJ339"/>
      <c r="SK339"/>
      <c r="SL339"/>
      <c r="SM339"/>
      <c r="SN339"/>
      <c r="SO339"/>
      <c r="SP339"/>
      <c r="SQ339"/>
      <c r="SR339"/>
      <c r="SS339"/>
      <c r="ST339"/>
      <c r="SU339"/>
      <c r="SV339"/>
      <c r="SW339"/>
      <c r="SX339"/>
      <c r="SY339"/>
      <c r="SZ339"/>
      <c r="TA339"/>
      <c r="TB339"/>
      <c r="TC339"/>
      <c r="TD339"/>
      <c r="TE339"/>
      <c r="TF339"/>
      <c r="TG339"/>
      <c r="TH339"/>
      <c r="TI339"/>
      <c r="TJ339"/>
      <c r="TK339"/>
      <c r="TL339"/>
      <c r="TM339"/>
      <c r="TN339"/>
      <c r="TO339"/>
      <c r="TP339"/>
      <c r="TQ339"/>
      <c r="TR339"/>
      <c r="TS339"/>
      <c r="TT339"/>
      <c r="TU339"/>
      <c r="TV339"/>
      <c r="TW339"/>
      <c r="TX339"/>
      <c r="TY339"/>
      <c r="TZ339"/>
      <c r="UA339"/>
      <c r="UB339"/>
      <c r="UC339"/>
      <c r="UD339"/>
      <c r="UE339"/>
      <c r="UF339"/>
      <c r="UG339"/>
      <c r="UH339"/>
      <c r="UI339"/>
      <c r="UJ339"/>
      <c r="UK339"/>
      <c r="UL339"/>
      <c r="UM339"/>
      <c r="UN339"/>
      <c r="UO339"/>
      <c r="UP339"/>
      <c r="UQ339"/>
      <c r="UR339"/>
      <c r="US339"/>
      <c r="UT339"/>
      <c r="UU339"/>
      <c r="UV339"/>
      <c r="UW339"/>
      <c r="UX339"/>
      <c r="UY339"/>
      <c r="UZ339"/>
      <c r="VA339"/>
      <c r="VB339"/>
      <c r="VC339"/>
      <c r="VD339"/>
      <c r="VE339"/>
      <c r="VF339"/>
      <c r="VG339"/>
      <c r="VH339"/>
      <c r="VI339"/>
      <c r="VJ339"/>
      <c r="VK339"/>
      <c r="VL339"/>
      <c r="VM339"/>
      <c r="VN339"/>
      <c r="VO339"/>
      <c r="VP339"/>
      <c r="VQ339"/>
      <c r="VR339"/>
      <c r="VS339"/>
      <c r="VT339"/>
      <c r="VU339"/>
      <c r="VV339"/>
      <c r="VW339"/>
      <c r="VX339"/>
      <c r="VY339"/>
      <c r="VZ339"/>
      <c r="WA339"/>
      <c r="WB339"/>
      <c r="WC339"/>
      <c r="WD339"/>
      <c r="WE339"/>
      <c r="WF339"/>
      <c r="WG339"/>
      <c r="WH339"/>
      <c r="WI339"/>
      <c r="WJ339"/>
      <c r="WK339"/>
      <c r="WL339"/>
      <c r="WM339"/>
      <c r="WN339"/>
      <c r="WO339"/>
      <c r="WP339"/>
      <c r="WQ339"/>
      <c r="WR339"/>
      <c r="WS339"/>
      <c r="WT339"/>
      <c r="WU339"/>
      <c r="WV339"/>
      <c r="WW339"/>
      <c r="WX339"/>
      <c r="WY339"/>
      <c r="WZ339"/>
      <c r="XA339"/>
      <c r="XB339"/>
      <c r="XC339"/>
      <c r="XD339"/>
      <c r="XE339"/>
      <c r="XF339"/>
      <c r="XG339"/>
      <c r="XH339"/>
      <c r="XI339"/>
      <c r="XJ339"/>
      <c r="XK339"/>
      <c r="XL339"/>
      <c r="XM339"/>
      <c r="XN339"/>
      <c r="XO339"/>
      <c r="XP339"/>
      <c r="XQ339"/>
      <c r="XR339"/>
      <c r="XS339"/>
      <c r="XT339"/>
      <c r="XU339"/>
      <c r="XV339"/>
      <c r="XW339"/>
      <c r="XX339"/>
      <c r="XY339"/>
      <c r="XZ339"/>
      <c r="YA339"/>
      <c r="YB339"/>
      <c r="YC339"/>
      <c r="YD339"/>
      <c r="YE339"/>
      <c r="YF339"/>
      <c r="YG339"/>
      <c r="YH339"/>
      <c r="YI339"/>
      <c r="YJ339"/>
      <c r="YK339"/>
      <c r="YL339"/>
      <c r="YM339"/>
      <c r="YN339"/>
      <c r="YO339"/>
      <c r="YP339"/>
      <c r="YQ339"/>
      <c r="YR339"/>
      <c r="YS339"/>
      <c r="YT339"/>
      <c r="YU339"/>
      <c r="YV339"/>
      <c r="YW339"/>
      <c r="YX339"/>
      <c r="YY339"/>
      <c r="YZ339"/>
      <c r="ZA339"/>
      <c r="ZB339"/>
      <c r="ZC339"/>
      <c r="ZD339"/>
      <c r="ZE339"/>
      <c r="ZF339"/>
      <c r="ZG339"/>
      <c r="ZH339"/>
      <c r="ZI339"/>
      <c r="ZJ339"/>
      <c r="ZK339"/>
      <c r="ZL339"/>
      <c r="ZM339"/>
      <c r="ZN339"/>
      <c r="ZO339"/>
      <c r="ZP339"/>
      <c r="ZQ339"/>
      <c r="ZR339"/>
      <c r="ZS339"/>
      <c r="ZT339"/>
      <c r="ZU339"/>
      <c r="ZV339"/>
      <c r="ZW339"/>
      <c r="ZX339"/>
      <c r="ZY339"/>
      <c r="ZZ339"/>
      <c r="AAA339"/>
      <c r="AAB339"/>
      <c r="AAC339"/>
      <c r="AAD339"/>
      <c r="AAE339"/>
      <c r="AAF339"/>
      <c r="AAG339"/>
      <c r="AAH339"/>
      <c r="AAI339"/>
      <c r="AAJ339"/>
      <c r="AAK339"/>
      <c r="AAL339"/>
      <c r="AAM339"/>
      <c r="AAN339"/>
      <c r="AAO339"/>
      <c r="AAP339"/>
      <c r="AAQ339"/>
      <c r="AAR339"/>
      <c r="AAS339"/>
      <c r="AAT339"/>
      <c r="AAU339"/>
      <c r="AAV339"/>
      <c r="AAW339"/>
      <c r="AAX339"/>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row>
    <row r="340" spans="1:842" s="20" customFormat="1" x14ac:dyDescent="0.25">
      <c r="A340"/>
      <c r="B340"/>
      <c r="C340" s="4"/>
      <c r="D340" s="4"/>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s="42"/>
      <c r="BH340"/>
      <c r="BI340"/>
      <c r="BJ340"/>
      <c r="BK340"/>
      <c r="BL340"/>
      <c r="BM340" s="4"/>
      <c r="BN340"/>
      <c r="BO340"/>
      <c r="BP340"/>
      <c r="BQ340"/>
      <c r="BR340"/>
      <c r="BS340"/>
      <c r="BT340"/>
      <c r="BU340"/>
      <c r="BV340"/>
      <c r="BW340"/>
      <c r="BX340"/>
      <c r="BY340"/>
      <c r="BZ340"/>
      <c r="CA340"/>
      <c r="CB340"/>
      <c r="CC340"/>
      <c r="CD340"/>
      <c r="CE340" s="4"/>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s="4"/>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s="4"/>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s="4"/>
      <c r="HE340"/>
      <c r="HF340"/>
      <c r="HG340"/>
      <c r="HH340" s="4"/>
      <c r="HI340"/>
      <c r="HJ340"/>
      <c r="HK340"/>
      <c r="HL340" s="4"/>
      <c r="HM340"/>
      <c r="HN340"/>
      <c r="HO340"/>
      <c r="HP340"/>
      <c r="HQ340"/>
      <c r="HR340"/>
      <c r="HS340" s="4"/>
      <c r="HT340"/>
      <c r="HU340"/>
      <c r="HV340"/>
      <c r="HW340"/>
      <c r="HX340"/>
      <c r="HY340"/>
      <c r="HZ340"/>
      <c r="IA340" s="4"/>
      <c r="IB340"/>
      <c r="IC340"/>
      <c r="ID340"/>
      <c r="IE340"/>
      <c r="IF340"/>
      <c r="IG340"/>
      <c r="II340" s="19"/>
      <c r="IJ340" s="19"/>
      <c r="IK340" s="19"/>
      <c r="IL340" s="19"/>
      <c r="IM340" s="19"/>
      <c r="IN340" s="19"/>
      <c r="IO340" s="19"/>
      <c r="IP340" s="19"/>
      <c r="IQ340" s="19"/>
      <c r="IR340" s="19"/>
      <c r="IS340" s="19"/>
      <c r="IT340" s="19"/>
      <c r="IU340" s="19"/>
      <c r="IV340" s="19"/>
      <c r="IW340" s="19"/>
      <c r="IX340" s="19"/>
      <c r="IY340" s="19"/>
      <c r="IZ340" s="4"/>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c r="SG340"/>
      <c r="SH340"/>
      <c r="SI340"/>
      <c r="SJ340"/>
      <c r="SK340"/>
      <c r="SL340"/>
      <c r="SM340"/>
      <c r="SN340"/>
      <c r="SO340"/>
      <c r="SP340"/>
      <c r="SQ340"/>
      <c r="SR340"/>
      <c r="SS340"/>
      <c r="ST340"/>
      <c r="SU340"/>
      <c r="SV340"/>
      <c r="SW340"/>
      <c r="SX340"/>
      <c r="SY340"/>
      <c r="SZ340"/>
      <c r="TA340"/>
      <c r="TB340"/>
      <c r="TC340"/>
      <c r="TD340"/>
      <c r="TE340"/>
      <c r="TF340"/>
      <c r="TG340"/>
      <c r="TH340"/>
      <c r="TI340"/>
      <c r="TJ340"/>
      <c r="TK340"/>
      <c r="TL340"/>
      <c r="TM340"/>
      <c r="TN340"/>
      <c r="TO340"/>
      <c r="TP340"/>
      <c r="TQ340"/>
      <c r="TR340"/>
      <c r="TS340"/>
      <c r="TT340"/>
      <c r="TU340"/>
      <c r="TV340"/>
      <c r="TW340"/>
      <c r="TX340"/>
      <c r="TY340"/>
      <c r="TZ340"/>
      <c r="UA340"/>
      <c r="UB340"/>
      <c r="UC340"/>
      <c r="UD340"/>
      <c r="UE340"/>
      <c r="UF340"/>
      <c r="UG340"/>
      <c r="UH340"/>
      <c r="UI340"/>
      <c r="UJ340"/>
      <c r="UK340"/>
      <c r="UL340"/>
      <c r="UM340"/>
      <c r="UN340"/>
      <c r="UO340"/>
      <c r="UP340"/>
      <c r="UQ340"/>
      <c r="UR340"/>
      <c r="US340"/>
      <c r="UT340"/>
      <c r="UU340"/>
      <c r="UV340"/>
      <c r="UW340"/>
      <c r="UX340"/>
      <c r="UY340"/>
      <c r="UZ340"/>
      <c r="VA340"/>
      <c r="VB340"/>
      <c r="VC340"/>
      <c r="VD340"/>
      <c r="VE340"/>
      <c r="VF340"/>
      <c r="VG340"/>
      <c r="VH340"/>
      <c r="VI340"/>
      <c r="VJ340"/>
      <c r="VK340"/>
      <c r="VL340"/>
      <c r="VM340"/>
      <c r="VN340"/>
      <c r="VO340"/>
      <c r="VP340"/>
      <c r="VQ340"/>
      <c r="VR340"/>
      <c r="VS340"/>
      <c r="VT340"/>
      <c r="VU340"/>
      <c r="VV340"/>
      <c r="VW340"/>
      <c r="VX340"/>
      <c r="VY340"/>
      <c r="VZ340"/>
      <c r="WA340"/>
      <c r="WB340"/>
      <c r="WC340"/>
      <c r="WD340"/>
      <c r="WE340"/>
      <c r="WF340"/>
      <c r="WG340"/>
      <c r="WH340"/>
      <c r="WI340"/>
      <c r="WJ340"/>
      <c r="WK340"/>
      <c r="WL340"/>
      <c r="WM340"/>
      <c r="WN340"/>
      <c r="WO340"/>
      <c r="WP340"/>
      <c r="WQ340"/>
      <c r="WR340"/>
      <c r="WS340"/>
      <c r="WT340"/>
      <c r="WU340"/>
      <c r="WV340"/>
      <c r="WW340"/>
      <c r="WX340"/>
      <c r="WY340"/>
      <c r="WZ340"/>
      <c r="XA340"/>
      <c r="XB340"/>
      <c r="XC340"/>
      <c r="XD340"/>
      <c r="XE340"/>
      <c r="XF340"/>
      <c r="XG340"/>
      <c r="XH340"/>
      <c r="XI340"/>
      <c r="XJ340"/>
      <c r="XK340"/>
      <c r="XL340"/>
      <c r="XM340"/>
      <c r="XN340"/>
      <c r="XO340"/>
      <c r="XP340"/>
      <c r="XQ340"/>
      <c r="XR340"/>
      <c r="XS340"/>
      <c r="XT340"/>
      <c r="XU340"/>
      <c r="XV340"/>
      <c r="XW340"/>
      <c r="XX340"/>
      <c r="XY340"/>
      <c r="XZ340"/>
      <c r="YA340"/>
      <c r="YB340"/>
      <c r="YC340"/>
      <c r="YD340"/>
      <c r="YE340"/>
      <c r="YF340"/>
      <c r="YG340"/>
      <c r="YH340"/>
      <c r="YI340"/>
      <c r="YJ340"/>
      <c r="YK340"/>
      <c r="YL340"/>
      <c r="YM340"/>
      <c r="YN340"/>
      <c r="YO340"/>
      <c r="YP340"/>
      <c r="YQ340"/>
      <c r="YR340"/>
      <c r="YS340"/>
      <c r="YT340"/>
      <c r="YU340"/>
      <c r="YV340"/>
      <c r="YW340"/>
      <c r="YX340"/>
      <c r="YY340"/>
      <c r="YZ340"/>
      <c r="ZA340"/>
      <c r="ZB340"/>
      <c r="ZC340"/>
      <c r="ZD340"/>
      <c r="ZE340"/>
      <c r="ZF340"/>
      <c r="ZG340"/>
      <c r="ZH340"/>
      <c r="ZI340"/>
      <c r="ZJ340"/>
      <c r="ZK340"/>
      <c r="ZL340"/>
      <c r="ZM340"/>
      <c r="ZN340"/>
      <c r="ZO340"/>
      <c r="ZP340"/>
      <c r="ZQ340"/>
      <c r="ZR340"/>
      <c r="ZS340"/>
      <c r="ZT340"/>
      <c r="ZU340"/>
      <c r="ZV340"/>
      <c r="ZW340"/>
      <c r="ZX340"/>
      <c r="ZY340"/>
      <c r="ZZ340"/>
      <c r="AAA340"/>
      <c r="AAB340"/>
      <c r="AAC340"/>
      <c r="AAD340"/>
      <c r="AAE340"/>
      <c r="AAF340"/>
      <c r="AAG340"/>
      <c r="AAH340"/>
      <c r="AAI340"/>
      <c r="AAJ340"/>
      <c r="AAK340"/>
      <c r="AAL340"/>
      <c r="AAM340"/>
      <c r="AAN340"/>
      <c r="AAO340"/>
      <c r="AAP340"/>
      <c r="AAQ340"/>
      <c r="AAR340"/>
      <c r="AAS340"/>
      <c r="AAT340"/>
      <c r="AAU340"/>
      <c r="AAV340"/>
      <c r="AAW340"/>
      <c r="AAX340"/>
      <c r="AAY340"/>
      <c r="AAZ340"/>
      <c r="ABA340"/>
      <c r="ABB340"/>
      <c r="ABC340"/>
      <c r="ABD340"/>
      <c r="ABE340"/>
      <c r="ABF340"/>
      <c r="ABG340"/>
      <c r="ABH340"/>
      <c r="ABI340"/>
      <c r="ABJ340"/>
      <c r="ABK340"/>
      <c r="ABL340"/>
      <c r="ABM340"/>
      <c r="ABN340"/>
      <c r="ABO340"/>
      <c r="ABP340"/>
      <c r="ABQ340"/>
      <c r="ABR340"/>
      <c r="ABS340"/>
      <c r="ABT340"/>
      <c r="ABU340"/>
      <c r="ABV340"/>
      <c r="ABW340"/>
      <c r="ABX340"/>
      <c r="ABY340"/>
      <c r="ABZ340"/>
      <c r="ACA340"/>
      <c r="ACB340"/>
      <c r="ACC340"/>
      <c r="ACD340"/>
      <c r="ACE340"/>
      <c r="ACF340"/>
      <c r="ACG340"/>
      <c r="ACH340"/>
      <c r="ACI340"/>
      <c r="ACJ340"/>
      <c r="ACK340"/>
      <c r="ACL340"/>
      <c r="ACM340"/>
      <c r="ACN340"/>
      <c r="ACO340"/>
      <c r="ACP340"/>
      <c r="ACQ340"/>
      <c r="ACR340"/>
      <c r="ACS340"/>
      <c r="ACT340"/>
      <c r="ACU340"/>
      <c r="ACV340"/>
      <c r="ACW340"/>
      <c r="ACX340"/>
      <c r="ACY340"/>
      <c r="ACZ340"/>
      <c r="ADA340"/>
      <c r="ADB340"/>
      <c r="ADC340"/>
      <c r="ADD340"/>
      <c r="ADE340"/>
      <c r="ADF340"/>
      <c r="ADG340"/>
      <c r="ADH340"/>
      <c r="ADI340"/>
      <c r="ADJ340"/>
      <c r="ADK340"/>
      <c r="ADL340"/>
      <c r="ADM340"/>
      <c r="ADN340"/>
      <c r="ADO340"/>
      <c r="ADP340"/>
      <c r="ADQ340"/>
      <c r="ADR340"/>
      <c r="ADS340"/>
      <c r="ADT340"/>
      <c r="ADU340"/>
      <c r="ADV340"/>
      <c r="ADW340"/>
      <c r="ADX340"/>
      <c r="ADY340"/>
      <c r="ADZ340"/>
      <c r="AEA340"/>
      <c r="AEB340"/>
      <c r="AEC340"/>
      <c r="AED340"/>
      <c r="AEE340"/>
      <c r="AEF340"/>
      <c r="AEG340"/>
      <c r="AEH340"/>
      <c r="AEI340"/>
      <c r="AEJ340"/>
      <c r="AEK340"/>
      <c r="AEL340"/>
      <c r="AEM340"/>
      <c r="AEN340"/>
      <c r="AEO340"/>
      <c r="AEP340"/>
      <c r="AEQ340"/>
      <c r="AER340"/>
      <c r="AES340"/>
      <c r="AET340"/>
      <c r="AEU340"/>
      <c r="AEV340"/>
      <c r="AEW340"/>
      <c r="AEX340"/>
      <c r="AEY340"/>
      <c r="AEZ340"/>
      <c r="AFA340"/>
      <c r="AFB340"/>
      <c r="AFC340"/>
      <c r="AFD340"/>
      <c r="AFE340"/>
      <c r="AFF340"/>
      <c r="AFG340"/>
      <c r="AFH340"/>
      <c r="AFI340"/>
      <c r="AFJ340"/>
    </row>
    <row r="341" spans="1:842" s="20" customFormat="1" x14ac:dyDescent="0.25">
      <c r="A341"/>
      <c r="B341"/>
      <c r="C341" s="4"/>
      <c r="D341" s="4"/>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s="42"/>
      <c r="BH341"/>
      <c r="BI341"/>
      <c r="BJ341"/>
      <c r="BK341"/>
      <c r="BL341"/>
      <c r="BM341" s="4"/>
      <c r="BN341"/>
      <c r="BO341"/>
      <c r="BP341"/>
      <c r="BQ341"/>
      <c r="BR341"/>
      <c r="BS341"/>
      <c r="BT341"/>
      <c r="BU341"/>
      <c r="BV341"/>
      <c r="BW341"/>
      <c r="BX341"/>
      <c r="BY341"/>
      <c r="BZ341"/>
      <c r="CA341"/>
      <c r="CB341"/>
      <c r="CC341"/>
      <c r="CD341"/>
      <c r="CE341" s="4"/>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s="4"/>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s="4"/>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s="4"/>
      <c r="HE341"/>
      <c r="HF341"/>
      <c r="HG341"/>
      <c r="HH341" s="4"/>
      <c r="HI341"/>
      <c r="HJ341"/>
      <c r="HK341"/>
      <c r="HL341" s="4"/>
      <c r="HM341"/>
      <c r="HN341"/>
      <c r="HO341"/>
      <c r="HP341"/>
      <c r="HQ341"/>
      <c r="HR341"/>
      <c r="HS341" s="4"/>
      <c r="HT341"/>
      <c r="HU341"/>
      <c r="HV341"/>
      <c r="HW341"/>
      <c r="HX341"/>
      <c r="HY341"/>
      <c r="HZ341"/>
      <c r="IA341" s="4"/>
      <c r="IB341"/>
      <c r="IC341"/>
      <c r="ID341"/>
      <c r="IE341"/>
      <c r="IF341"/>
      <c r="IG341"/>
      <c r="II341" s="19"/>
      <c r="IJ341" s="19"/>
      <c r="IK341" s="19"/>
      <c r="IL341" s="19"/>
      <c r="IM341" s="19"/>
      <c r="IN341" s="19"/>
      <c r="IO341" s="19"/>
      <c r="IP341" s="19"/>
      <c r="IQ341" s="19"/>
      <c r="IR341" s="19"/>
      <c r="IS341" s="19"/>
      <c r="IT341" s="19"/>
      <c r="IU341" s="19"/>
      <c r="IV341" s="19"/>
      <c r="IW341" s="19"/>
      <c r="IX341" s="19"/>
      <c r="IY341" s="19"/>
      <c r="IZ341" s="4"/>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c r="SG341"/>
      <c r="SH341"/>
      <c r="SI341"/>
      <c r="SJ341"/>
      <c r="SK341"/>
      <c r="SL341"/>
      <c r="SM341"/>
      <c r="SN341"/>
      <c r="SO341"/>
      <c r="SP341"/>
      <c r="SQ341"/>
      <c r="SR341"/>
      <c r="SS341"/>
      <c r="ST341"/>
      <c r="SU341"/>
      <c r="SV341"/>
      <c r="SW341"/>
      <c r="SX341"/>
      <c r="SY341"/>
      <c r="SZ341"/>
      <c r="TA341"/>
      <c r="TB341"/>
      <c r="TC341"/>
      <c r="TD341"/>
      <c r="TE341"/>
      <c r="TF341"/>
      <c r="TG341"/>
      <c r="TH341"/>
      <c r="TI341"/>
      <c r="TJ341"/>
      <c r="TK341"/>
      <c r="TL341"/>
      <c r="TM341"/>
      <c r="TN341"/>
      <c r="TO341"/>
      <c r="TP341"/>
      <c r="TQ341"/>
      <c r="TR341"/>
      <c r="TS341"/>
      <c r="TT341"/>
      <c r="TU341"/>
      <c r="TV341"/>
      <c r="TW341"/>
      <c r="TX341"/>
      <c r="TY341"/>
      <c r="TZ341"/>
      <c r="UA341"/>
      <c r="UB341"/>
      <c r="UC341"/>
      <c r="UD341"/>
      <c r="UE341"/>
      <c r="UF341"/>
      <c r="UG341"/>
      <c r="UH341"/>
      <c r="UI341"/>
      <c r="UJ341"/>
      <c r="UK341"/>
      <c r="UL341"/>
      <c r="UM341"/>
      <c r="UN341"/>
      <c r="UO341"/>
      <c r="UP341"/>
      <c r="UQ341"/>
      <c r="UR341"/>
      <c r="US341"/>
      <c r="UT341"/>
      <c r="UU341"/>
      <c r="UV341"/>
      <c r="UW341"/>
      <c r="UX341"/>
      <c r="UY341"/>
      <c r="UZ341"/>
      <c r="VA341"/>
      <c r="VB341"/>
      <c r="VC341"/>
      <c r="VD341"/>
      <c r="VE341"/>
      <c r="VF341"/>
      <c r="VG341"/>
      <c r="VH341"/>
      <c r="VI341"/>
      <c r="VJ341"/>
      <c r="VK341"/>
      <c r="VL341"/>
      <c r="VM341"/>
      <c r="VN341"/>
      <c r="VO341"/>
      <c r="VP341"/>
      <c r="VQ341"/>
      <c r="VR341"/>
      <c r="VS341"/>
      <c r="VT341"/>
      <c r="VU341"/>
      <c r="VV341"/>
      <c r="VW341"/>
      <c r="VX341"/>
      <c r="VY341"/>
      <c r="VZ341"/>
      <c r="WA341"/>
      <c r="WB341"/>
      <c r="WC341"/>
      <c r="WD341"/>
      <c r="WE341"/>
      <c r="WF341"/>
      <c r="WG341"/>
      <c r="WH341"/>
      <c r="WI341"/>
      <c r="WJ341"/>
      <c r="WK341"/>
      <c r="WL341"/>
      <c r="WM341"/>
      <c r="WN341"/>
      <c r="WO341"/>
      <c r="WP341"/>
      <c r="WQ341"/>
      <c r="WR341"/>
      <c r="WS341"/>
      <c r="WT341"/>
      <c r="WU341"/>
      <c r="WV341"/>
      <c r="WW341"/>
      <c r="WX341"/>
      <c r="WY341"/>
      <c r="WZ341"/>
      <c r="XA341"/>
      <c r="XB341"/>
      <c r="XC341"/>
      <c r="XD341"/>
      <c r="XE341"/>
      <c r="XF341"/>
      <c r="XG341"/>
      <c r="XH341"/>
      <c r="XI341"/>
      <c r="XJ341"/>
      <c r="XK341"/>
      <c r="XL341"/>
      <c r="XM341"/>
      <c r="XN341"/>
      <c r="XO341"/>
      <c r="XP341"/>
      <c r="XQ341"/>
      <c r="XR341"/>
      <c r="XS341"/>
      <c r="XT341"/>
      <c r="XU341"/>
      <c r="XV341"/>
      <c r="XW341"/>
      <c r="XX341"/>
      <c r="XY341"/>
      <c r="XZ341"/>
      <c r="YA341"/>
      <c r="YB341"/>
      <c r="YC341"/>
      <c r="YD341"/>
      <c r="YE341"/>
      <c r="YF341"/>
      <c r="YG341"/>
      <c r="YH341"/>
      <c r="YI341"/>
      <c r="YJ341"/>
      <c r="YK341"/>
      <c r="YL341"/>
      <c r="YM341"/>
      <c r="YN341"/>
      <c r="YO341"/>
      <c r="YP341"/>
      <c r="YQ341"/>
      <c r="YR341"/>
      <c r="YS341"/>
      <c r="YT341"/>
      <c r="YU341"/>
      <c r="YV341"/>
      <c r="YW341"/>
      <c r="YX341"/>
      <c r="YY341"/>
      <c r="YZ341"/>
      <c r="ZA341"/>
      <c r="ZB341"/>
      <c r="ZC341"/>
      <c r="ZD341"/>
      <c r="ZE341"/>
      <c r="ZF341"/>
      <c r="ZG341"/>
      <c r="ZH341"/>
      <c r="ZI341"/>
      <c r="ZJ341"/>
      <c r="ZK341"/>
      <c r="ZL341"/>
      <c r="ZM341"/>
      <c r="ZN341"/>
      <c r="ZO341"/>
      <c r="ZP341"/>
      <c r="ZQ341"/>
      <c r="ZR341"/>
      <c r="ZS341"/>
      <c r="ZT341"/>
      <c r="ZU341"/>
      <c r="ZV341"/>
      <c r="ZW341"/>
      <c r="ZX341"/>
      <c r="ZY341"/>
      <c r="ZZ341"/>
      <c r="AAA341"/>
      <c r="AAB341"/>
      <c r="AAC341"/>
      <c r="AAD341"/>
      <c r="AAE341"/>
      <c r="AAF341"/>
      <c r="AAG341"/>
      <c r="AAH341"/>
      <c r="AAI341"/>
      <c r="AAJ341"/>
      <c r="AAK341"/>
      <c r="AAL341"/>
      <c r="AAM341"/>
      <c r="AAN341"/>
      <c r="AAO341"/>
      <c r="AAP341"/>
      <c r="AAQ341"/>
      <c r="AAR341"/>
      <c r="AAS341"/>
      <c r="AAT341"/>
      <c r="AAU341"/>
      <c r="AAV341"/>
      <c r="AAW341"/>
      <c r="AAX341"/>
      <c r="AAY341"/>
      <c r="AAZ341"/>
      <c r="ABA341"/>
      <c r="ABB341"/>
      <c r="ABC341"/>
      <c r="ABD341"/>
      <c r="ABE341"/>
      <c r="ABF341"/>
      <c r="ABG341"/>
      <c r="ABH341"/>
      <c r="ABI341"/>
      <c r="ABJ341"/>
      <c r="ABK341"/>
      <c r="ABL341"/>
      <c r="ABM341"/>
      <c r="ABN341"/>
      <c r="ABO341"/>
      <c r="ABP341"/>
      <c r="ABQ341"/>
      <c r="ABR341"/>
      <c r="ABS341"/>
      <c r="ABT341"/>
      <c r="ABU341"/>
      <c r="ABV341"/>
      <c r="ABW341"/>
      <c r="ABX341"/>
      <c r="ABY341"/>
      <c r="ABZ341"/>
      <c r="ACA341"/>
      <c r="ACB341"/>
      <c r="ACC341"/>
      <c r="ACD341"/>
      <c r="ACE341"/>
      <c r="ACF341"/>
      <c r="ACG341"/>
      <c r="ACH341"/>
      <c r="ACI341"/>
      <c r="ACJ341"/>
      <c r="ACK341"/>
      <c r="ACL341"/>
      <c r="ACM341"/>
      <c r="ACN341"/>
      <c r="ACO341"/>
      <c r="ACP341"/>
      <c r="ACQ341"/>
      <c r="ACR341"/>
      <c r="ACS341"/>
      <c r="ACT341"/>
      <c r="ACU341"/>
      <c r="ACV341"/>
      <c r="ACW341"/>
      <c r="ACX341"/>
      <c r="ACY341"/>
      <c r="ACZ341"/>
      <c r="ADA341"/>
      <c r="ADB341"/>
      <c r="ADC341"/>
      <c r="ADD341"/>
      <c r="ADE341"/>
      <c r="ADF341"/>
      <c r="ADG341"/>
      <c r="ADH341"/>
      <c r="ADI341"/>
      <c r="ADJ341"/>
      <c r="ADK341"/>
      <c r="ADL341"/>
      <c r="ADM341"/>
      <c r="ADN341"/>
      <c r="ADO341"/>
      <c r="ADP341"/>
      <c r="ADQ341"/>
      <c r="ADR341"/>
      <c r="ADS341"/>
      <c r="ADT341"/>
      <c r="ADU341"/>
      <c r="ADV341"/>
      <c r="ADW341"/>
      <c r="ADX341"/>
      <c r="ADY341"/>
      <c r="ADZ341"/>
      <c r="AEA341"/>
      <c r="AEB341"/>
      <c r="AEC341"/>
      <c r="AED341"/>
      <c r="AEE341"/>
      <c r="AEF341"/>
      <c r="AEG341"/>
      <c r="AEH341"/>
      <c r="AEI341"/>
      <c r="AEJ341"/>
      <c r="AEK341"/>
      <c r="AEL341"/>
      <c r="AEM341"/>
      <c r="AEN341"/>
      <c r="AEO341"/>
      <c r="AEP341"/>
      <c r="AEQ341"/>
      <c r="AER341"/>
      <c r="AES341"/>
      <c r="AET341"/>
      <c r="AEU341"/>
      <c r="AEV341"/>
      <c r="AEW341"/>
      <c r="AEX341"/>
      <c r="AEY341"/>
      <c r="AEZ341"/>
      <c r="AFA341"/>
      <c r="AFB341"/>
      <c r="AFC341"/>
      <c r="AFD341"/>
      <c r="AFE341"/>
      <c r="AFF341"/>
      <c r="AFG341"/>
      <c r="AFH341"/>
      <c r="AFI341"/>
      <c r="AFJ341"/>
    </row>
    <row r="342" spans="1:842" s="20" customFormat="1" x14ac:dyDescent="0.25">
      <c r="A342"/>
      <c r="B342"/>
      <c r="C342" s="4"/>
      <c r="D342" s="4"/>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s="42"/>
      <c r="BH342"/>
      <c r="BI342"/>
      <c r="BJ342"/>
      <c r="BK342"/>
      <c r="BL342"/>
      <c r="BM342" s="4"/>
      <c r="BN342"/>
      <c r="BO342"/>
      <c r="BP342"/>
      <c r="BQ342"/>
      <c r="BR342"/>
      <c r="BS342"/>
      <c r="BT342"/>
      <c r="BU342"/>
      <c r="BV342"/>
      <c r="BW342"/>
      <c r="BX342"/>
      <c r="BY342"/>
      <c r="BZ342"/>
      <c r="CA342"/>
      <c r="CB342"/>
      <c r="CC342"/>
      <c r="CD342"/>
      <c r="CE342" s="4"/>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s="4"/>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s="4"/>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s="4"/>
      <c r="HE342"/>
      <c r="HF342"/>
      <c r="HG342"/>
      <c r="HH342" s="4"/>
      <c r="HI342"/>
      <c r="HJ342"/>
      <c r="HK342"/>
      <c r="HL342" s="4"/>
      <c r="HM342"/>
      <c r="HN342"/>
      <c r="HO342"/>
      <c r="HP342"/>
      <c r="HQ342"/>
      <c r="HR342"/>
      <c r="HS342" s="4"/>
      <c r="HT342"/>
      <c r="HU342"/>
      <c r="HV342"/>
      <c r="HW342"/>
      <c r="HX342"/>
      <c r="HY342"/>
      <c r="HZ342"/>
      <c r="IA342" s="4"/>
      <c r="IB342"/>
      <c r="IC342"/>
      <c r="ID342"/>
      <c r="IE342"/>
      <c r="IF342"/>
      <c r="IG342"/>
      <c r="II342" s="19"/>
      <c r="IJ342" s="19"/>
      <c r="IK342" s="19"/>
      <c r="IL342" s="19"/>
      <c r="IM342" s="19"/>
      <c r="IN342" s="19"/>
      <c r="IO342" s="19"/>
      <c r="IP342" s="19"/>
      <c r="IQ342" s="19"/>
      <c r="IR342" s="19"/>
      <c r="IS342" s="19"/>
      <c r="IT342" s="19"/>
      <c r="IU342" s="19"/>
      <c r="IV342" s="19"/>
      <c r="IW342" s="19"/>
      <c r="IX342" s="19"/>
      <c r="IY342" s="19"/>
      <c r="IZ342" s="4"/>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c r="SG342"/>
      <c r="SH342"/>
      <c r="SI342"/>
      <c r="SJ342"/>
      <c r="SK342"/>
      <c r="SL342"/>
      <c r="SM342"/>
      <c r="SN342"/>
      <c r="SO342"/>
      <c r="SP342"/>
      <c r="SQ342"/>
      <c r="SR342"/>
      <c r="SS342"/>
      <c r="ST342"/>
      <c r="SU342"/>
      <c r="SV342"/>
      <c r="SW342"/>
      <c r="SX342"/>
      <c r="SY342"/>
      <c r="SZ342"/>
      <c r="TA342"/>
      <c r="TB342"/>
      <c r="TC342"/>
      <c r="TD342"/>
      <c r="TE342"/>
      <c r="TF342"/>
      <c r="TG342"/>
      <c r="TH342"/>
      <c r="TI342"/>
      <c r="TJ342"/>
      <c r="TK342"/>
      <c r="TL342"/>
      <c r="TM342"/>
      <c r="TN342"/>
      <c r="TO342"/>
      <c r="TP342"/>
      <c r="TQ342"/>
      <c r="TR342"/>
      <c r="TS342"/>
      <c r="TT342"/>
      <c r="TU342"/>
      <c r="TV342"/>
      <c r="TW342"/>
      <c r="TX342"/>
      <c r="TY342"/>
      <c r="TZ342"/>
      <c r="UA342"/>
      <c r="UB342"/>
      <c r="UC342"/>
      <c r="UD342"/>
      <c r="UE342"/>
      <c r="UF342"/>
      <c r="UG342"/>
      <c r="UH342"/>
      <c r="UI342"/>
      <c r="UJ342"/>
      <c r="UK342"/>
      <c r="UL342"/>
      <c r="UM342"/>
      <c r="UN342"/>
      <c r="UO342"/>
      <c r="UP342"/>
      <c r="UQ342"/>
      <c r="UR342"/>
      <c r="US342"/>
      <c r="UT342"/>
      <c r="UU342"/>
      <c r="UV342"/>
      <c r="UW342"/>
      <c r="UX342"/>
      <c r="UY342"/>
      <c r="UZ342"/>
      <c r="VA342"/>
      <c r="VB342"/>
      <c r="VC342"/>
      <c r="VD342"/>
      <c r="VE342"/>
      <c r="VF342"/>
      <c r="VG342"/>
      <c r="VH342"/>
      <c r="VI342"/>
      <c r="VJ342"/>
      <c r="VK342"/>
      <c r="VL342"/>
      <c r="VM342"/>
      <c r="VN342"/>
      <c r="VO342"/>
      <c r="VP342"/>
      <c r="VQ342"/>
      <c r="VR342"/>
      <c r="VS342"/>
      <c r="VT342"/>
      <c r="VU342"/>
      <c r="VV342"/>
      <c r="VW342"/>
      <c r="VX342"/>
      <c r="VY342"/>
      <c r="VZ342"/>
      <c r="WA342"/>
      <c r="WB342"/>
      <c r="WC342"/>
      <c r="WD342"/>
      <c r="WE342"/>
      <c r="WF342"/>
      <c r="WG342"/>
      <c r="WH342"/>
      <c r="WI342"/>
      <c r="WJ342"/>
      <c r="WK342"/>
      <c r="WL342"/>
      <c r="WM342"/>
      <c r="WN342"/>
      <c r="WO342"/>
      <c r="WP342"/>
      <c r="WQ342"/>
      <c r="WR342"/>
      <c r="WS342"/>
      <c r="WT342"/>
      <c r="WU342"/>
      <c r="WV342"/>
      <c r="WW342"/>
      <c r="WX342"/>
      <c r="WY342"/>
      <c r="WZ342"/>
      <c r="XA342"/>
      <c r="XB342"/>
      <c r="XC342"/>
      <c r="XD342"/>
      <c r="XE342"/>
      <c r="XF342"/>
      <c r="XG342"/>
      <c r="XH342"/>
      <c r="XI342"/>
      <c r="XJ342"/>
      <c r="XK342"/>
      <c r="XL342"/>
      <c r="XM342"/>
      <c r="XN342"/>
      <c r="XO342"/>
      <c r="XP342"/>
      <c r="XQ342"/>
      <c r="XR342"/>
      <c r="XS342"/>
      <c r="XT342"/>
      <c r="XU342"/>
      <c r="XV342"/>
      <c r="XW342"/>
      <c r="XX342"/>
      <c r="XY342"/>
      <c r="XZ342"/>
      <c r="YA342"/>
      <c r="YB342"/>
      <c r="YC342"/>
      <c r="YD342"/>
      <c r="YE342"/>
      <c r="YF342"/>
      <c r="YG342"/>
      <c r="YH342"/>
      <c r="YI342"/>
      <c r="YJ342"/>
      <c r="YK342"/>
      <c r="YL342"/>
      <c r="YM342"/>
      <c r="YN342"/>
      <c r="YO342"/>
      <c r="YP342"/>
      <c r="YQ342"/>
      <c r="YR342"/>
      <c r="YS342"/>
      <c r="YT342"/>
      <c r="YU342"/>
      <c r="YV342"/>
      <c r="YW342"/>
      <c r="YX342"/>
      <c r="YY342"/>
      <c r="YZ342"/>
      <c r="ZA342"/>
      <c r="ZB342"/>
      <c r="ZC342"/>
      <c r="ZD342"/>
      <c r="ZE342"/>
      <c r="ZF342"/>
      <c r="ZG342"/>
      <c r="ZH342"/>
      <c r="ZI342"/>
      <c r="ZJ342"/>
      <c r="ZK342"/>
      <c r="ZL342"/>
      <c r="ZM342"/>
      <c r="ZN342"/>
      <c r="ZO342"/>
      <c r="ZP342"/>
      <c r="ZQ342"/>
      <c r="ZR342"/>
      <c r="ZS342"/>
      <c r="ZT342"/>
      <c r="ZU342"/>
      <c r="ZV342"/>
      <c r="ZW342"/>
      <c r="ZX342"/>
      <c r="ZY342"/>
      <c r="ZZ342"/>
      <c r="AAA342"/>
      <c r="AAB342"/>
      <c r="AAC342"/>
      <c r="AAD342"/>
      <c r="AAE342"/>
      <c r="AAF342"/>
      <c r="AAG342"/>
      <c r="AAH342"/>
      <c r="AAI342"/>
      <c r="AAJ342"/>
      <c r="AAK342"/>
      <c r="AAL342"/>
      <c r="AAM342"/>
      <c r="AAN342"/>
      <c r="AAO342"/>
      <c r="AAP342"/>
      <c r="AAQ342"/>
      <c r="AAR342"/>
      <c r="AAS342"/>
      <c r="AAT342"/>
      <c r="AAU342"/>
      <c r="AAV342"/>
      <c r="AAW342"/>
      <c r="AAX342"/>
      <c r="AAY342"/>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row>
    <row r="343" spans="1:842" s="20" customFormat="1" x14ac:dyDescent="0.25">
      <c r="A343"/>
      <c r="B343"/>
      <c r="C343" s="4"/>
      <c r="D343" s="4"/>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s="42"/>
      <c r="BH343"/>
      <c r="BI343"/>
      <c r="BJ343"/>
      <c r="BK343"/>
      <c r="BL343"/>
      <c r="BM343" s="4"/>
      <c r="BN343"/>
      <c r="BO343"/>
      <c r="BP343"/>
      <c r="BQ343"/>
      <c r="BR343"/>
      <c r="BS343"/>
      <c r="BT343"/>
      <c r="BU343"/>
      <c r="BV343"/>
      <c r="BW343"/>
      <c r="BX343"/>
      <c r="BY343"/>
      <c r="BZ343"/>
      <c r="CA343"/>
      <c r="CB343"/>
      <c r="CC343"/>
      <c r="CD343"/>
      <c r="CE343" s="4"/>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s="4"/>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s="4"/>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s="4"/>
      <c r="HE343"/>
      <c r="HF343"/>
      <c r="HG343"/>
      <c r="HH343" s="4"/>
      <c r="HI343"/>
      <c r="HJ343"/>
      <c r="HK343"/>
      <c r="HL343" s="4"/>
      <c r="HM343"/>
      <c r="HN343"/>
      <c r="HO343"/>
      <c r="HP343"/>
      <c r="HQ343"/>
      <c r="HR343"/>
      <c r="HS343" s="4"/>
      <c r="HT343"/>
      <c r="HU343"/>
      <c r="HV343"/>
      <c r="HW343"/>
      <c r="HX343"/>
      <c r="HY343"/>
      <c r="HZ343"/>
      <c r="IA343" s="4"/>
      <c r="IB343"/>
      <c r="IC343"/>
      <c r="ID343"/>
      <c r="IE343"/>
      <c r="IF343"/>
      <c r="IG343"/>
      <c r="II343" s="19"/>
      <c r="IJ343" s="19"/>
      <c r="IK343" s="19"/>
      <c r="IL343" s="19"/>
      <c r="IM343" s="19"/>
      <c r="IN343" s="19"/>
      <c r="IO343" s="19"/>
      <c r="IP343" s="19"/>
      <c r="IQ343" s="19"/>
      <c r="IR343" s="19"/>
      <c r="IS343" s="19"/>
      <c r="IT343" s="19"/>
      <c r="IU343" s="19"/>
      <c r="IV343" s="19"/>
      <c r="IW343" s="19"/>
      <c r="IX343" s="19"/>
      <c r="IY343" s="19"/>
      <c r="IZ343" s="4"/>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c r="SG343"/>
      <c r="SH343"/>
      <c r="SI343"/>
      <c r="SJ343"/>
      <c r="SK343"/>
      <c r="SL343"/>
      <c r="SM343"/>
      <c r="SN343"/>
      <c r="SO343"/>
      <c r="SP343"/>
      <c r="SQ343"/>
      <c r="SR343"/>
      <c r="SS343"/>
      <c r="ST343"/>
      <c r="SU343"/>
      <c r="SV343"/>
      <c r="SW343"/>
      <c r="SX343"/>
      <c r="SY343"/>
      <c r="SZ343"/>
      <c r="TA343"/>
      <c r="TB343"/>
      <c r="TC343"/>
      <c r="TD343"/>
      <c r="TE343"/>
      <c r="TF343"/>
      <c r="TG343"/>
      <c r="TH343"/>
      <c r="TI343"/>
      <c r="TJ343"/>
      <c r="TK343"/>
      <c r="TL343"/>
      <c r="TM343"/>
      <c r="TN343"/>
      <c r="TO343"/>
      <c r="TP343"/>
      <c r="TQ343"/>
      <c r="TR343"/>
      <c r="TS343"/>
      <c r="TT343"/>
      <c r="TU343"/>
      <c r="TV343"/>
      <c r="TW343"/>
      <c r="TX343"/>
      <c r="TY343"/>
      <c r="TZ343"/>
      <c r="UA343"/>
      <c r="UB343"/>
      <c r="UC343"/>
      <c r="UD343"/>
      <c r="UE343"/>
      <c r="UF343"/>
      <c r="UG343"/>
      <c r="UH343"/>
      <c r="UI343"/>
      <c r="UJ343"/>
      <c r="UK343"/>
      <c r="UL343"/>
      <c r="UM343"/>
      <c r="UN343"/>
      <c r="UO343"/>
      <c r="UP343"/>
      <c r="UQ343"/>
      <c r="UR343"/>
      <c r="US343"/>
      <c r="UT343"/>
      <c r="UU343"/>
      <c r="UV343"/>
      <c r="UW343"/>
      <c r="UX343"/>
      <c r="UY343"/>
      <c r="UZ343"/>
      <c r="VA343"/>
      <c r="VB343"/>
      <c r="VC343"/>
      <c r="VD343"/>
      <c r="VE343"/>
      <c r="VF343"/>
      <c r="VG343"/>
      <c r="VH343"/>
      <c r="VI343"/>
      <c r="VJ343"/>
      <c r="VK343"/>
      <c r="VL343"/>
      <c r="VM343"/>
      <c r="VN343"/>
      <c r="VO343"/>
      <c r="VP343"/>
      <c r="VQ343"/>
      <c r="VR343"/>
      <c r="VS343"/>
      <c r="VT343"/>
      <c r="VU343"/>
      <c r="VV343"/>
      <c r="VW343"/>
      <c r="VX343"/>
      <c r="VY343"/>
      <c r="VZ343"/>
      <c r="WA343"/>
      <c r="WB343"/>
      <c r="WC343"/>
      <c r="WD343"/>
      <c r="WE343"/>
      <c r="WF343"/>
      <c r="WG343"/>
      <c r="WH343"/>
      <c r="WI343"/>
      <c r="WJ343"/>
      <c r="WK343"/>
      <c r="WL343"/>
      <c r="WM343"/>
      <c r="WN343"/>
      <c r="WO343"/>
      <c r="WP343"/>
      <c r="WQ343"/>
      <c r="WR343"/>
      <c r="WS343"/>
      <c r="WT343"/>
      <c r="WU343"/>
      <c r="WV343"/>
      <c r="WW343"/>
      <c r="WX343"/>
      <c r="WY343"/>
      <c r="WZ343"/>
      <c r="XA343"/>
      <c r="XB343"/>
      <c r="XC343"/>
      <c r="XD343"/>
      <c r="XE343"/>
      <c r="XF343"/>
      <c r="XG343"/>
      <c r="XH343"/>
      <c r="XI343"/>
      <c r="XJ343"/>
      <c r="XK343"/>
      <c r="XL343"/>
      <c r="XM343"/>
      <c r="XN343"/>
      <c r="XO343"/>
      <c r="XP343"/>
      <c r="XQ343"/>
      <c r="XR343"/>
      <c r="XS343"/>
      <c r="XT343"/>
      <c r="XU343"/>
      <c r="XV343"/>
      <c r="XW343"/>
      <c r="XX343"/>
      <c r="XY343"/>
      <c r="XZ343"/>
      <c r="YA343"/>
      <c r="YB343"/>
      <c r="YC343"/>
      <c r="YD343"/>
      <c r="YE343"/>
      <c r="YF343"/>
      <c r="YG343"/>
      <c r="YH343"/>
      <c r="YI343"/>
      <c r="YJ343"/>
      <c r="YK343"/>
      <c r="YL343"/>
      <c r="YM343"/>
      <c r="YN343"/>
      <c r="YO343"/>
      <c r="YP343"/>
      <c r="YQ343"/>
      <c r="YR343"/>
      <c r="YS343"/>
      <c r="YT343"/>
      <c r="YU343"/>
      <c r="YV343"/>
      <c r="YW343"/>
      <c r="YX343"/>
      <c r="YY343"/>
      <c r="YZ343"/>
      <c r="ZA343"/>
      <c r="ZB343"/>
      <c r="ZC343"/>
      <c r="ZD343"/>
      <c r="ZE343"/>
      <c r="ZF343"/>
      <c r="ZG343"/>
      <c r="ZH343"/>
      <c r="ZI343"/>
      <c r="ZJ343"/>
      <c r="ZK343"/>
      <c r="ZL343"/>
      <c r="ZM343"/>
      <c r="ZN343"/>
      <c r="ZO343"/>
      <c r="ZP343"/>
      <c r="ZQ343"/>
      <c r="ZR343"/>
      <c r="ZS343"/>
      <c r="ZT343"/>
      <c r="ZU343"/>
      <c r="ZV343"/>
      <c r="ZW343"/>
      <c r="ZX343"/>
      <c r="ZY343"/>
      <c r="ZZ343"/>
      <c r="AAA343"/>
      <c r="AAB343"/>
      <c r="AAC343"/>
      <c r="AAD343"/>
      <c r="AAE343"/>
      <c r="AAF343"/>
      <c r="AAG343"/>
      <c r="AAH343"/>
      <c r="AAI343"/>
      <c r="AAJ343"/>
      <c r="AAK343"/>
      <c r="AAL343"/>
      <c r="AAM343"/>
      <c r="AAN343"/>
      <c r="AAO343"/>
      <c r="AAP343"/>
      <c r="AAQ343"/>
      <c r="AAR343"/>
      <c r="AAS343"/>
      <c r="AAT343"/>
      <c r="AAU343"/>
      <c r="AAV343"/>
      <c r="AAW343"/>
      <c r="AAX343"/>
      <c r="AAY343"/>
      <c r="AAZ343"/>
      <c r="ABA343"/>
      <c r="ABB343"/>
      <c r="ABC343"/>
      <c r="ABD343"/>
      <c r="ABE343"/>
      <c r="ABF343"/>
      <c r="ABG343"/>
      <c r="ABH343"/>
      <c r="ABI343"/>
      <c r="ABJ343"/>
      <c r="ABK343"/>
      <c r="ABL343"/>
      <c r="ABM343"/>
      <c r="ABN343"/>
      <c r="ABO343"/>
      <c r="ABP343"/>
      <c r="ABQ343"/>
      <c r="ABR343"/>
      <c r="ABS343"/>
      <c r="ABT343"/>
      <c r="ABU343"/>
      <c r="ABV343"/>
      <c r="ABW343"/>
      <c r="ABX343"/>
      <c r="ABY343"/>
      <c r="ABZ343"/>
      <c r="ACA343"/>
      <c r="ACB343"/>
      <c r="ACC343"/>
      <c r="ACD343"/>
      <c r="ACE343"/>
      <c r="ACF343"/>
      <c r="ACG343"/>
      <c r="ACH343"/>
      <c r="ACI343"/>
      <c r="ACJ343"/>
      <c r="ACK343"/>
      <c r="ACL343"/>
      <c r="ACM343"/>
      <c r="ACN343"/>
      <c r="ACO343"/>
      <c r="ACP343"/>
      <c r="ACQ343"/>
      <c r="ACR343"/>
      <c r="ACS343"/>
      <c r="ACT343"/>
      <c r="ACU343"/>
      <c r="ACV343"/>
      <c r="ACW343"/>
      <c r="ACX343"/>
      <c r="ACY343"/>
      <c r="ACZ343"/>
      <c r="ADA343"/>
      <c r="ADB343"/>
      <c r="ADC343"/>
      <c r="ADD343"/>
      <c r="ADE343"/>
      <c r="ADF343"/>
      <c r="ADG343"/>
      <c r="ADH343"/>
      <c r="ADI343"/>
      <c r="ADJ343"/>
      <c r="ADK343"/>
      <c r="ADL343"/>
      <c r="ADM343"/>
      <c r="ADN343"/>
      <c r="ADO343"/>
      <c r="ADP343"/>
      <c r="ADQ343"/>
      <c r="ADR343"/>
      <c r="ADS343"/>
      <c r="ADT343"/>
      <c r="ADU343"/>
      <c r="ADV343"/>
      <c r="ADW343"/>
      <c r="ADX343"/>
      <c r="ADY343"/>
      <c r="ADZ343"/>
      <c r="AEA343"/>
      <c r="AEB343"/>
      <c r="AEC343"/>
      <c r="AED343"/>
      <c r="AEE343"/>
      <c r="AEF343"/>
      <c r="AEG343"/>
      <c r="AEH343"/>
      <c r="AEI343"/>
      <c r="AEJ343"/>
      <c r="AEK343"/>
      <c r="AEL343"/>
      <c r="AEM343"/>
      <c r="AEN343"/>
      <c r="AEO343"/>
      <c r="AEP343"/>
      <c r="AEQ343"/>
      <c r="AER343"/>
      <c r="AES343"/>
      <c r="AET343"/>
      <c r="AEU343"/>
      <c r="AEV343"/>
      <c r="AEW343"/>
      <c r="AEX343"/>
      <c r="AEY343"/>
      <c r="AEZ343"/>
      <c r="AFA343"/>
      <c r="AFB343"/>
      <c r="AFC343"/>
      <c r="AFD343"/>
      <c r="AFE343"/>
      <c r="AFF343"/>
      <c r="AFG343"/>
      <c r="AFH343"/>
      <c r="AFI343"/>
      <c r="AFJ343"/>
    </row>
    <row r="344" spans="1:842" s="20" customFormat="1" x14ac:dyDescent="0.25">
      <c r="A344"/>
      <c r="B344"/>
      <c r="C344" s="4"/>
      <c r="D344" s="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s="42"/>
      <c r="BH344"/>
      <c r="BI344"/>
      <c r="BJ344"/>
      <c r="BK344"/>
      <c r="BL344"/>
      <c r="BM344" s="4"/>
      <c r="BN344"/>
      <c r="BO344"/>
      <c r="BP344"/>
      <c r="BQ344"/>
      <c r="BR344"/>
      <c r="BS344"/>
      <c r="BT344"/>
      <c r="BU344"/>
      <c r="BV344"/>
      <c r="BW344"/>
      <c r="BX344"/>
      <c r="BY344"/>
      <c r="BZ344"/>
      <c r="CA344"/>
      <c r="CB344"/>
      <c r="CC344"/>
      <c r="CD344"/>
      <c r="CE344" s="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s="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s="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s="4"/>
      <c r="HE344"/>
      <c r="HF344"/>
      <c r="HG344"/>
      <c r="HH344" s="4"/>
      <c r="HI344"/>
      <c r="HJ344"/>
      <c r="HK344"/>
      <c r="HL344" s="4"/>
      <c r="HM344"/>
      <c r="HN344"/>
      <c r="HO344"/>
      <c r="HP344"/>
      <c r="HQ344"/>
      <c r="HR344"/>
      <c r="HS344" s="4"/>
      <c r="HT344"/>
      <c r="HU344"/>
      <c r="HV344"/>
      <c r="HW344"/>
      <c r="HX344"/>
      <c r="HY344"/>
      <c r="HZ344"/>
      <c r="IA344" s="4"/>
      <c r="IB344"/>
      <c r="IC344"/>
      <c r="ID344"/>
      <c r="IE344"/>
      <c r="IF344"/>
      <c r="IG344"/>
      <c r="II344" s="19"/>
      <c r="IJ344" s="19"/>
      <c r="IK344" s="19"/>
      <c r="IL344" s="19"/>
      <c r="IM344" s="19"/>
      <c r="IN344" s="19"/>
      <c r="IO344" s="19"/>
      <c r="IP344" s="19"/>
      <c r="IQ344" s="19"/>
      <c r="IR344" s="19"/>
      <c r="IS344" s="19"/>
      <c r="IT344" s="19"/>
      <c r="IU344" s="19"/>
      <c r="IV344" s="19"/>
      <c r="IW344" s="19"/>
      <c r="IX344" s="19"/>
      <c r="IY344" s="19"/>
      <c r="IZ344" s="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c r="SG344"/>
      <c r="SH344"/>
      <c r="SI344"/>
      <c r="SJ344"/>
      <c r="SK344"/>
      <c r="SL344"/>
      <c r="SM344"/>
      <c r="SN344"/>
      <c r="SO344"/>
      <c r="SP344"/>
      <c r="SQ344"/>
      <c r="SR344"/>
      <c r="SS344"/>
      <c r="ST344"/>
      <c r="SU344"/>
      <c r="SV344"/>
      <c r="SW344"/>
      <c r="SX344"/>
      <c r="SY344"/>
      <c r="SZ344"/>
      <c r="TA344"/>
      <c r="TB344"/>
      <c r="TC344"/>
      <c r="TD344"/>
      <c r="TE344"/>
      <c r="TF344"/>
      <c r="TG344"/>
      <c r="TH344"/>
      <c r="TI344"/>
      <c r="TJ344"/>
      <c r="TK344"/>
      <c r="TL344"/>
      <c r="TM344"/>
      <c r="TN344"/>
      <c r="TO344"/>
      <c r="TP344"/>
      <c r="TQ344"/>
      <c r="TR344"/>
      <c r="TS344"/>
      <c r="TT344"/>
      <c r="TU344"/>
      <c r="TV344"/>
      <c r="TW344"/>
      <c r="TX344"/>
      <c r="TY344"/>
      <c r="TZ344"/>
      <c r="UA344"/>
      <c r="UB344"/>
      <c r="UC344"/>
      <c r="UD344"/>
      <c r="UE344"/>
      <c r="UF344"/>
      <c r="UG344"/>
      <c r="UH344"/>
      <c r="UI344"/>
      <c r="UJ344"/>
      <c r="UK344"/>
      <c r="UL344"/>
      <c r="UM344"/>
      <c r="UN344"/>
      <c r="UO344"/>
      <c r="UP344"/>
      <c r="UQ344"/>
      <c r="UR344"/>
      <c r="US344"/>
      <c r="UT344"/>
      <c r="UU344"/>
      <c r="UV344"/>
      <c r="UW344"/>
      <c r="UX344"/>
      <c r="UY344"/>
      <c r="UZ344"/>
      <c r="VA344"/>
      <c r="VB344"/>
      <c r="VC344"/>
      <c r="VD344"/>
      <c r="VE344"/>
      <c r="VF344"/>
      <c r="VG344"/>
      <c r="VH344"/>
      <c r="VI344"/>
      <c r="VJ344"/>
      <c r="VK344"/>
      <c r="VL344"/>
      <c r="VM344"/>
      <c r="VN344"/>
      <c r="VO344"/>
      <c r="VP344"/>
      <c r="VQ344"/>
      <c r="VR344"/>
      <c r="VS344"/>
      <c r="VT344"/>
      <c r="VU344"/>
      <c r="VV344"/>
      <c r="VW344"/>
      <c r="VX344"/>
      <c r="VY344"/>
      <c r="VZ344"/>
      <c r="WA344"/>
      <c r="WB344"/>
      <c r="WC344"/>
      <c r="WD344"/>
      <c r="WE344"/>
      <c r="WF344"/>
      <c r="WG344"/>
      <c r="WH344"/>
      <c r="WI344"/>
      <c r="WJ344"/>
      <c r="WK344"/>
      <c r="WL344"/>
      <c r="WM344"/>
      <c r="WN344"/>
      <c r="WO344"/>
      <c r="WP344"/>
      <c r="WQ344"/>
      <c r="WR344"/>
      <c r="WS344"/>
      <c r="WT344"/>
      <c r="WU344"/>
      <c r="WV344"/>
      <c r="WW344"/>
      <c r="WX344"/>
      <c r="WY344"/>
      <c r="WZ344"/>
      <c r="XA344"/>
      <c r="XB344"/>
      <c r="XC344"/>
      <c r="XD344"/>
      <c r="XE344"/>
      <c r="XF344"/>
      <c r="XG344"/>
      <c r="XH344"/>
      <c r="XI344"/>
      <c r="XJ344"/>
      <c r="XK344"/>
      <c r="XL344"/>
      <c r="XM344"/>
      <c r="XN344"/>
      <c r="XO344"/>
      <c r="XP344"/>
      <c r="XQ344"/>
      <c r="XR344"/>
      <c r="XS344"/>
      <c r="XT344"/>
      <c r="XU344"/>
      <c r="XV344"/>
      <c r="XW344"/>
      <c r="XX344"/>
      <c r="XY344"/>
      <c r="XZ344"/>
      <c r="YA344"/>
      <c r="YB344"/>
      <c r="YC344"/>
      <c r="YD344"/>
      <c r="YE344"/>
      <c r="YF344"/>
      <c r="YG344"/>
      <c r="YH344"/>
      <c r="YI344"/>
      <c r="YJ344"/>
      <c r="YK344"/>
      <c r="YL344"/>
      <c r="YM344"/>
      <c r="YN344"/>
      <c r="YO344"/>
      <c r="YP344"/>
      <c r="YQ344"/>
      <c r="YR344"/>
      <c r="YS344"/>
      <c r="YT344"/>
      <c r="YU344"/>
      <c r="YV344"/>
      <c r="YW344"/>
      <c r="YX344"/>
      <c r="YY344"/>
      <c r="YZ344"/>
      <c r="ZA344"/>
      <c r="ZB344"/>
      <c r="ZC344"/>
      <c r="ZD344"/>
      <c r="ZE344"/>
      <c r="ZF344"/>
      <c r="ZG344"/>
      <c r="ZH344"/>
      <c r="ZI344"/>
      <c r="ZJ344"/>
      <c r="ZK344"/>
      <c r="ZL344"/>
      <c r="ZM344"/>
      <c r="ZN344"/>
      <c r="ZO344"/>
      <c r="ZP344"/>
      <c r="ZQ344"/>
      <c r="ZR344"/>
      <c r="ZS344"/>
      <c r="ZT344"/>
      <c r="ZU344"/>
      <c r="ZV344"/>
      <c r="ZW344"/>
      <c r="ZX344"/>
      <c r="ZY344"/>
      <c r="ZZ344"/>
      <c r="AAA344"/>
      <c r="AAB344"/>
      <c r="AAC344"/>
      <c r="AAD344"/>
      <c r="AAE344"/>
      <c r="AAF344"/>
      <c r="AAG344"/>
      <c r="AAH344"/>
      <c r="AAI344"/>
      <c r="AAJ344"/>
      <c r="AAK344"/>
      <c r="AAL344"/>
      <c r="AAM344"/>
      <c r="AAN344"/>
      <c r="AAO344"/>
      <c r="AAP344"/>
      <c r="AAQ344"/>
      <c r="AAR344"/>
      <c r="AAS344"/>
      <c r="AAT344"/>
      <c r="AAU344"/>
      <c r="AAV344"/>
      <c r="AAW344"/>
      <c r="AAX344"/>
      <c r="AAY344"/>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row>
    <row r="345" spans="1:842" s="20" customFormat="1" x14ac:dyDescent="0.25">
      <c r="A345"/>
      <c r="B345"/>
      <c r="C345" s="4"/>
      <c r="D345" s="4"/>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s="42"/>
      <c r="BH345"/>
      <c r="BI345"/>
      <c r="BJ345"/>
      <c r="BK345"/>
      <c r="BL345"/>
      <c r="BM345" s="4"/>
      <c r="BN345"/>
      <c r="BO345"/>
      <c r="BP345"/>
      <c r="BQ345"/>
      <c r="BR345"/>
      <c r="BS345"/>
      <c r="BT345"/>
      <c r="BU345"/>
      <c r="BV345"/>
      <c r="BW345"/>
      <c r="BX345"/>
      <c r="BY345"/>
      <c r="BZ345"/>
      <c r="CA345"/>
      <c r="CB345"/>
      <c r="CC345"/>
      <c r="CD345"/>
      <c r="CE345" s="4"/>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s="4"/>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s="4"/>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s="4"/>
      <c r="HE345"/>
      <c r="HF345"/>
      <c r="HG345"/>
      <c r="HH345" s="4"/>
      <c r="HI345"/>
      <c r="HJ345"/>
      <c r="HK345"/>
      <c r="HL345" s="4"/>
      <c r="HM345"/>
      <c r="HN345"/>
      <c r="HO345"/>
      <c r="HP345"/>
      <c r="HQ345"/>
      <c r="HR345"/>
      <c r="HS345" s="4"/>
      <c r="HT345"/>
      <c r="HU345"/>
      <c r="HV345"/>
      <c r="HW345"/>
      <c r="HX345"/>
      <c r="HY345"/>
      <c r="HZ345"/>
      <c r="IA345" s="4"/>
      <c r="IB345"/>
      <c r="IC345"/>
      <c r="ID345"/>
      <c r="IE345"/>
      <c r="IF345"/>
      <c r="IG345"/>
      <c r="II345" s="19"/>
      <c r="IJ345" s="19"/>
      <c r="IK345" s="19"/>
      <c r="IL345" s="19"/>
      <c r="IM345" s="19"/>
      <c r="IN345" s="19"/>
      <c r="IO345" s="19"/>
      <c r="IP345" s="19"/>
      <c r="IQ345" s="19"/>
      <c r="IR345" s="19"/>
      <c r="IS345" s="19"/>
      <c r="IT345" s="19"/>
      <c r="IU345" s="19"/>
      <c r="IV345" s="19"/>
      <c r="IW345" s="19"/>
      <c r="IX345" s="19"/>
      <c r="IY345" s="19"/>
      <c r="IZ345" s="4"/>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c r="SG345"/>
      <c r="SH345"/>
      <c r="SI345"/>
      <c r="SJ345"/>
      <c r="SK345"/>
      <c r="SL345"/>
      <c r="SM345"/>
      <c r="SN345"/>
      <c r="SO345"/>
      <c r="SP345"/>
      <c r="SQ345"/>
      <c r="SR345"/>
      <c r="SS345"/>
      <c r="ST345"/>
      <c r="SU345"/>
      <c r="SV345"/>
      <c r="SW345"/>
      <c r="SX345"/>
      <c r="SY345"/>
      <c r="SZ345"/>
      <c r="TA345"/>
      <c r="TB345"/>
      <c r="TC345"/>
      <c r="TD345"/>
      <c r="TE345"/>
      <c r="TF345"/>
      <c r="TG345"/>
      <c r="TH345"/>
      <c r="TI345"/>
      <c r="TJ345"/>
      <c r="TK345"/>
      <c r="TL345"/>
      <c r="TM345"/>
      <c r="TN345"/>
      <c r="TO345"/>
      <c r="TP345"/>
      <c r="TQ345"/>
      <c r="TR345"/>
      <c r="TS345"/>
      <c r="TT345"/>
      <c r="TU345"/>
      <c r="TV345"/>
      <c r="TW345"/>
      <c r="TX345"/>
      <c r="TY345"/>
      <c r="TZ345"/>
      <c r="UA345"/>
      <c r="UB345"/>
      <c r="UC345"/>
      <c r="UD345"/>
      <c r="UE345"/>
      <c r="UF345"/>
      <c r="UG345"/>
      <c r="UH345"/>
      <c r="UI345"/>
      <c r="UJ345"/>
      <c r="UK345"/>
      <c r="UL345"/>
      <c r="UM345"/>
      <c r="UN345"/>
      <c r="UO345"/>
      <c r="UP345"/>
      <c r="UQ345"/>
      <c r="UR345"/>
      <c r="US345"/>
      <c r="UT345"/>
      <c r="UU345"/>
      <c r="UV345"/>
      <c r="UW345"/>
      <c r="UX345"/>
      <c r="UY345"/>
      <c r="UZ345"/>
      <c r="VA345"/>
      <c r="VB345"/>
      <c r="VC345"/>
      <c r="VD345"/>
      <c r="VE345"/>
      <c r="VF345"/>
      <c r="VG345"/>
      <c r="VH345"/>
      <c r="VI345"/>
      <c r="VJ345"/>
      <c r="VK345"/>
      <c r="VL345"/>
      <c r="VM345"/>
      <c r="VN345"/>
      <c r="VO345"/>
      <c r="VP345"/>
      <c r="VQ345"/>
      <c r="VR345"/>
      <c r="VS345"/>
      <c r="VT345"/>
      <c r="VU345"/>
      <c r="VV345"/>
      <c r="VW345"/>
      <c r="VX345"/>
      <c r="VY345"/>
      <c r="VZ345"/>
      <c r="WA345"/>
      <c r="WB345"/>
      <c r="WC345"/>
      <c r="WD345"/>
      <c r="WE345"/>
      <c r="WF345"/>
      <c r="WG345"/>
      <c r="WH345"/>
      <c r="WI345"/>
      <c r="WJ345"/>
      <c r="WK345"/>
      <c r="WL345"/>
      <c r="WM345"/>
      <c r="WN345"/>
      <c r="WO345"/>
      <c r="WP345"/>
      <c r="WQ345"/>
      <c r="WR345"/>
      <c r="WS345"/>
      <c r="WT345"/>
      <c r="WU345"/>
      <c r="WV345"/>
      <c r="WW345"/>
      <c r="WX345"/>
      <c r="WY345"/>
      <c r="WZ345"/>
      <c r="XA345"/>
      <c r="XB345"/>
      <c r="XC345"/>
      <c r="XD345"/>
      <c r="XE345"/>
      <c r="XF345"/>
      <c r="XG345"/>
      <c r="XH345"/>
      <c r="XI345"/>
      <c r="XJ345"/>
      <c r="XK345"/>
      <c r="XL345"/>
      <c r="XM345"/>
      <c r="XN345"/>
      <c r="XO345"/>
      <c r="XP345"/>
      <c r="XQ345"/>
      <c r="XR345"/>
      <c r="XS345"/>
      <c r="XT345"/>
      <c r="XU345"/>
      <c r="XV345"/>
      <c r="XW345"/>
      <c r="XX345"/>
      <c r="XY345"/>
      <c r="XZ345"/>
      <c r="YA345"/>
      <c r="YB345"/>
      <c r="YC345"/>
      <c r="YD345"/>
      <c r="YE345"/>
      <c r="YF345"/>
      <c r="YG345"/>
      <c r="YH345"/>
      <c r="YI345"/>
      <c r="YJ345"/>
      <c r="YK345"/>
      <c r="YL345"/>
      <c r="YM345"/>
      <c r="YN345"/>
      <c r="YO345"/>
      <c r="YP345"/>
      <c r="YQ345"/>
      <c r="YR345"/>
      <c r="YS345"/>
      <c r="YT345"/>
      <c r="YU345"/>
      <c r="YV345"/>
      <c r="YW345"/>
      <c r="YX345"/>
      <c r="YY345"/>
      <c r="YZ345"/>
      <c r="ZA345"/>
      <c r="ZB345"/>
      <c r="ZC345"/>
      <c r="ZD345"/>
      <c r="ZE345"/>
      <c r="ZF345"/>
      <c r="ZG345"/>
      <c r="ZH345"/>
      <c r="ZI345"/>
      <c r="ZJ345"/>
      <c r="ZK345"/>
      <c r="ZL345"/>
      <c r="ZM345"/>
      <c r="ZN345"/>
      <c r="ZO345"/>
      <c r="ZP345"/>
      <c r="ZQ345"/>
      <c r="ZR345"/>
      <c r="ZS345"/>
      <c r="ZT345"/>
      <c r="ZU345"/>
      <c r="ZV345"/>
      <c r="ZW345"/>
      <c r="ZX345"/>
      <c r="ZY345"/>
      <c r="ZZ345"/>
      <c r="AAA345"/>
      <c r="AAB345"/>
      <c r="AAC345"/>
      <c r="AAD345"/>
      <c r="AAE345"/>
      <c r="AAF345"/>
      <c r="AAG345"/>
      <c r="AAH345"/>
      <c r="AAI345"/>
      <c r="AAJ345"/>
      <c r="AAK345"/>
      <c r="AAL345"/>
      <c r="AAM345"/>
      <c r="AAN345"/>
      <c r="AAO345"/>
      <c r="AAP345"/>
      <c r="AAQ345"/>
      <c r="AAR345"/>
      <c r="AAS345"/>
      <c r="AAT345"/>
      <c r="AAU345"/>
      <c r="AAV345"/>
      <c r="AAW345"/>
      <c r="AAX345"/>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row>
    <row r="346" spans="1:842" s="20" customFormat="1" x14ac:dyDescent="0.25">
      <c r="A346"/>
      <c r="B346"/>
      <c r="C346" s="4"/>
      <c r="D346" s="4"/>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s="42"/>
      <c r="BH346"/>
      <c r="BI346"/>
      <c r="BJ346"/>
      <c r="BK346"/>
      <c r="BL346"/>
      <c r="BM346" s="4"/>
      <c r="BN346"/>
      <c r="BO346"/>
      <c r="BP346"/>
      <c r="BQ346"/>
      <c r="BR346"/>
      <c r="BS346"/>
      <c r="BT346"/>
      <c r="BU346"/>
      <c r="BV346"/>
      <c r="BW346"/>
      <c r="BX346"/>
      <c r="BY346"/>
      <c r="BZ346"/>
      <c r="CA346"/>
      <c r="CB346"/>
      <c r="CC346"/>
      <c r="CD346"/>
      <c r="CE346" s="4"/>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s="4"/>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s="4"/>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s="4"/>
      <c r="HE346"/>
      <c r="HF346"/>
      <c r="HG346"/>
      <c r="HH346" s="4"/>
      <c r="HI346"/>
      <c r="HJ346"/>
      <c r="HK346"/>
      <c r="HL346" s="4"/>
      <c r="HM346"/>
      <c r="HN346"/>
      <c r="HO346"/>
      <c r="HP346"/>
      <c r="HQ346"/>
      <c r="HR346"/>
      <c r="HS346" s="4"/>
      <c r="HT346"/>
      <c r="HU346"/>
      <c r="HV346"/>
      <c r="HW346"/>
      <c r="HX346"/>
      <c r="HY346"/>
      <c r="HZ346"/>
      <c r="IA346" s="4"/>
      <c r="IB346"/>
      <c r="IC346"/>
      <c r="ID346"/>
      <c r="IE346"/>
      <c r="IF346"/>
      <c r="IG346"/>
      <c r="II346" s="19"/>
      <c r="IJ346" s="19"/>
      <c r="IK346" s="19"/>
      <c r="IL346" s="19"/>
      <c r="IM346" s="19"/>
      <c r="IN346" s="19"/>
      <c r="IO346" s="19"/>
      <c r="IP346" s="19"/>
      <c r="IQ346" s="19"/>
      <c r="IR346" s="19"/>
      <c r="IS346" s="19"/>
      <c r="IT346" s="19"/>
      <c r="IU346" s="19"/>
      <c r="IV346" s="19"/>
      <c r="IW346" s="19"/>
      <c r="IX346" s="19"/>
      <c r="IY346" s="19"/>
      <c r="IZ346" s="4"/>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c r="SG346"/>
      <c r="SH346"/>
      <c r="SI346"/>
      <c r="SJ346"/>
      <c r="SK346"/>
      <c r="SL346"/>
      <c r="SM346"/>
      <c r="SN346"/>
      <c r="SO346"/>
      <c r="SP346"/>
      <c r="SQ346"/>
      <c r="SR346"/>
      <c r="SS346"/>
      <c r="ST346"/>
      <c r="SU346"/>
      <c r="SV346"/>
      <c r="SW346"/>
      <c r="SX346"/>
      <c r="SY346"/>
      <c r="SZ346"/>
      <c r="TA346"/>
      <c r="TB346"/>
      <c r="TC346"/>
      <c r="TD346"/>
      <c r="TE346"/>
      <c r="TF346"/>
      <c r="TG346"/>
      <c r="TH346"/>
      <c r="TI346"/>
      <c r="TJ346"/>
      <c r="TK346"/>
      <c r="TL346"/>
      <c r="TM346"/>
      <c r="TN346"/>
      <c r="TO346"/>
      <c r="TP346"/>
      <c r="TQ346"/>
      <c r="TR346"/>
      <c r="TS346"/>
      <c r="TT346"/>
      <c r="TU346"/>
      <c r="TV346"/>
      <c r="TW346"/>
      <c r="TX346"/>
      <c r="TY346"/>
      <c r="TZ346"/>
      <c r="UA346"/>
      <c r="UB346"/>
      <c r="UC346"/>
      <c r="UD346"/>
      <c r="UE346"/>
      <c r="UF346"/>
      <c r="UG346"/>
      <c r="UH346"/>
      <c r="UI346"/>
      <c r="UJ346"/>
      <c r="UK346"/>
      <c r="UL346"/>
      <c r="UM346"/>
      <c r="UN346"/>
      <c r="UO346"/>
      <c r="UP346"/>
      <c r="UQ346"/>
      <c r="UR346"/>
      <c r="US346"/>
      <c r="UT346"/>
      <c r="UU346"/>
      <c r="UV346"/>
      <c r="UW346"/>
      <c r="UX346"/>
      <c r="UY346"/>
      <c r="UZ346"/>
      <c r="VA346"/>
      <c r="VB346"/>
      <c r="VC346"/>
      <c r="VD346"/>
      <c r="VE346"/>
      <c r="VF346"/>
      <c r="VG346"/>
      <c r="VH346"/>
      <c r="VI346"/>
      <c r="VJ346"/>
      <c r="VK346"/>
      <c r="VL346"/>
      <c r="VM346"/>
      <c r="VN346"/>
      <c r="VO346"/>
      <c r="VP346"/>
      <c r="VQ346"/>
      <c r="VR346"/>
      <c r="VS346"/>
      <c r="VT346"/>
      <c r="VU346"/>
      <c r="VV346"/>
      <c r="VW346"/>
      <c r="VX346"/>
      <c r="VY346"/>
      <c r="VZ346"/>
      <c r="WA346"/>
      <c r="WB346"/>
      <c r="WC346"/>
      <c r="WD346"/>
      <c r="WE346"/>
      <c r="WF346"/>
      <c r="WG346"/>
      <c r="WH346"/>
      <c r="WI346"/>
      <c r="WJ346"/>
      <c r="WK346"/>
      <c r="WL346"/>
      <c r="WM346"/>
      <c r="WN346"/>
      <c r="WO346"/>
      <c r="WP346"/>
      <c r="WQ346"/>
      <c r="WR346"/>
      <c r="WS346"/>
      <c r="WT346"/>
      <c r="WU346"/>
      <c r="WV346"/>
      <c r="WW346"/>
      <c r="WX346"/>
      <c r="WY346"/>
      <c r="WZ346"/>
      <c r="XA346"/>
      <c r="XB346"/>
      <c r="XC346"/>
      <c r="XD346"/>
      <c r="XE346"/>
      <c r="XF346"/>
      <c r="XG346"/>
      <c r="XH346"/>
      <c r="XI346"/>
      <c r="XJ346"/>
      <c r="XK346"/>
      <c r="XL346"/>
      <c r="XM346"/>
      <c r="XN346"/>
      <c r="XO346"/>
      <c r="XP346"/>
      <c r="XQ346"/>
      <c r="XR346"/>
      <c r="XS346"/>
      <c r="XT346"/>
      <c r="XU346"/>
      <c r="XV346"/>
      <c r="XW346"/>
      <c r="XX346"/>
      <c r="XY346"/>
      <c r="XZ346"/>
      <c r="YA346"/>
      <c r="YB346"/>
      <c r="YC346"/>
      <c r="YD346"/>
      <c r="YE346"/>
      <c r="YF346"/>
      <c r="YG346"/>
      <c r="YH346"/>
      <c r="YI346"/>
      <c r="YJ346"/>
      <c r="YK346"/>
      <c r="YL346"/>
      <c r="YM346"/>
      <c r="YN346"/>
      <c r="YO346"/>
      <c r="YP346"/>
      <c r="YQ346"/>
      <c r="YR346"/>
      <c r="YS346"/>
      <c r="YT346"/>
      <c r="YU346"/>
      <c r="YV346"/>
      <c r="YW346"/>
      <c r="YX346"/>
      <c r="YY346"/>
      <c r="YZ346"/>
      <c r="ZA346"/>
      <c r="ZB346"/>
      <c r="ZC346"/>
      <c r="ZD346"/>
      <c r="ZE346"/>
      <c r="ZF346"/>
      <c r="ZG346"/>
      <c r="ZH346"/>
      <c r="ZI346"/>
      <c r="ZJ346"/>
      <c r="ZK346"/>
      <c r="ZL346"/>
      <c r="ZM346"/>
      <c r="ZN346"/>
      <c r="ZO346"/>
      <c r="ZP346"/>
      <c r="ZQ346"/>
      <c r="ZR346"/>
      <c r="ZS346"/>
      <c r="ZT346"/>
      <c r="ZU346"/>
      <c r="ZV346"/>
      <c r="ZW346"/>
      <c r="ZX346"/>
      <c r="ZY346"/>
      <c r="ZZ346"/>
      <c r="AAA346"/>
      <c r="AAB346"/>
      <c r="AAC346"/>
      <c r="AAD346"/>
      <c r="AAE346"/>
      <c r="AAF346"/>
      <c r="AAG346"/>
      <c r="AAH346"/>
      <c r="AAI346"/>
      <c r="AAJ346"/>
      <c r="AAK346"/>
      <c r="AAL346"/>
      <c r="AAM346"/>
      <c r="AAN346"/>
      <c r="AAO346"/>
      <c r="AAP346"/>
      <c r="AAQ346"/>
      <c r="AAR346"/>
      <c r="AAS346"/>
      <c r="AAT346"/>
      <c r="AAU346"/>
      <c r="AAV346"/>
      <c r="AAW346"/>
      <c r="AAX346"/>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row>
    <row r="347" spans="1:842" s="20" customFormat="1" x14ac:dyDescent="0.25">
      <c r="A347"/>
      <c r="B347"/>
      <c r="C347" s="4"/>
      <c r="D347" s="4"/>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s="42"/>
      <c r="BH347"/>
      <c r="BI347"/>
      <c r="BJ347"/>
      <c r="BK347"/>
      <c r="BL347"/>
      <c r="BM347" s="4"/>
      <c r="BN347"/>
      <c r="BO347"/>
      <c r="BP347"/>
      <c r="BQ347"/>
      <c r="BR347"/>
      <c r="BS347"/>
      <c r="BT347"/>
      <c r="BU347"/>
      <c r="BV347"/>
      <c r="BW347"/>
      <c r="BX347"/>
      <c r="BY347"/>
      <c r="BZ347"/>
      <c r="CA347"/>
      <c r="CB347"/>
      <c r="CC347"/>
      <c r="CD347"/>
      <c r="CE347" s="4"/>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s="4"/>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s="4"/>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s="4"/>
      <c r="HE347"/>
      <c r="HF347"/>
      <c r="HG347"/>
      <c r="HH347" s="4"/>
      <c r="HI347"/>
      <c r="HJ347"/>
      <c r="HK347"/>
      <c r="HL347" s="4"/>
      <c r="HM347"/>
      <c r="HN347"/>
      <c r="HO347"/>
      <c r="HP347"/>
      <c r="HQ347"/>
      <c r="HR347"/>
      <c r="HS347" s="4"/>
      <c r="HT347"/>
      <c r="HU347"/>
      <c r="HV347"/>
      <c r="HW347"/>
      <c r="HX347"/>
      <c r="HY347"/>
      <c r="HZ347"/>
      <c r="IA347" s="4"/>
      <c r="IB347"/>
      <c r="IC347"/>
      <c r="ID347"/>
      <c r="IE347"/>
      <c r="IF347"/>
      <c r="IG347"/>
      <c r="II347" s="19"/>
      <c r="IJ347" s="19"/>
      <c r="IK347" s="19"/>
      <c r="IL347" s="19"/>
      <c r="IM347" s="19"/>
      <c r="IN347" s="19"/>
      <c r="IO347" s="19"/>
      <c r="IP347" s="19"/>
      <c r="IQ347" s="19"/>
      <c r="IR347" s="19"/>
      <c r="IS347" s="19"/>
      <c r="IT347" s="19"/>
      <c r="IU347" s="19"/>
      <c r="IV347" s="19"/>
      <c r="IW347" s="19"/>
      <c r="IX347" s="19"/>
      <c r="IY347" s="19"/>
      <c r="IZ347" s="4"/>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c r="SG347"/>
      <c r="SH347"/>
      <c r="SI347"/>
      <c r="SJ347"/>
      <c r="SK347"/>
      <c r="SL347"/>
      <c r="SM347"/>
      <c r="SN347"/>
      <c r="SO347"/>
      <c r="SP347"/>
      <c r="SQ347"/>
      <c r="SR347"/>
      <c r="SS347"/>
      <c r="ST347"/>
      <c r="SU347"/>
      <c r="SV347"/>
      <c r="SW347"/>
      <c r="SX347"/>
      <c r="SY347"/>
      <c r="SZ347"/>
      <c r="TA347"/>
      <c r="TB347"/>
      <c r="TC347"/>
      <c r="TD347"/>
      <c r="TE347"/>
      <c r="TF347"/>
      <c r="TG347"/>
      <c r="TH347"/>
      <c r="TI347"/>
      <c r="TJ347"/>
      <c r="TK347"/>
      <c r="TL347"/>
      <c r="TM347"/>
      <c r="TN347"/>
      <c r="TO347"/>
      <c r="TP347"/>
      <c r="TQ347"/>
      <c r="TR347"/>
      <c r="TS347"/>
      <c r="TT347"/>
      <c r="TU347"/>
      <c r="TV347"/>
      <c r="TW347"/>
      <c r="TX347"/>
      <c r="TY347"/>
      <c r="TZ347"/>
      <c r="UA347"/>
      <c r="UB347"/>
      <c r="UC347"/>
      <c r="UD347"/>
      <c r="UE347"/>
      <c r="UF347"/>
      <c r="UG347"/>
      <c r="UH347"/>
      <c r="UI347"/>
      <c r="UJ347"/>
      <c r="UK347"/>
      <c r="UL347"/>
      <c r="UM347"/>
      <c r="UN347"/>
      <c r="UO347"/>
      <c r="UP347"/>
      <c r="UQ347"/>
      <c r="UR347"/>
      <c r="US347"/>
      <c r="UT347"/>
      <c r="UU347"/>
      <c r="UV347"/>
      <c r="UW347"/>
      <c r="UX347"/>
      <c r="UY347"/>
      <c r="UZ347"/>
      <c r="VA347"/>
      <c r="VB347"/>
      <c r="VC347"/>
      <c r="VD347"/>
      <c r="VE347"/>
      <c r="VF347"/>
      <c r="VG347"/>
      <c r="VH347"/>
      <c r="VI347"/>
      <c r="VJ347"/>
      <c r="VK347"/>
      <c r="VL347"/>
      <c r="VM347"/>
      <c r="VN347"/>
      <c r="VO347"/>
      <c r="VP347"/>
      <c r="VQ347"/>
      <c r="VR347"/>
      <c r="VS347"/>
      <c r="VT347"/>
      <c r="VU347"/>
      <c r="VV347"/>
      <c r="VW347"/>
      <c r="VX347"/>
      <c r="VY347"/>
      <c r="VZ347"/>
      <c r="WA347"/>
      <c r="WB347"/>
      <c r="WC347"/>
      <c r="WD347"/>
      <c r="WE347"/>
      <c r="WF347"/>
      <c r="WG347"/>
      <c r="WH347"/>
      <c r="WI347"/>
      <c r="WJ347"/>
      <c r="WK347"/>
      <c r="WL347"/>
      <c r="WM347"/>
      <c r="WN347"/>
      <c r="WO347"/>
      <c r="WP347"/>
      <c r="WQ347"/>
      <c r="WR347"/>
      <c r="WS347"/>
      <c r="WT347"/>
      <c r="WU347"/>
      <c r="WV347"/>
      <c r="WW347"/>
      <c r="WX347"/>
      <c r="WY347"/>
      <c r="WZ347"/>
      <c r="XA347"/>
      <c r="XB347"/>
      <c r="XC347"/>
      <c r="XD347"/>
      <c r="XE347"/>
      <c r="XF347"/>
      <c r="XG347"/>
      <c r="XH347"/>
      <c r="XI347"/>
      <c r="XJ347"/>
      <c r="XK347"/>
      <c r="XL347"/>
      <c r="XM347"/>
      <c r="XN347"/>
      <c r="XO347"/>
      <c r="XP347"/>
      <c r="XQ347"/>
      <c r="XR347"/>
      <c r="XS347"/>
      <c r="XT347"/>
      <c r="XU347"/>
      <c r="XV347"/>
      <c r="XW347"/>
      <c r="XX347"/>
      <c r="XY347"/>
      <c r="XZ347"/>
      <c r="YA347"/>
      <c r="YB347"/>
      <c r="YC347"/>
      <c r="YD347"/>
      <c r="YE347"/>
      <c r="YF347"/>
      <c r="YG347"/>
      <c r="YH347"/>
      <c r="YI347"/>
      <c r="YJ347"/>
      <c r="YK347"/>
      <c r="YL347"/>
      <c r="YM347"/>
      <c r="YN347"/>
      <c r="YO347"/>
      <c r="YP347"/>
      <c r="YQ347"/>
      <c r="YR347"/>
      <c r="YS347"/>
      <c r="YT347"/>
      <c r="YU347"/>
      <c r="YV347"/>
      <c r="YW347"/>
      <c r="YX347"/>
      <c r="YY347"/>
      <c r="YZ347"/>
      <c r="ZA347"/>
      <c r="ZB347"/>
      <c r="ZC347"/>
      <c r="ZD347"/>
      <c r="ZE347"/>
      <c r="ZF347"/>
      <c r="ZG347"/>
      <c r="ZH347"/>
      <c r="ZI347"/>
      <c r="ZJ347"/>
      <c r="ZK347"/>
      <c r="ZL347"/>
      <c r="ZM347"/>
      <c r="ZN347"/>
      <c r="ZO347"/>
      <c r="ZP347"/>
      <c r="ZQ347"/>
      <c r="ZR347"/>
      <c r="ZS347"/>
      <c r="ZT347"/>
      <c r="ZU347"/>
      <c r="ZV347"/>
      <c r="ZW347"/>
      <c r="ZX347"/>
      <c r="ZY347"/>
      <c r="ZZ347"/>
      <c r="AAA347"/>
      <c r="AAB347"/>
      <c r="AAC347"/>
      <c r="AAD347"/>
      <c r="AAE347"/>
      <c r="AAF347"/>
      <c r="AAG347"/>
      <c r="AAH347"/>
      <c r="AAI347"/>
      <c r="AAJ347"/>
      <c r="AAK347"/>
      <c r="AAL347"/>
      <c r="AAM347"/>
      <c r="AAN347"/>
      <c r="AAO347"/>
      <c r="AAP347"/>
      <c r="AAQ347"/>
      <c r="AAR347"/>
      <c r="AAS347"/>
      <c r="AAT347"/>
      <c r="AAU347"/>
      <c r="AAV347"/>
      <c r="AAW347"/>
      <c r="AAX347"/>
      <c r="AAY347"/>
      <c r="AAZ347"/>
      <c r="ABA347"/>
      <c r="ABB347"/>
      <c r="ABC347"/>
      <c r="ABD347"/>
      <c r="ABE347"/>
      <c r="ABF347"/>
      <c r="ABG347"/>
      <c r="ABH347"/>
      <c r="ABI347"/>
      <c r="ABJ347"/>
      <c r="ABK347"/>
      <c r="ABL347"/>
      <c r="ABM347"/>
      <c r="ABN347"/>
      <c r="ABO347"/>
      <c r="ABP347"/>
      <c r="ABQ347"/>
      <c r="ABR347"/>
      <c r="ABS347"/>
      <c r="ABT347"/>
      <c r="ABU347"/>
      <c r="ABV347"/>
      <c r="ABW347"/>
      <c r="ABX347"/>
      <c r="ABY347"/>
      <c r="ABZ347"/>
      <c r="ACA347"/>
      <c r="ACB347"/>
      <c r="ACC347"/>
      <c r="ACD347"/>
      <c r="ACE347"/>
      <c r="ACF347"/>
      <c r="ACG347"/>
      <c r="ACH347"/>
      <c r="ACI347"/>
      <c r="ACJ347"/>
      <c r="ACK347"/>
      <c r="ACL347"/>
      <c r="ACM347"/>
      <c r="ACN347"/>
      <c r="ACO347"/>
      <c r="ACP347"/>
      <c r="ACQ347"/>
      <c r="ACR347"/>
      <c r="ACS347"/>
      <c r="ACT347"/>
      <c r="ACU347"/>
      <c r="ACV347"/>
      <c r="ACW347"/>
      <c r="ACX347"/>
      <c r="ACY347"/>
      <c r="ACZ347"/>
      <c r="ADA347"/>
      <c r="ADB347"/>
      <c r="ADC347"/>
      <c r="ADD347"/>
      <c r="ADE347"/>
      <c r="ADF347"/>
      <c r="ADG347"/>
      <c r="ADH347"/>
      <c r="ADI347"/>
      <c r="ADJ347"/>
      <c r="ADK347"/>
      <c r="ADL347"/>
      <c r="ADM347"/>
      <c r="ADN347"/>
      <c r="ADO347"/>
      <c r="ADP347"/>
      <c r="ADQ347"/>
      <c r="ADR347"/>
      <c r="ADS347"/>
      <c r="ADT347"/>
      <c r="ADU347"/>
      <c r="ADV347"/>
      <c r="ADW347"/>
      <c r="ADX347"/>
      <c r="ADY347"/>
      <c r="ADZ347"/>
      <c r="AEA347"/>
      <c r="AEB347"/>
      <c r="AEC347"/>
      <c r="AED347"/>
      <c r="AEE347"/>
      <c r="AEF347"/>
      <c r="AEG347"/>
      <c r="AEH347"/>
      <c r="AEI347"/>
      <c r="AEJ347"/>
      <c r="AEK347"/>
      <c r="AEL347"/>
      <c r="AEM347"/>
      <c r="AEN347"/>
      <c r="AEO347"/>
      <c r="AEP347"/>
      <c r="AEQ347"/>
      <c r="AER347"/>
      <c r="AES347"/>
      <c r="AET347"/>
      <c r="AEU347"/>
      <c r="AEV347"/>
      <c r="AEW347"/>
      <c r="AEX347"/>
      <c r="AEY347"/>
      <c r="AEZ347"/>
      <c r="AFA347"/>
      <c r="AFB347"/>
      <c r="AFC347"/>
      <c r="AFD347"/>
      <c r="AFE347"/>
      <c r="AFF347"/>
      <c r="AFG347"/>
      <c r="AFH347"/>
      <c r="AFI347"/>
      <c r="AFJ347"/>
    </row>
    <row r="348" spans="1:842" s="20" customFormat="1" x14ac:dyDescent="0.25">
      <c r="A348"/>
      <c r="B348"/>
      <c r="C348" s="4"/>
      <c r="D348" s="4"/>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s="42"/>
      <c r="BH348"/>
      <c r="BI348"/>
      <c r="BJ348"/>
      <c r="BK348"/>
      <c r="BL348"/>
      <c r="BM348" s="4"/>
      <c r="BN348"/>
      <c r="BO348"/>
      <c r="BP348"/>
      <c r="BQ348"/>
      <c r="BR348"/>
      <c r="BS348"/>
      <c r="BT348"/>
      <c r="BU348"/>
      <c r="BV348"/>
      <c r="BW348"/>
      <c r="BX348"/>
      <c r="BY348"/>
      <c r="BZ348"/>
      <c r="CA348"/>
      <c r="CB348"/>
      <c r="CC348"/>
      <c r="CD348"/>
      <c r="CE348" s="4"/>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s="4"/>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s="4"/>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s="4"/>
      <c r="HE348"/>
      <c r="HF348"/>
      <c r="HG348"/>
      <c r="HH348" s="4"/>
      <c r="HI348"/>
      <c r="HJ348"/>
      <c r="HK348"/>
      <c r="HL348" s="4"/>
      <c r="HM348"/>
      <c r="HN348"/>
      <c r="HO348"/>
      <c r="HP348"/>
      <c r="HQ348"/>
      <c r="HR348"/>
      <c r="HS348" s="4"/>
      <c r="HT348"/>
      <c r="HU348"/>
      <c r="HV348"/>
      <c r="HW348"/>
      <c r="HX348"/>
      <c r="HY348"/>
      <c r="HZ348"/>
      <c r="IA348" s="4"/>
      <c r="IB348"/>
      <c r="IC348"/>
      <c r="ID348"/>
      <c r="IE348"/>
      <c r="IF348"/>
      <c r="IG348"/>
      <c r="II348" s="19"/>
      <c r="IJ348" s="19"/>
      <c r="IK348" s="19"/>
      <c r="IL348" s="19"/>
      <c r="IM348" s="19"/>
      <c r="IN348" s="19"/>
      <c r="IO348" s="19"/>
      <c r="IP348" s="19"/>
      <c r="IQ348" s="19"/>
      <c r="IR348" s="19"/>
      <c r="IS348" s="19"/>
      <c r="IT348" s="19"/>
      <c r="IU348" s="19"/>
      <c r="IV348" s="19"/>
      <c r="IW348" s="19"/>
      <c r="IX348" s="19"/>
      <c r="IY348" s="19"/>
      <c r="IZ348" s="4"/>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c r="SG348"/>
      <c r="SH348"/>
      <c r="SI348"/>
      <c r="SJ348"/>
      <c r="SK348"/>
      <c r="SL348"/>
      <c r="SM348"/>
      <c r="SN348"/>
      <c r="SO348"/>
      <c r="SP348"/>
      <c r="SQ348"/>
      <c r="SR348"/>
      <c r="SS348"/>
      <c r="ST348"/>
      <c r="SU348"/>
      <c r="SV348"/>
      <c r="SW348"/>
      <c r="SX348"/>
      <c r="SY348"/>
      <c r="SZ348"/>
      <c r="TA348"/>
      <c r="TB348"/>
      <c r="TC348"/>
      <c r="TD348"/>
      <c r="TE348"/>
      <c r="TF348"/>
      <c r="TG348"/>
      <c r="TH348"/>
      <c r="TI348"/>
      <c r="TJ348"/>
      <c r="TK348"/>
      <c r="TL348"/>
      <c r="TM348"/>
      <c r="TN348"/>
      <c r="TO348"/>
      <c r="TP348"/>
      <c r="TQ348"/>
      <c r="TR348"/>
      <c r="TS348"/>
      <c r="TT348"/>
      <c r="TU348"/>
      <c r="TV348"/>
      <c r="TW348"/>
      <c r="TX348"/>
      <c r="TY348"/>
      <c r="TZ348"/>
      <c r="UA348"/>
      <c r="UB348"/>
      <c r="UC348"/>
      <c r="UD348"/>
      <c r="UE348"/>
      <c r="UF348"/>
      <c r="UG348"/>
      <c r="UH348"/>
      <c r="UI348"/>
      <c r="UJ348"/>
      <c r="UK348"/>
      <c r="UL348"/>
      <c r="UM348"/>
      <c r="UN348"/>
      <c r="UO348"/>
      <c r="UP348"/>
      <c r="UQ348"/>
      <c r="UR348"/>
      <c r="US348"/>
      <c r="UT348"/>
      <c r="UU348"/>
      <c r="UV348"/>
      <c r="UW348"/>
      <c r="UX348"/>
      <c r="UY348"/>
      <c r="UZ348"/>
      <c r="VA348"/>
      <c r="VB348"/>
      <c r="VC348"/>
      <c r="VD348"/>
      <c r="VE348"/>
      <c r="VF348"/>
      <c r="VG348"/>
      <c r="VH348"/>
      <c r="VI348"/>
      <c r="VJ348"/>
      <c r="VK348"/>
      <c r="VL348"/>
      <c r="VM348"/>
      <c r="VN348"/>
      <c r="VO348"/>
      <c r="VP348"/>
      <c r="VQ348"/>
      <c r="VR348"/>
      <c r="VS348"/>
      <c r="VT348"/>
      <c r="VU348"/>
      <c r="VV348"/>
      <c r="VW348"/>
      <c r="VX348"/>
      <c r="VY348"/>
      <c r="VZ348"/>
      <c r="WA348"/>
      <c r="WB348"/>
      <c r="WC348"/>
      <c r="WD348"/>
      <c r="WE348"/>
      <c r="WF348"/>
      <c r="WG348"/>
      <c r="WH348"/>
      <c r="WI348"/>
      <c r="WJ348"/>
      <c r="WK348"/>
      <c r="WL348"/>
      <c r="WM348"/>
      <c r="WN348"/>
      <c r="WO348"/>
      <c r="WP348"/>
      <c r="WQ348"/>
      <c r="WR348"/>
      <c r="WS348"/>
      <c r="WT348"/>
      <c r="WU348"/>
      <c r="WV348"/>
      <c r="WW348"/>
      <c r="WX348"/>
      <c r="WY348"/>
      <c r="WZ348"/>
      <c r="XA348"/>
      <c r="XB348"/>
      <c r="XC348"/>
      <c r="XD348"/>
      <c r="XE348"/>
      <c r="XF348"/>
      <c r="XG348"/>
      <c r="XH348"/>
      <c r="XI348"/>
      <c r="XJ348"/>
      <c r="XK348"/>
      <c r="XL348"/>
      <c r="XM348"/>
      <c r="XN348"/>
      <c r="XO348"/>
      <c r="XP348"/>
      <c r="XQ348"/>
      <c r="XR348"/>
      <c r="XS348"/>
      <c r="XT348"/>
      <c r="XU348"/>
      <c r="XV348"/>
      <c r="XW348"/>
      <c r="XX348"/>
      <c r="XY348"/>
      <c r="XZ348"/>
      <c r="YA348"/>
      <c r="YB348"/>
      <c r="YC348"/>
      <c r="YD348"/>
      <c r="YE348"/>
      <c r="YF348"/>
      <c r="YG348"/>
      <c r="YH348"/>
      <c r="YI348"/>
      <c r="YJ348"/>
      <c r="YK348"/>
      <c r="YL348"/>
      <c r="YM348"/>
      <c r="YN348"/>
      <c r="YO348"/>
      <c r="YP348"/>
      <c r="YQ348"/>
      <c r="YR348"/>
      <c r="YS348"/>
      <c r="YT348"/>
      <c r="YU348"/>
      <c r="YV348"/>
      <c r="YW348"/>
      <c r="YX348"/>
      <c r="YY348"/>
      <c r="YZ348"/>
      <c r="ZA348"/>
      <c r="ZB348"/>
      <c r="ZC348"/>
      <c r="ZD348"/>
      <c r="ZE348"/>
      <c r="ZF348"/>
      <c r="ZG348"/>
      <c r="ZH348"/>
      <c r="ZI348"/>
      <c r="ZJ348"/>
      <c r="ZK348"/>
      <c r="ZL348"/>
      <c r="ZM348"/>
      <c r="ZN348"/>
      <c r="ZO348"/>
      <c r="ZP348"/>
      <c r="ZQ348"/>
      <c r="ZR348"/>
      <c r="ZS348"/>
      <c r="ZT348"/>
      <c r="ZU348"/>
      <c r="ZV348"/>
      <c r="ZW348"/>
      <c r="ZX348"/>
      <c r="ZY348"/>
      <c r="ZZ348"/>
      <c r="AAA348"/>
      <c r="AAB348"/>
      <c r="AAC348"/>
      <c r="AAD348"/>
      <c r="AAE348"/>
      <c r="AAF348"/>
      <c r="AAG348"/>
      <c r="AAH348"/>
      <c r="AAI348"/>
      <c r="AAJ348"/>
      <c r="AAK348"/>
      <c r="AAL348"/>
      <c r="AAM348"/>
      <c r="AAN348"/>
      <c r="AAO348"/>
      <c r="AAP348"/>
      <c r="AAQ348"/>
      <c r="AAR348"/>
      <c r="AAS348"/>
      <c r="AAT348"/>
      <c r="AAU348"/>
      <c r="AAV348"/>
      <c r="AAW348"/>
      <c r="AAX348"/>
      <c r="AAY348"/>
      <c r="AAZ348"/>
      <c r="ABA348"/>
      <c r="ABB348"/>
      <c r="ABC348"/>
      <c r="ABD348"/>
      <c r="ABE348"/>
      <c r="ABF348"/>
      <c r="ABG348"/>
      <c r="ABH348"/>
      <c r="ABI348"/>
      <c r="ABJ348"/>
      <c r="ABK348"/>
      <c r="ABL348"/>
      <c r="ABM348"/>
      <c r="ABN348"/>
      <c r="ABO348"/>
      <c r="ABP348"/>
      <c r="ABQ348"/>
      <c r="ABR348"/>
      <c r="ABS348"/>
      <c r="ABT348"/>
      <c r="ABU348"/>
      <c r="ABV348"/>
      <c r="ABW348"/>
      <c r="ABX348"/>
      <c r="ABY348"/>
      <c r="ABZ348"/>
      <c r="ACA348"/>
      <c r="ACB348"/>
      <c r="ACC348"/>
      <c r="ACD348"/>
      <c r="ACE348"/>
      <c r="ACF348"/>
      <c r="ACG348"/>
      <c r="ACH348"/>
      <c r="ACI348"/>
      <c r="ACJ348"/>
      <c r="ACK348"/>
      <c r="ACL348"/>
      <c r="ACM348"/>
      <c r="ACN348"/>
      <c r="ACO348"/>
      <c r="ACP348"/>
      <c r="ACQ348"/>
      <c r="ACR348"/>
      <c r="ACS348"/>
      <c r="ACT348"/>
      <c r="ACU348"/>
      <c r="ACV348"/>
      <c r="ACW348"/>
      <c r="ACX348"/>
      <c r="ACY348"/>
      <c r="ACZ348"/>
      <c r="ADA348"/>
      <c r="ADB348"/>
      <c r="ADC348"/>
      <c r="ADD348"/>
      <c r="ADE348"/>
      <c r="ADF348"/>
      <c r="ADG348"/>
      <c r="ADH348"/>
      <c r="ADI348"/>
      <c r="ADJ348"/>
      <c r="ADK348"/>
      <c r="ADL348"/>
      <c r="ADM348"/>
      <c r="ADN348"/>
      <c r="ADO348"/>
      <c r="ADP348"/>
      <c r="ADQ348"/>
      <c r="ADR348"/>
      <c r="ADS348"/>
      <c r="ADT348"/>
      <c r="ADU348"/>
      <c r="ADV348"/>
      <c r="ADW348"/>
      <c r="ADX348"/>
      <c r="ADY348"/>
      <c r="ADZ348"/>
      <c r="AEA348"/>
      <c r="AEB348"/>
      <c r="AEC348"/>
      <c r="AED348"/>
      <c r="AEE348"/>
      <c r="AEF348"/>
      <c r="AEG348"/>
      <c r="AEH348"/>
      <c r="AEI348"/>
      <c r="AEJ348"/>
      <c r="AEK348"/>
      <c r="AEL348"/>
      <c r="AEM348"/>
      <c r="AEN348"/>
      <c r="AEO348"/>
      <c r="AEP348"/>
      <c r="AEQ348"/>
      <c r="AER348"/>
      <c r="AES348"/>
      <c r="AET348"/>
      <c r="AEU348"/>
      <c r="AEV348"/>
      <c r="AEW348"/>
      <c r="AEX348"/>
      <c r="AEY348"/>
      <c r="AEZ348"/>
      <c r="AFA348"/>
      <c r="AFB348"/>
      <c r="AFC348"/>
      <c r="AFD348"/>
      <c r="AFE348"/>
      <c r="AFF348"/>
      <c r="AFG348"/>
      <c r="AFH348"/>
      <c r="AFI348"/>
      <c r="AFJ348"/>
    </row>
    <row r="349" spans="1:842" s="20" customFormat="1" x14ac:dyDescent="0.25">
      <c r="A349"/>
      <c r="B349"/>
      <c r="C349" s="4"/>
      <c r="D349" s="4"/>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s="42"/>
      <c r="BH349"/>
      <c r="BI349"/>
      <c r="BJ349"/>
      <c r="BK349"/>
      <c r="BL349"/>
      <c r="BM349" s="4"/>
      <c r="BN349"/>
      <c r="BO349"/>
      <c r="BP349"/>
      <c r="BQ349"/>
      <c r="BR349"/>
      <c r="BS349"/>
      <c r="BT349"/>
      <c r="BU349"/>
      <c r="BV349"/>
      <c r="BW349"/>
      <c r="BX349"/>
      <c r="BY349"/>
      <c r="BZ349"/>
      <c r="CA349"/>
      <c r="CB349"/>
      <c r="CC349"/>
      <c r="CD349"/>
      <c r="CE349" s="4"/>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s="4"/>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s="4"/>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s="4"/>
      <c r="HE349"/>
      <c r="HF349"/>
      <c r="HG349"/>
      <c r="HH349" s="4"/>
      <c r="HI349"/>
      <c r="HJ349"/>
      <c r="HK349"/>
      <c r="HL349" s="4"/>
      <c r="HM349"/>
      <c r="HN349"/>
      <c r="HO349"/>
      <c r="HP349"/>
      <c r="HQ349"/>
      <c r="HR349"/>
      <c r="HS349" s="4"/>
      <c r="HT349"/>
      <c r="HU349"/>
      <c r="HV349"/>
      <c r="HW349"/>
      <c r="HX349"/>
      <c r="HY349"/>
      <c r="HZ349"/>
      <c r="IA349" s="4"/>
      <c r="IB349"/>
      <c r="IC349"/>
      <c r="ID349"/>
      <c r="IE349"/>
      <c r="IF349"/>
      <c r="IG349"/>
      <c r="II349" s="19"/>
      <c r="IJ349" s="19"/>
      <c r="IK349" s="19"/>
      <c r="IL349" s="19"/>
      <c r="IM349" s="19"/>
      <c r="IN349" s="19"/>
      <c r="IO349" s="19"/>
      <c r="IP349" s="19"/>
      <c r="IQ349" s="19"/>
      <c r="IR349" s="19"/>
      <c r="IS349" s="19"/>
      <c r="IT349" s="19"/>
      <c r="IU349" s="19"/>
      <c r="IV349" s="19"/>
      <c r="IW349" s="19"/>
      <c r="IX349" s="19"/>
      <c r="IY349" s="19"/>
      <c r="IZ349" s="4"/>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c r="SG349"/>
      <c r="SH349"/>
      <c r="SI349"/>
      <c r="SJ349"/>
      <c r="SK349"/>
      <c r="SL349"/>
      <c r="SM349"/>
      <c r="SN349"/>
      <c r="SO349"/>
      <c r="SP349"/>
      <c r="SQ349"/>
      <c r="SR349"/>
      <c r="SS349"/>
      <c r="ST349"/>
      <c r="SU349"/>
      <c r="SV349"/>
      <c r="SW349"/>
      <c r="SX349"/>
      <c r="SY349"/>
      <c r="SZ349"/>
      <c r="TA349"/>
      <c r="TB349"/>
      <c r="TC349"/>
      <c r="TD349"/>
      <c r="TE349"/>
      <c r="TF349"/>
      <c r="TG349"/>
      <c r="TH349"/>
      <c r="TI349"/>
      <c r="TJ349"/>
      <c r="TK349"/>
      <c r="TL349"/>
      <c r="TM349"/>
      <c r="TN349"/>
      <c r="TO349"/>
      <c r="TP349"/>
      <c r="TQ349"/>
      <c r="TR349"/>
      <c r="TS349"/>
      <c r="TT349"/>
      <c r="TU349"/>
      <c r="TV349"/>
      <c r="TW349"/>
      <c r="TX349"/>
      <c r="TY349"/>
      <c r="TZ349"/>
      <c r="UA349"/>
      <c r="UB349"/>
      <c r="UC349"/>
      <c r="UD349"/>
      <c r="UE349"/>
      <c r="UF349"/>
      <c r="UG349"/>
      <c r="UH349"/>
      <c r="UI349"/>
      <c r="UJ349"/>
      <c r="UK349"/>
      <c r="UL349"/>
      <c r="UM349"/>
      <c r="UN349"/>
      <c r="UO349"/>
      <c r="UP349"/>
      <c r="UQ349"/>
      <c r="UR349"/>
      <c r="US349"/>
      <c r="UT349"/>
      <c r="UU349"/>
      <c r="UV349"/>
      <c r="UW349"/>
      <c r="UX349"/>
      <c r="UY349"/>
      <c r="UZ349"/>
      <c r="VA349"/>
      <c r="VB349"/>
      <c r="VC349"/>
      <c r="VD349"/>
      <c r="VE349"/>
      <c r="VF349"/>
      <c r="VG349"/>
      <c r="VH349"/>
      <c r="VI349"/>
      <c r="VJ349"/>
      <c r="VK349"/>
      <c r="VL349"/>
      <c r="VM349"/>
      <c r="VN349"/>
      <c r="VO349"/>
      <c r="VP349"/>
      <c r="VQ349"/>
      <c r="VR349"/>
      <c r="VS349"/>
      <c r="VT349"/>
      <c r="VU349"/>
      <c r="VV349"/>
      <c r="VW349"/>
      <c r="VX349"/>
      <c r="VY349"/>
      <c r="VZ349"/>
      <c r="WA349"/>
      <c r="WB349"/>
      <c r="WC349"/>
      <c r="WD349"/>
      <c r="WE349"/>
      <c r="WF349"/>
      <c r="WG349"/>
      <c r="WH349"/>
      <c r="WI349"/>
      <c r="WJ349"/>
      <c r="WK349"/>
      <c r="WL349"/>
      <c r="WM349"/>
      <c r="WN349"/>
      <c r="WO349"/>
      <c r="WP349"/>
      <c r="WQ349"/>
      <c r="WR349"/>
      <c r="WS349"/>
      <c r="WT349"/>
      <c r="WU349"/>
      <c r="WV349"/>
      <c r="WW349"/>
      <c r="WX349"/>
      <c r="WY349"/>
      <c r="WZ349"/>
      <c r="XA349"/>
      <c r="XB349"/>
      <c r="XC349"/>
      <c r="XD349"/>
      <c r="XE349"/>
      <c r="XF349"/>
      <c r="XG349"/>
      <c r="XH349"/>
      <c r="XI349"/>
      <c r="XJ349"/>
      <c r="XK349"/>
      <c r="XL349"/>
      <c r="XM349"/>
      <c r="XN349"/>
      <c r="XO349"/>
      <c r="XP349"/>
      <c r="XQ349"/>
      <c r="XR349"/>
      <c r="XS349"/>
      <c r="XT349"/>
      <c r="XU349"/>
      <c r="XV349"/>
      <c r="XW349"/>
      <c r="XX349"/>
      <c r="XY349"/>
      <c r="XZ349"/>
      <c r="YA349"/>
      <c r="YB349"/>
      <c r="YC349"/>
      <c r="YD349"/>
      <c r="YE349"/>
      <c r="YF349"/>
      <c r="YG349"/>
      <c r="YH349"/>
      <c r="YI349"/>
      <c r="YJ349"/>
      <c r="YK349"/>
      <c r="YL349"/>
      <c r="YM349"/>
      <c r="YN349"/>
      <c r="YO349"/>
      <c r="YP349"/>
      <c r="YQ349"/>
      <c r="YR349"/>
      <c r="YS349"/>
      <c r="YT349"/>
      <c r="YU349"/>
      <c r="YV349"/>
      <c r="YW349"/>
      <c r="YX349"/>
      <c r="YY349"/>
      <c r="YZ349"/>
      <c r="ZA349"/>
      <c r="ZB349"/>
      <c r="ZC349"/>
      <c r="ZD349"/>
      <c r="ZE349"/>
      <c r="ZF349"/>
      <c r="ZG349"/>
      <c r="ZH349"/>
      <c r="ZI349"/>
      <c r="ZJ349"/>
      <c r="ZK349"/>
      <c r="ZL349"/>
      <c r="ZM349"/>
      <c r="ZN349"/>
      <c r="ZO349"/>
      <c r="ZP349"/>
      <c r="ZQ349"/>
      <c r="ZR349"/>
      <c r="ZS349"/>
      <c r="ZT349"/>
      <c r="ZU349"/>
      <c r="ZV349"/>
      <c r="ZW349"/>
      <c r="ZX349"/>
      <c r="ZY349"/>
      <c r="ZZ349"/>
      <c r="AAA349"/>
      <c r="AAB349"/>
      <c r="AAC349"/>
      <c r="AAD349"/>
      <c r="AAE349"/>
      <c r="AAF349"/>
      <c r="AAG349"/>
      <c r="AAH349"/>
      <c r="AAI349"/>
      <c r="AAJ349"/>
      <c r="AAK349"/>
      <c r="AAL349"/>
      <c r="AAM349"/>
      <c r="AAN349"/>
      <c r="AAO349"/>
      <c r="AAP349"/>
      <c r="AAQ349"/>
      <c r="AAR349"/>
      <c r="AAS349"/>
      <c r="AAT349"/>
      <c r="AAU349"/>
      <c r="AAV349"/>
      <c r="AAW349"/>
      <c r="AAX349"/>
      <c r="AAY349"/>
      <c r="AAZ349"/>
      <c r="ABA349"/>
      <c r="ABB349"/>
      <c r="ABC349"/>
      <c r="ABD349"/>
      <c r="ABE349"/>
      <c r="ABF349"/>
      <c r="ABG349"/>
      <c r="ABH349"/>
      <c r="ABI349"/>
      <c r="ABJ349"/>
      <c r="ABK349"/>
      <c r="ABL349"/>
      <c r="ABM349"/>
      <c r="ABN349"/>
      <c r="ABO349"/>
      <c r="ABP349"/>
      <c r="ABQ349"/>
      <c r="ABR349"/>
      <c r="ABS349"/>
      <c r="ABT349"/>
      <c r="ABU349"/>
      <c r="ABV349"/>
      <c r="ABW349"/>
      <c r="ABX349"/>
      <c r="ABY349"/>
      <c r="ABZ349"/>
      <c r="ACA349"/>
      <c r="ACB349"/>
      <c r="ACC349"/>
      <c r="ACD349"/>
      <c r="ACE349"/>
      <c r="ACF349"/>
      <c r="ACG349"/>
      <c r="ACH349"/>
      <c r="ACI349"/>
      <c r="ACJ349"/>
      <c r="ACK349"/>
      <c r="ACL349"/>
      <c r="ACM349"/>
      <c r="ACN349"/>
      <c r="ACO349"/>
      <c r="ACP349"/>
      <c r="ACQ349"/>
      <c r="ACR349"/>
      <c r="ACS349"/>
      <c r="ACT349"/>
      <c r="ACU349"/>
      <c r="ACV349"/>
      <c r="ACW349"/>
      <c r="ACX349"/>
      <c r="ACY349"/>
      <c r="ACZ349"/>
      <c r="ADA349"/>
      <c r="ADB349"/>
      <c r="ADC349"/>
      <c r="ADD349"/>
      <c r="ADE349"/>
      <c r="ADF349"/>
      <c r="ADG349"/>
      <c r="ADH349"/>
      <c r="ADI349"/>
      <c r="ADJ349"/>
      <c r="ADK349"/>
      <c r="ADL349"/>
      <c r="ADM349"/>
      <c r="ADN349"/>
      <c r="ADO349"/>
      <c r="ADP349"/>
      <c r="ADQ349"/>
      <c r="ADR349"/>
      <c r="ADS349"/>
      <c r="ADT349"/>
      <c r="ADU349"/>
      <c r="ADV349"/>
      <c r="ADW349"/>
      <c r="ADX349"/>
      <c r="ADY349"/>
      <c r="ADZ349"/>
      <c r="AEA349"/>
      <c r="AEB349"/>
      <c r="AEC349"/>
      <c r="AED349"/>
      <c r="AEE349"/>
      <c r="AEF349"/>
      <c r="AEG349"/>
      <c r="AEH349"/>
      <c r="AEI349"/>
      <c r="AEJ349"/>
      <c r="AEK349"/>
      <c r="AEL349"/>
      <c r="AEM349"/>
      <c r="AEN349"/>
      <c r="AEO349"/>
      <c r="AEP349"/>
      <c r="AEQ349"/>
      <c r="AER349"/>
      <c r="AES349"/>
      <c r="AET349"/>
      <c r="AEU349"/>
      <c r="AEV349"/>
      <c r="AEW349"/>
      <c r="AEX349"/>
      <c r="AEY349"/>
      <c r="AEZ349"/>
      <c r="AFA349"/>
      <c r="AFB349"/>
      <c r="AFC349"/>
      <c r="AFD349"/>
      <c r="AFE349"/>
      <c r="AFF349"/>
      <c r="AFG349"/>
      <c r="AFH349"/>
      <c r="AFI349"/>
      <c r="AFJ349"/>
    </row>
    <row r="350" spans="1:842" s="20" customFormat="1" x14ac:dyDescent="0.25">
      <c r="A350"/>
      <c r="B350"/>
      <c r="C350" s="4"/>
      <c r="D350" s="4"/>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s="42"/>
      <c r="BH350"/>
      <c r="BI350"/>
      <c r="BJ350"/>
      <c r="BK350"/>
      <c r="BL350"/>
      <c r="BM350" s="4"/>
      <c r="BN350"/>
      <c r="BO350"/>
      <c r="BP350"/>
      <c r="BQ350"/>
      <c r="BR350"/>
      <c r="BS350"/>
      <c r="BT350"/>
      <c r="BU350"/>
      <c r="BV350"/>
      <c r="BW350"/>
      <c r="BX350"/>
      <c r="BY350"/>
      <c r="BZ350"/>
      <c r="CA350"/>
      <c r="CB350"/>
      <c r="CC350"/>
      <c r="CD350"/>
      <c r="CE350" s="4"/>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s="4"/>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s="4"/>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s="4"/>
      <c r="HE350"/>
      <c r="HF350"/>
      <c r="HG350"/>
      <c r="HH350" s="4"/>
      <c r="HI350"/>
      <c r="HJ350"/>
      <c r="HK350"/>
      <c r="HL350" s="4"/>
      <c r="HM350"/>
      <c r="HN350"/>
      <c r="HO350"/>
      <c r="HP350"/>
      <c r="HQ350"/>
      <c r="HR350"/>
      <c r="HS350" s="4"/>
      <c r="HT350"/>
      <c r="HU350"/>
      <c r="HV350"/>
      <c r="HW350"/>
      <c r="HX350"/>
      <c r="HY350"/>
      <c r="HZ350"/>
      <c r="IA350" s="4"/>
      <c r="IB350"/>
      <c r="IC350"/>
      <c r="ID350"/>
      <c r="IE350"/>
      <c r="IF350"/>
      <c r="IG350"/>
      <c r="II350" s="19"/>
      <c r="IJ350" s="19"/>
      <c r="IK350" s="19"/>
      <c r="IL350" s="19"/>
      <c r="IM350" s="19"/>
      <c r="IN350" s="19"/>
      <c r="IO350" s="19"/>
      <c r="IP350" s="19"/>
      <c r="IQ350" s="19"/>
      <c r="IR350" s="19"/>
      <c r="IS350" s="19"/>
      <c r="IT350" s="19"/>
      <c r="IU350" s="19"/>
      <c r="IV350" s="19"/>
      <c r="IW350" s="19"/>
      <c r="IX350" s="19"/>
      <c r="IY350" s="19"/>
      <c r="IZ350" s="4"/>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c r="SG350"/>
      <c r="SH350"/>
      <c r="SI350"/>
      <c r="SJ350"/>
      <c r="SK350"/>
      <c r="SL350"/>
      <c r="SM350"/>
      <c r="SN350"/>
      <c r="SO350"/>
      <c r="SP350"/>
      <c r="SQ350"/>
      <c r="SR350"/>
      <c r="SS350"/>
      <c r="ST350"/>
      <c r="SU350"/>
      <c r="SV350"/>
      <c r="SW350"/>
      <c r="SX350"/>
      <c r="SY350"/>
      <c r="SZ350"/>
      <c r="TA350"/>
      <c r="TB350"/>
      <c r="TC350"/>
      <c r="TD350"/>
      <c r="TE350"/>
      <c r="TF350"/>
      <c r="TG350"/>
      <c r="TH350"/>
      <c r="TI350"/>
      <c r="TJ350"/>
      <c r="TK350"/>
      <c r="TL350"/>
      <c r="TM350"/>
      <c r="TN350"/>
      <c r="TO350"/>
      <c r="TP350"/>
      <c r="TQ350"/>
      <c r="TR350"/>
      <c r="TS350"/>
      <c r="TT350"/>
      <c r="TU350"/>
      <c r="TV350"/>
      <c r="TW350"/>
      <c r="TX350"/>
      <c r="TY350"/>
      <c r="TZ350"/>
      <c r="UA350"/>
      <c r="UB350"/>
      <c r="UC350"/>
      <c r="UD350"/>
      <c r="UE350"/>
      <c r="UF350"/>
      <c r="UG350"/>
      <c r="UH350"/>
      <c r="UI350"/>
      <c r="UJ350"/>
      <c r="UK350"/>
      <c r="UL350"/>
      <c r="UM350"/>
      <c r="UN350"/>
      <c r="UO350"/>
      <c r="UP350"/>
      <c r="UQ350"/>
      <c r="UR350"/>
      <c r="US350"/>
      <c r="UT350"/>
      <c r="UU350"/>
      <c r="UV350"/>
      <c r="UW350"/>
      <c r="UX350"/>
      <c r="UY350"/>
      <c r="UZ350"/>
      <c r="VA350"/>
      <c r="VB350"/>
      <c r="VC350"/>
      <c r="VD350"/>
      <c r="VE350"/>
      <c r="VF350"/>
      <c r="VG350"/>
      <c r="VH350"/>
      <c r="VI350"/>
      <c r="VJ350"/>
      <c r="VK350"/>
      <c r="VL350"/>
      <c r="VM350"/>
      <c r="VN350"/>
      <c r="VO350"/>
      <c r="VP350"/>
      <c r="VQ350"/>
      <c r="VR350"/>
      <c r="VS350"/>
      <c r="VT350"/>
      <c r="VU350"/>
      <c r="VV350"/>
      <c r="VW350"/>
      <c r="VX350"/>
      <c r="VY350"/>
      <c r="VZ350"/>
      <c r="WA350"/>
      <c r="WB350"/>
      <c r="WC350"/>
      <c r="WD350"/>
      <c r="WE350"/>
      <c r="WF350"/>
      <c r="WG350"/>
      <c r="WH350"/>
      <c r="WI350"/>
      <c r="WJ350"/>
      <c r="WK350"/>
      <c r="WL350"/>
      <c r="WM350"/>
      <c r="WN350"/>
      <c r="WO350"/>
      <c r="WP350"/>
      <c r="WQ350"/>
      <c r="WR350"/>
      <c r="WS350"/>
      <c r="WT350"/>
      <c r="WU350"/>
      <c r="WV350"/>
      <c r="WW350"/>
      <c r="WX350"/>
      <c r="WY350"/>
      <c r="WZ350"/>
      <c r="XA350"/>
      <c r="XB350"/>
      <c r="XC350"/>
      <c r="XD350"/>
      <c r="XE350"/>
      <c r="XF350"/>
      <c r="XG350"/>
      <c r="XH350"/>
      <c r="XI350"/>
      <c r="XJ350"/>
      <c r="XK350"/>
      <c r="XL350"/>
      <c r="XM350"/>
      <c r="XN350"/>
      <c r="XO350"/>
      <c r="XP350"/>
      <c r="XQ350"/>
      <c r="XR350"/>
      <c r="XS350"/>
      <c r="XT350"/>
      <c r="XU350"/>
      <c r="XV350"/>
      <c r="XW350"/>
      <c r="XX350"/>
      <c r="XY350"/>
      <c r="XZ350"/>
      <c r="YA350"/>
      <c r="YB350"/>
      <c r="YC350"/>
      <c r="YD350"/>
      <c r="YE350"/>
      <c r="YF350"/>
      <c r="YG350"/>
      <c r="YH350"/>
      <c r="YI350"/>
      <c r="YJ350"/>
      <c r="YK350"/>
      <c r="YL350"/>
      <c r="YM350"/>
      <c r="YN350"/>
      <c r="YO350"/>
      <c r="YP350"/>
      <c r="YQ350"/>
      <c r="YR350"/>
      <c r="YS350"/>
      <c r="YT350"/>
      <c r="YU350"/>
      <c r="YV350"/>
      <c r="YW350"/>
      <c r="YX350"/>
      <c r="YY350"/>
      <c r="YZ350"/>
      <c r="ZA350"/>
      <c r="ZB350"/>
      <c r="ZC350"/>
      <c r="ZD350"/>
      <c r="ZE350"/>
      <c r="ZF350"/>
      <c r="ZG350"/>
      <c r="ZH350"/>
      <c r="ZI350"/>
      <c r="ZJ350"/>
      <c r="ZK350"/>
      <c r="ZL350"/>
      <c r="ZM350"/>
      <c r="ZN350"/>
      <c r="ZO350"/>
      <c r="ZP350"/>
      <c r="ZQ350"/>
      <c r="ZR350"/>
      <c r="ZS350"/>
      <c r="ZT350"/>
      <c r="ZU350"/>
      <c r="ZV350"/>
      <c r="ZW350"/>
      <c r="ZX350"/>
      <c r="ZY350"/>
      <c r="ZZ350"/>
      <c r="AAA350"/>
      <c r="AAB350"/>
      <c r="AAC350"/>
      <c r="AAD350"/>
      <c r="AAE350"/>
      <c r="AAF350"/>
      <c r="AAG350"/>
      <c r="AAH350"/>
      <c r="AAI350"/>
      <c r="AAJ350"/>
      <c r="AAK350"/>
      <c r="AAL350"/>
      <c r="AAM350"/>
      <c r="AAN350"/>
      <c r="AAO350"/>
      <c r="AAP350"/>
      <c r="AAQ350"/>
      <c r="AAR350"/>
      <c r="AAS350"/>
      <c r="AAT350"/>
      <c r="AAU350"/>
      <c r="AAV350"/>
      <c r="AAW350"/>
      <c r="AAX350"/>
      <c r="AAY350"/>
      <c r="AAZ350"/>
      <c r="ABA350"/>
      <c r="ABB350"/>
      <c r="ABC350"/>
      <c r="ABD350"/>
      <c r="ABE350"/>
      <c r="ABF350"/>
      <c r="ABG350"/>
      <c r="ABH350"/>
      <c r="ABI350"/>
      <c r="ABJ350"/>
      <c r="ABK350"/>
      <c r="ABL350"/>
      <c r="ABM350"/>
      <c r="ABN350"/>
      <c r="ABO350"/>
      <c r="ABP350"/>
      <c r="ABQ350"/>
      <c r="ABR350"/>
      <c r="ABS350"/>
      <c r="ABT350"/>
      <c r="ABU350"/>
      <c r="ABV350"/>
      <c r="ABW350"/>
      <c r="ABX350"/>
      <c r="ABY350"/>
      <c r="ABZ350"/>
      <c r="ACA350"/>
      <c r="ACB350"/>
      <c r="ACC350"/>
      <c r="ACD350"/>
      <c r="ACE350"/>
      <c r="ACF350"/>
      <c r="ACG350"/>
      <c r="ACH350"/>
      <c r="ACI350"/>
      <c r="ACJ350"/>
      <c r="ACK350"/>
      <c r="ACL350"/>
      <c r="ACM350"/>
      <c r="ACN350"/>
      <c r="ACO350"/>
      <c r="ACP350"/>
      <c r="ACQ350"/>
      <c r="ACR350"/>
      <c r="ACS350"/>
      <c r="ACT350"/>
      <c r="ACU350"/>
      <c r="ACV350"/>
      <c r="ACW350"/>
      <c r="ACX350"/>
      <c r="ACY350"/>
      <c r="ACZ350"/>
      <c r="ADA350"/>
      <c r="ADB350"/>
      <c r="ADC350"/>
      <c r="ADD350"/>
      <c r="ADE350"/>
      <c r="ADF350"/>
      <c r="ADG350"/>
      <c r="ADH350"/>
      <c r="ADI350"/>
      <c r="ADJ350"/>
      <c r="ADK350"/>
      <c r="ADL350"/>
      <c r="ADM350"/>
      <c r="ADN350"/>
      <c r="ADO350"/>
      <c r="ADP350"/>
      <c r="ADQ350"/>
      <c r="ADR350"/>
      <c r="ADS350"/>
      <c r="ADT350"/>
      <c r="ADU350"/>
      <c r="ADV350"/>
      <c r="ADW350"/>
      <c r="ADX350"/>
      <c r="ADY350"/>
      <c r="ADZ350"/>
      <c r="AEA350"/>
      <c r="AEB350"/>
      <c r="AEC350"/>
      <c r="AED350"/>
      <c r="AEE350"/>
      <c r="AEF350"/>
      <c r="AEG350"/>
      <c r="AEH350"/>
      <c r="AEI350"/>
      <c r="AEJ350"/>
      <c r="AEK350"/>
      <c r="AEL350"/>
      <c r="AEM350"/>
      <c r="AEN350"/>
      <c r="AEO350"/>
      <c r="AEP350"/>
      <c r="AEQ350"/>
      <c r="AER350"/>
      <c r="AES350"/>
      <c r="AET350"/>
      <c r="AEU350"/>
      <c r="AEV350"/>
      <c r="AEW350"/>
      <c r="AEX350"/>
      <c r="AEY350"/>
      <c r="AEZ350"/>
      <c r="AFA350"/>
      <c r="AFB350"/>
      <c r="AFC350"/>
      <c r="AFD350"/>
      <c r="AFE350"/>
      <c r="AFF350"/>
      <c r="AFG350"/>
      <c r="AFH350"/>
      <c r="AFI350"/>
      <c r="AFJ350"/>
    </row>
    <row r="351" spans="1:842" s="20" customFormat="1" x14ac:dyDescent="0.25">
      <c r="A351"/>
      <c r="B351"/>
      <c r="C351" s="4"/>
      <c r="D351" s="4"/>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s="42"/>
      <c r="BH351"/>
      <c r="BI351"/>
      <c r="BJ351"/>
      <c r="BK351"/>
      <c r="BL351"/>
      <c r="BM351" s="4"/>
      <c r="BN351"/>
      <c r="BO351"/>
      <c r="BP351"/>
      <c r="BQ351"/>
      <c r="BR351"/>
      <c r="BS351"/>
      <c r="BT351"/>
      <c r="BU351"/>
      <c r="BV351"/>
      <c r="BW351"/>
      <c r="BX351"/>
      <c r="BY351"/>
      <c r="BZ351"/>
      <c r="CA351"/>
      <c r="CB351"/>
      <c r="CC351"/>
      <c r="CD351"/>
      <c r="CE351" s="4"/>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s="4"/>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s="4"/>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s="4"/>
      <c r="HE351"/>
      <c r="HF351"/>
      <c r="HG351"/>
      <c r="HH351" s="4"/>
      <c r="HI351"/>
      <c r="HJ351"/>
      <c r="HK351"/>
      <c r="HL351" s="4"/>
      <c r="HM351"/>
      <c r="HN351"/>
      <c r="HO351"/>
      <c r="HP351"/>
      <c r="HQ351"/>
      <c r="HR351"/>
      <c r="HS351" s="4"/>
      <c r="HT351"/>
      <c r="HU351"/>
      <c r="HV351"/>
      <c r="HW351"/>
      <c r="HX351"/>
      <c r="HY351"/>
      <c r="HZ351"/>
      <c r="IA351" s="4"/>
      <c r="IB351"/>
      <c r="IC351"/>
      <c r="ID351"/>
      <c r="IE351"/>
      <c r="IF351"/>
      <c r="IG351"/>
      <c r="II351" s="19"/>
      <c r="IJ351" s="19"/>
      <c r="IK351" s="19"/>
      <c r="IL351" s="19"/>
      <c r="IM351" s="19"/>
      <c r="IN351" s="19"/>
      <c r="IO351" s="19"/>
      <c r="IP351" s="19"/>
      <c r="IQ351" s="19"/>
      <c r="IR351" s="19"/>
      <c r="IS351" s="19"/>
      <c r="IT351" s="19"/>
      <c r="IU351" s="19"/>
      <c r="IV351" s="19"/>
      <c r="IW351" s="19"/>
      <c r="IX351" s="19"/>
      <c r="IY351" s="19"/>
      <c r="IZ351" s="4"/>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c r="SG351"/>
      <c r="SH351"/>
      <c r="SI351"/>
      <c r="SJ351"/>
      <c r="SK351"/>
      <c r="SL351"/>
      <c r="SM351"/>
      <c r="SN351"/>
      <c r="SO351"/>
      <c r="SP351"/>
      <c r="SQ351"/>
      <c r="SR351"/>
      <c r="SS351"/>
      <c r="ST351"/>
      <c r="SU351"/>
      <c r="SV351"/>
      <c r="SW351"/>
      <c r="SX351"/>
      <c r="SY351"/>
      <c r="SZ351"/>
      <c r="TA351"/>
      <c r="TB351"/>
      <c r="TC351"/>
      <c r="TD351"/>
      <c r="TE351"/>
      <c r="TF351"/>
      <c r="TG351"/>
      <c r="TH351"/>
      <c r="TI351"/>
      <c r="TJ351"/>
      <c r="TK351"/>
      <c r="TL351"/>
      <c r="TM351"/>
      <c r="TN351"/>
      <c r="TO351"/>
      <c r="TP351"/>
      <c r="TQ351"/>
      <c r="TR351"/>
      <c r="TS351"/>
      <c r="TT351"/>
      <c r="TU351"/>
      <c r="TV351"/>
      <c r="TW351"/>
      <c r="TX351"/>
      <c r="TY351"/>
      <c r="TZ351"/>
      <c r="UA351"/>
      <c r="UB351"/>
      <c r="UC351"/>
      <c r="UD351"/>
      <c r="UE351"/>
      <c r="UF351"/>
      <c r="UG351"/>
      <c r="UH351"/>
      <c r="UI351"/>
      <c r="UJ351"/>
      <c r="UK351"/>
      <c r="UL351"/>
      <c r="UM351"/>
      <c r="UN351"/>
      <c r="UO351"/>
      <c r="UP351"/>
      <c r="UQ351"/>
      <c r="UR351"/>
      <c r="US351"/>
      <c r="UT351"/>
      <c r="UU351"/>
      <c r="UV351"/>
      <c r="UW351"/>
      <c r="UX351"/>
      <c r="UY351"/>
      <c r="UZ351"/>
      <c r="VA351"/>
      <c r="VB351"/>
      <c r="VC351"/>
      <c r="VD351"/>
      <c r="VE351"/>
      <c r="VF351"/>
      <c r="VG351"/>
      <c r="VH351"/>
      <c r="VI351"/>
      <c r="VJ351"/>
      <c r="VK351"/>
      <c r="VL351"/>
      <c r="VM351"/>
      <c r="VN351"/>
      <c r="VO351"/>
      <c r="VP351"/>
      <c r="VQ351"/>
      <c r="VR351"/>
      <c r="VS351"/>
      <c r="VT351"/>
      <c r="VU351"/>
      <c r="VV351"/>
      <c r="VW351"/>
      <c r="VX351"/>
      <c r="VY351"/>
      <c r="VZ351"/>
      <c r="WA351"/>
      <c r="WB351"/>
      <c r="WC351"/>
      <c r="WD351"/>
      <c r="WE351"/>
      <c r="WF351"/>
      <c r="WG351"/>
      <c r="WH351"/>
      <c r="WI351"/>
      <c r="WJ351"/>
      <c r="WK351"/>
      <c r="WL351"/>
      <c r="WM351"/>
      <c r="WN351"/>
      <c r="WO351"/>
      <c r="WP351"/>
      <c r="WQ351"/>
      <c r="WR351"/>
      <c r="WS351"/>
      <c r="WT351"/>
      <c r="WU351"/>
      <c r="WV351"/>
      <c r="WW351"/>
      <c r="WX351"/>
      <c r="WY351"/>
      <c r="WZ351"/>
      <c r="XA351"/>
      <c r="XB351"/>
      <c r="XC351"/>
      <c r="XD351"/>
      <c r="XE351"/>
      <c r="XF351"/>
      <c r="XG351"/>
      <c r="XH351"/>
      <c r="XI351"/>
      <c r="XJ351"/>
      <c r="XK351"/>
      <c r="XL351"/>
      <c r="XM351"/>
      <c r="XN351"/>
      <c r="XO351"/>
      <c r="XP351"/>
      <c r="XQ351"/>
      <c r="XR351"/>
      <c r="XS351"/>
      <c r="XT351"/>
      <c r="XU351"/>
      <c r="XV351"/>
      <c r="XW351"/>
      <c r="XX351"/>
      <c r="XY351"/>
      <c r="XZ351"/>
      <c r="YA351"/>
      <c r="YB351"/>
      <c r="YC351"/>
      <c r="YD351"/>
      <c r="YE351"/>
      <c r="YF351"/>
      <c r="YG351"/>
      <c r="YH351"/>
      <c r="YI351"/>
      <c r="YJ351"/>
      <c r="YK351"/>
      <c r="YL351"/>
      <c r="YM351"/>
      <c r="YN351"/>
      <c r="YO351"/>
      <c r="YP351"/>
      <c r="YQ351"/>
      <c r="YR351"/>
      <c r="YS351"/>
      <c r="YT351"/>
      <c r="YU351"/>
      <c r="YV351"/>
      <c r="YW351"/>
      <c r="YX351"/>
      <c r="YY351"/>
      <c r="YZ351"/>
      <c r="ZA351"/>
      <c r="ZB351"/>
      <c r="ZC351"/>
      <c r="ZD351"/>
      <c r="ZE351"/>
      <c r="ZF351"/>
      <c r="ZG351"/>
      <c r="ZH351"/>
      <c r="ZI351"/>
      <c r="ZJ351"/>
      <c r="ZK351"/>
      <c r="ZL351"/>
      <c r="ZM351"/>
      <c r="ZN351"/>
      <c r="ZO351"/>
      <c r="ZP351"/>
      <c r="ZQ351"/>
      <c r="ZR351"/>
      <c r="ZS351"/>
      <c r="ZT351"/>
      <c r="ZU351"/>
      <c r="ZV351"/>
      <c r="ZW351"/>
      <c r="ZX351"/>
      <c r="ZY351"/>
      <c r="ZZ351"/>
      <c r="AAA351"/>
      <c r="AAB351"/>
      <c r="AAC351"/>
      <c r="AAD351"/>
      <c r="AAE351"/>
      <c r="AAF351"/>
      <c r="AAG351"/>
      <c r="AAH351"/>
      <c r="AAI351"/>
      <c r="AAJ351"/>
      <c r="AAK351"/>
      <c r="AAL351"/>
      <c r="AAM351"/>
      <c r="AAN351"/>
      <c r="AAO351"/>
      <c r="AAP351"/>
      <c r="AAQ351"/>
      <c r="AAR351"/>
      <c r="AAS351"/>
      <c r="AAT351"/>
      <c r="AAU351"/>
      <c r="AAV351"/>
      <c r="AAW351"/>
      <c r="AAX351"/>
      <c r="AAY351"/>
      <c r="AAZ351"/>
      <c r="ABA351"/>
      <c r="ABB351"/>
      <c r="ABC351"/>
      <c r="ABD351"/>
      <c r="ABE351"/>
      <c r="ABF351"/>
      <c r="ABG351"/>
      <c r="ABH351"/>
      <c r="ABI351"/>
      <c r="ABJ351"/>
      <c r="ABK351"/>
      <c r="ABL351"/>
      <c r="ABM351"/>
      <c r="ABN351"/>
      <c r="ABO351"/>
      <c r="ABP351"/>
      <c r="ABQ351"/>
      <c r="ABR351"/>
      <c r="ABS351"/>
      <c r="ABT351"/>
      <c r="ABU351"/>
      <c r="ABV351"/>
      <c r="ABW351"/>
      <c r="ABX351"/>
      <c r="ABY351"/>
      <c r="ABZ351"/>
      <c r="ACA351"/>
      <c r="ACB351"/>
      <c r="ACC351"/>
      <c r="ACD351"/>
      <c r="ACE351"/>
      <c r="ACF351"/>
      <c r="ACG351"/>
      <c r="ACH351"/>
      <c r="ACI351"/>
      <c r="ACJ351"/>
      <c r="ACK351"/>
      <c r="ACL351"/>
      <c r="ACM351"/>
      <c r="ACN351"/>
      <c r="ACO351"/>
      <c r="ACP351"/>
      <c r="ACQ351"/>
      <c r="ACR351"/>
      <c r="ACS351"/>
      <c r="ACT351"/>
      <c r="ACU351"/>
      <c r="ACV351"/>
      <c r="ACW351"/>
      <c r="ACX351"/>
      <c r="ACY351"/>
      <c r="ACZ351"/>
      <c r="ADA351"/>
      <c r="ADB351"/>
      <c r="ADC351"/>
      <c r="ADD351"/>
      <c r="ADE351"/>
      <c r="ADF351"/>
      <c r="ADG351"/>
      <c r="ADH351"/>
      <c r="ADI351"/>
      <c r="ADJ351"/>
      <c r="ADK351"/>
      <c r="ADL351"/>
      <c r="ADM351"/>
      <c r="ADN351"/>
      <c r="ADO351"/>
      <c r="ADP351"/>
      <c r="ADQ351"/>
      <c r="ADR351"/>
      <c r="ADS351"/>
      <c r="ADT351"/>
      <c r="ADU351"/>
      <c r="ADV351"/>
      <c r="ADW351"/>
      <c r="ADX351"/>
      <c r="ADY351"/>
      <c r="ADZ351"/>
      <c r="AEA351"/>
      <c r="AEB351"/>
      <c r="AEC351"/>
      <c r="AED351"/>
      <c r="AEE351"/>
      <c r="AEF351"/>
      <c r="AEG351"/>
      <c r="AEH351"/>
      <c r="AEI351"/>
      <c r="AEJ351"/>
      <c r="AEK351"/>
      <c r="AEL351"/>
      <c r="AEM351"/>
      <c r="AEN351"/>
      <c r="AEO351"/>
      <c r="AEP351"/>
      <c r="AEQ351"/>
      <c r="AER351"/>
      <c r="AES351"/>
      <c r="AET351"/>
      <c r="AEU351"/>
      <c r="AEV351"/>
      <c r="AEW351"/>
      <c r="AEX351"/>
      <c r="AEY351"/>
      <c r="AEZ351"/>
      <c r="AFA351"/>
      <c r="AFB351"/>
      <c r="AFC351"/>
      <c r="AFD351"/>
      <c r="AFE351"/>
      <c r="AFF351"/>
      <c r="AFG351"/>
      <c r="AFH351"/>
      <c r="AFI351"/>
      <c r="AFJ351"/>
    </row>
    <row r="352" spans="1:842" s="20" customFormat="1" x14ac:dyDescent="0.25">
      <c r="A352"/>
      <c r="B352"/>
      <c r="C352" s="4"/>
      <c r="D352" s="4"/>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s="42"/>
      <c r="BH352"/>
      <c r="BI352"/>
      <c r="BJ352"/>
      <c r="BK352"/>
      <c r="BL352"/>
      <c r="BM352" s="4"/>
      <c r="BN352"/>
      <c r="BO352"/>
      <c r="BP352"/>
      <c r="BQ352"/>
      <c r="BR352"/>
      <c r="BS352"/>
      <c r="BT352"/>
      <c r="BU352"/>
      <c r="BV352"/>
      <c r="BW352"/>
      <c r="BX352"/>
      <c r="BY352"/>
      <c r="BZ352"/>
      <c r="CA352"/>
      <c r="CB352"/>
      <c r="CC352"/>
      <c r="CD352"/>
      <c r="CE352" s="4"/>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s="4"/>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s="4"/>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s="4"/>
      <c r="HE352"/>
      <c r="HF352"/>
      <c r="HG352"/>
      <c r="HH352" s="4"/>
      <c r="HI352"/>
      <c r="HJ352"/>
      <c r="HK352"/>
      <c r="HL352" s="4"/>
      <c r="HM352"/>
      <c r="HN352"/>
      <c r="HO352"/>
      <c r="HP352"/>
      <c r="HQ352"/>
      <c r="HR352"/>
      <c r="HS352" s="4"/>
      <c r="HT352"/>
      <c r="HU352"/>
      <c r="HV352"/>
      <c r="HW352"/>
      <c r="HX352"/>
      <c r="HY352"/>
      <c r="HZ352"/>
      <c r="IA352" s="4"/>
      <c r="IB352"/>
      <c r="IC352"/>
      <c r="ID352"/>
      <c r="IE352"/>
      <c r="IF352"/>
      <c r="IG352"/>
      <c r="II352" s="19"/>
      <c r="IJ352" s="19"/>
      <c r="IK352" s="19"/>
      <c r="IL352" s="19"/>
      <c r="IM352" s="19"/>
      <c r="IN352" s="19"/>
      <c r="IO352" s="19"/>
      <c r="IP352" s="19"/>
      <c r="IQ352" s="19"/>
      <c r="IR352" s="19"/>
      <c r="IS352" s="19"/>
      <c r="IT352" s="19"/>
      <c r="IU352" s="19"/>
      <c r="IV352" s="19"/>
      <c r="IW352" s="19"/>
      <c r="IX352" s="19"/>
      <c r="IY352" s="19"/>
      <c r="IZ352" s="4"/>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c r="SG352"/>
      <c r="SH352"/>
      <c r="SI352"/>
      <c r="SJ352"/>
      <c r="SK352"/>
      <c r="SL352"/>
      <c r="SM352"/>
      <c r="SN352"/>
      <c r="SO352"/>
      <c r="SP352"/>
      <c r="SQ352"/>
      <c r="SR352"/>
      <c r="SS352"/>
      <c r="ST352"/>
      <c r="SU352"/>
      <c r="SV352"/>
      <c r="SW352"/>
      <c r="SX352"/>
      <c r="SY352"/>
      <c r="SZ352"/>
      <c r="TA352"/>
      <c r="TB352"/>
      <c r="TC352"/>
      <c r="TD352"/>
      <c r="TE352"/>
      <c r="TF352"/>
      <c r="TG352"/>
      <c r="TH352"/>
      <c r="TI352"/>
      <c r="TJ352"/>
      <c r="TK352"/>
      <c r="TL352"/>
      <c r="TM352"/>
      <c r="TN352"/>
      <c r="TO352"/>
      <c r="TP352"/>
      <c r="TQ352"/>
      <c r="TR352"/>
      <c r="TS352"/>
      <c r="TT352"/>
      <c r="TU352"/>
      <c r="TV352"/>
      <c r="TW352"/>
      <c r="TX352"/>
      <c r="TY352"/>
      <c r="TZ352"/>
      <c r="UA352"/>
      <c r="UB352"/>
      <c r="UC352"/>
      <c r="UD352"/>
      <c r="UE352"/>
      <c r="UF352"/>
      <c r="UG352"/>
      <c r="UH352"/>
      <c r="UI352"/>
      <c r="UJ352"/>
      <c r="UK352"/>
      <c r="UL352"/>
      <c r="UM352"/>
      <c r="UN352"/>
      <c r="UO352"/>
      <c r="UP352"/>
      <c r="UQ352"/>
      <c r="UR352"/>
      <c r="US352"/>
      <c r="UT352"/>
      <c r="UU352"/>
      <c r="UV352"/>
      <c r="UW352"/>
      <c r="UX352"/>
      <c r="UY352"/>
      <c r="UZ352"/>
      <c r="VA352"/>
      <c r="VB352"/>
      <c r="VC352"/>
      <c r="VD352"/>
      <c r="VE352"/>
      <c r="VF352"/>
      <c r="VG352"/>
      <c r="VH352"/>
      <c r="VI352"/>
      <c r="VJ352"/>
      <c r="VK352"/>
      <c r="VL352"/>
      <c r="VM352"/>
      <c r="VN352"/>
      <c r="VO352"/>
      <c r="VP352"/>
      <c r="VQ352"/>
      <c r="VR352"/>
      <c r="VS352"/>
      <c r="VT352"/>
      <c r="VU352"/>
      <c r="VV352"/>
      <c r="VW352"/>
      <c r="VX352"/>
      <c r="VY352"/>
      <c r="VZ352"/>
      <c r="WA352"/>
      <c r="WB352"/>
      <c r="WC352"/>
      <c r="WD352"/>
      <c r="WE352"/>
      <c r="WF352"/>
      <c r="WG352"/>
      <c r="WH352"/>
      <c r="WI352"/>
      <c r="WJ352"/>
      <c r="WK352"/>
      <c r="WL352"/>
      <c r="WM352"/>
      <c r="WN352"/>
      <c r="WO352"/>
      <c r="WP352"/>
      <c r="WQ352"/>
      <c r="WR352"/>
      <c r="WS352"/>
      <c r="WT352"/>
      <c r="WU352"/>
      <c r="WV352"/>
      <c r="WW352"/>
      <c r="WX352"/>
      <c r="WY352"/>
      <c r="WZ352"/>
      <c r="XA352"/>
      <c r="XB352"/>
      <c r="XC352"/>
      <c r="XD352"/>
      <c r="XE352"/>
      <c r="XF352"/>
      <c r="XG352"/>
      <c r="XH352"/>
      <c r="XI352"/>
      <c r="XJ352"/>
      <c r="XK352"/>
      <c r="XL352"/>
      <c r="XM352"/>
      <c r="XN352"/>
      <c r="XO352"/>
      <c r="XP352"/>
      <c r="XQ352"/>
      <c r="XR352"/>
      <c r="XS352"/>
      <c r="XT352"/>
      <c r="XU352"/>
      <c r="XV352"/>
      <c r="XW352"/>
      <c r="XX352"/>
      <c r="XY352"/>
      <c r="XZ352"/>
      <c r="YA352"/>
      <c r="YB352"/>
      <c r="YC352"/>
      <c r="YD352"/>
      <c r="YE352"/>
      <c r="YF352"/>
      <c r="YG352"/>
      <c r="YH352"/>
      <c r="YI352"/>
      <c r="YJ352"/>
      <c r="YK352"/>
      <c r="YL352"/>
      <c r="YM352"/>
      <c r="YN352"/>
      <c r="YO352"/>
      <c r="YP352"/>
      <c r="YQ352"/>
      <c r="YR352"/>
      <c r="YS352"/>
      <c r="YT352"/>
      <c r="YU352"/>
      <c r="YV352"/>
      <c r="YW352"/>
      <c r="YX352"/>
      <c r="YY352"/>
      <c r="YZ352"/>
      <c r="ZA352"/>
      <c r="ZB352"/>
      <c r="ZC352"/>
      <c r="ZD352"/>
      <c r="ZE352"/>
      <c r="ZF352"/>
      <c r="ZG352"/>
      <c r="ZH352"/>
      <c r="ZI352"/>
      <c r="ZJ352"/>
      <c r="ZK352"/>
      <c r="ZL352"/>
      <c r="ZM352"/>
      <c r="ZN352"/>
      <c r="ZO352"/>
      <c r="ZP352"/>
      <c r="ZQ352"/>
      <c r="ZR352"/>
      <c r="ZS352"/>
      <c r="ZT352"/>
      <c r="ZU352"/>
      <c r="ZV352"/>
      <c r="ZW352"/>
      <c r="ZX352"/>
      <c r="ZY352"/>
      <c r="ZZ352"/>
      <c r="AAA352"/>
      <c r="AAB352"/>
      <c r="AAC352"/>
      <c r="AAD352"/>
      <c r="AAE352"/>
      <c r="AAF352"/>
      <c r="AAG352"/>
      <c r="AAH352"/>
      <c r="AAI352"/>
      <c r="AAJ352"/>
      <c r="AAK352"/>
      <c r="AAL352"/>
      <c r="AAM352"/>
      <c r="AAN352"/>
      <c r="AAO352"/>
      <c r="AAP352"/>
      <c r="AAQ352"/>
      <c r="AAR352"/>
      <c r="AAS352"/>
      <c r="AAT352"/>
      <c r="AAU352"/>
      <c r="AAV352"/>
      <c r="AAW352"/>
      <c r="AAX352"/>
      <c r="AAY352"/>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row>
    <row r="353" spans="1:842" s="20" customFormat="1" x14ac:dyDescent="0.25">
      <c r="A353"/>
      <c r="B353"/>
      <c r="C353" s="4"/>
      <c r="D353" s="4"/>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s="42"/>
      <c r="BH353"/>
      <c r="BI353"/>
      <c r="BJ353"/>
      <c r="BK353"/>
      <c r="BL353"/>
      <c r="BM353" s="4"/>
      <c r="BN353"/>
      <c r="BO353"/>
      <c r="BP353"/>
      <c r="BQ353"/>
      <c r="BR353"/>
      <c r="BS353"/>
      <c r="BT353"/>
      <c r="BU353"/>
      <c r="BV353"/>
      <c r="BW353"/>
      <c r="BX353"/>
      <c r="BY353"/>
      <c r="BZ353"/>
      <c r="CA353"/>
      <c r="CB353"/>
      <c r="CC353"/>
      <c r="CD353"/>
      <c r="CE353" s="4"/>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s="4"/>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s="4"/>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s="4"/>
      <c r="HE353"/>
      <c r="HF353"/>
      <c r="HG353"/>
      <c r="HH353" s="4"/>
      <c r="HI353"/>
      <c r="HJ353"/>
      <c r="HK353"/>
      <c r="HL353" s="4"/>
      <c r="HM353"/>
      <c r="HN353"/>
      <c r="HO353"/>
      <c r="HP353"/>
      <c r="HQ353"/>
      <c r="HR353"/>
      <c r="HS353" s="4"/>
      <c r="HT353"/>
      <c r="HU353"/>
      <c r="HV353"/>
      <c r="HW353"/>
      <c r="HX353"/>
      <c r="HY353"/>
      <c r="HZ353"/>
      <c r="IA353" s="4"/>
      <c r="IB353"/>
      <c r="IC353"/>
      <c r="ID353"/>
      <c r="IE353"/>
      <c r="IF353"/>
      <c r="IG353"/>
      <c r="II353" s="19"/>
      <c r="IJ353" s="19"/>
      <c r="IK353" s="19"/>
      <c r="IL353" s="19"/>
      <c r="IM353" s="19"/>
      <c r="IN353" s="19"/>
      <c r="IO353" s="19"/>
      <c r="IP353" s="19"/>
      <c r="IQ353" s="19"/>
      <c r="IR353" s="19"/>
      <c r="IS353" s="19"/>
      <c r="IT353" s="19"/>
      <c r="IU353" s="19"/>
      <c r="IV353" s="19"/>
      <c r="IW353" s="19"/>
      <c r="IX353" s="19"/>
      <c r="IY353" s="19"/>
      <c r="IZ353" s="4"/>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c r="SG353"/>
      <c r="SH353"/>
      <c r="SI353"/>
      <c r="SJ353"/>
      <c r="SK353"/>
      <c r="SL353"/>
      <c r="SM353"/>
      <c r="SN353"/>
      <c r="SO353"/>
      <c r="SP353"/>
      <c r="SQ353"/>
      <c r="SR353"/>
      <c r="SS353"/>
      <c r="ST353"/>
      <c r="SU353"/>
      <c r="SV353"/>
      <c r="SW353"/>
      <c r="SX353"/>
      <c r="SY353"/>
      <c r="SZ353"/>
      <c r="TA353"/>
      <c r="TB353"/>
      <c r="TC353"/>
      <c r="TD353"/>
      <c r="TE353"/>
      <c r="TF353"/>
      <c r="TG353"/>
      <c r="TH353"/>
      <c r="TI353"/>
      <c r="TJ353"/>
      <c r="TK353"/>
      <c r="TL353"/>
      <c r="TM353"/>
      <c r="TN353"/>
      <c r="TO353"/>
      <c r="TP353"/>
      <c r="TQ353"/>
      <c r="TR353"/>
      <c r="TS353"/>
      <c r="TT353"/>
      <c r="TU353"/>
      <c r="TV353"/>
      <c r="TW353"/>
      <c r="TX353"/>
      <c r="TY353"/>
      <c r="TZ353"/>
      <c r="UA353"/>
      <c r="UB353"/>
      <c r="UC353"/>
      <c r="UD353"/>
      <c r="UE353"/>
      <c r="UF353"/>
      <c r="UG353"/>
      <c r="UH353"/>
      <c r="UI353"/>
      <c r="UJ353"/>
      <c r="UK353"/>
      <c r="UL353"/>
      <c r="UM353"/>
      <c r="UN353"/>
      <c r="UO353"/>
      <c r="UP353"/>
      <c r="UQ353"/>
      <c r="UR353"/>
      <c r="US353"/>
      <c r="UT353"/>
      <c r="UU353"/>
      <c r="UV353"/>
      <c r="UW353"/>
      <c r="UX353"/>
      <c r="UY353"/>
      <c r="UZ353"/>
      <c r="VA353"/>
      <c r="VB353"/>
      <c r="VC353"/>
      <c r="VD353"/>
      <c r="VE353"/>
      <c r="VF353"/>
      <c r="VG353"/>
      <c r="VH353"/>
      <c r="VI353"/>
      <c r="VJ353"/>
      <c r="VK353"/>
      <c r="VL353"/>
      <c r="VM353"/>
      <c r="VN353"/>
      <c r="VO353"/>
      <c r="VP353"/>
      <c r="VQ353"/>
      <c r="VR353"/>
      <c r="VS353"/>
      <c r="VT353"/>
      <c r="VU353"/>
      <c r="VV353"/>
      <c r="VW353"/>
      <c r="VX353"/>
      <c r="VY353"/>
      <c r="VZ353"/>
      <c r="WA353"/>
      <c r="WB353"/>
      <c r="WC353"/>
      <c r="WD353"/>
      <c r="WE353"/>
      <c r="WF353"/>
      <c r="WG353"/>
      <c r="WH353"/>
      <c r="WI353"/>
      <c r="WJ353"/>
      <c r="WK353"/>
      <c r="WL353"/>
      <c r="WM353"/>
      <c r="WN353"/>
      <c r="WO353"/>
      <c r="WP353"/>
      <c r="WQ353"/>
      <c r="WR353"/>
      <c r="WS353"/>
      <c r="WT353"/>
      <c r="WU353"/>
      <c r="WV353"/>
      <c r="WW353"/>
      <c r="WX353"/>
      <c r="WY353"/>
      <c r="WZ353"/>
      <c r="XA353"/>
      <c r="XB353"/>
      <c r="XC353"/>
      <c r="XD353"/>
      <c r="XE353"/>
      <c r="XF353"/>
      <c r="XG353"/>
      <c r="XH353"/>
      <c r="XI353"/>
      <c r="XJ353"/>
      <c r="XK353"/>
      <c r="XL353"/>
      <c r="XM353"/>
      <c r="XN353"/>
      <c r="XO353"/>
      <c r="XP353"/>
      <c r="XQ353"/>
      <c r="XR353"/>
      <c r="XS353"/>
      <c r="XT353"/>
      <c r="XU353"/>
      <c r="XV353"/>
      <c r="XW353"/>
      <c r="XX353"/>
      <c r="XY353"/>
      <c r="XZ353"/>
      <c r="YA353"/>
      <c r="YB353"/>
      <c r="YC353"/>
      <c r="YD353"/>
      <c r="YE353"/>
      <c r="YF353"/>
      <c r="YG353"/>
      <c r="YH353"/>
      <c r="YI353"/>
      <c r="YJ353"/>
      <c r="YK353"/>
      <c r="YL353"/>
      <c r="YM353"/>
      <c r="YN353"/>
      <c r="YO353"/>
      <c r="YP353"/>
      <c r="YQ353"/>
      <c r="YR353"/>
      <c r="YS353"/>
      <c r="YT353"/>
      <c r="YU353"/>
      <c r="YV353"/>
      <c r="YW353"/>
      <c r="YX353"/>
      <c r="YY353"/>
      <c r="YZ353"/>
      <c r="ZA353"/>
      <c r="ZB353"/>
      <c r="ZC353"/>
      <c r="ZD353"/>
      <c r="ZE353"/>
      <c r="ZF353"/>
      <c r="ZG353"/>
      <c r="ZH353"/>
      <c r="ZI353"/>
      <c r="ZJ353"/>
      <c r="ZK353"/>
      <c r="ZL353"/>
      <c r="ZM353"/>
      <c r="ZN353"/>
      <c r="ZO353"/>
      <c r="ZP353"/>
      <c r="ZQ353"/>
      <c r="ZR353"/>
      <c r="ZS353"/>
      <c r="ZT353"/>
      <c r="ZU353"/>
      <c r="ZV353"/>
      <c r="ZW353"/>
      <c r="ZX353"/>
      <c r="ZY353"/>
      <c r="ZZ353"/>
      <c r="AAA353"/>
      <c r="AAB353"/>
      <c r="AAC353"/>
      <c r="AAD353"/>
      <c r="AAE353"/>
      <c r="AAF353"/>
      <c r="AAG353"/>
      <c r="AAH353"/>
      <c r="AAI353"/>
      <c r="AAJ353"/>
      <c r="AAK353"/>
      <c r="AAL353"/>
      <c r="AAM353"/>
      <c r="AAN353"/>
      <c r="AAO353"/>
      <c r="AAP353"/>
      <c r="AAQ353"/>
      <c r="AAR353"/>
      <c r="AAS353"/>
      <c r="AAT353"/>
      <c r="AAU353"/>
      <c r="AAV353"/>
      <c r="AAW353"/>
      <c r="AAX353"/>
      <c r="AAY353"/>
      <c r="AAZ353"/>
      <c r="ABA353"/>
      <c r="ABB353"/>
      <c r="ABC353"/>
      <c r="ABD353"/>
      <c r="ABE353"/>
      <c r="ABF353"/>
      <c r="ABG353"/>
      <c r="ABH353"/>
      <c r="ABI353"/>
      <c r="ABJ353"/>
      <c r="ABK353"/>
      <c r="ABL353"/>
      <c r="ABM353"/>
      <c r="ABN353"/>
      <c r="ABO353"/>
      <c r="ABP353"/>
      <c r="ABQ353"/>
      <c r="ABR353"/>
      <c r="ABS353"/>
      <c r="ABT353"/>
      <c r="ABU353"/>
      <c r="ABV353"/>
      <c r="ABW353"/>
      <c r="ABX353"/>
      <c r="ABY353"/>
      <c r="ABZ353"/>
      <c r="ACA353"/>
      <c r="ACB353"/>
      <c r="ACC353"/>
      <c r="ACD353"/>
      <c r="ACE353"/>
      <c r="ACF353"/>
      <c r="ACG353"/>
      <c r="ACH353"/>
      <c r="ACI353"/>
      <c r="ACJ353"/>
      <c r="ACK353"/>
      <c r="ACL353"/>
      <c r="ACM353"/>
      <c r="ACN353"/>
      <c r="ACO353"/>
      <c r="ACP353"/>
      <c r="ACQ353"/>
      <c r="ACR353"/>
      <c r="ACS353"/>
      <c r="ACT353"/>
      <c r="ACU353"/>
      <c r="ACV353"/>
      <c r="ACW353"/>
      <c r="ACX353"/>
      <c r="ACY353"/>
      <c r="ACZ353"/>
      <c r="ADA353"/>
      <c r="ADB353"/>
      <c r="ADC353"/>
      <c r="ADD353"/>
      <c r="ADE353"/>
      <c r="ADF353"/>
      <c r="ADG353"/>
      <c r="ADH353"/>
      <c r="ADI353"/>
      <c r="ADJ353"/>
      <c r="ADK353"/>
      <c r="ADL353"/>
      <c r="ADM353"/>
      <c r="ADN353"/>
      <c r="ADO353"/>
      <c r="ADP353"/>
      <c r="ADQ353"/>
      <c r="ADR353"/>
      <c r="ADS353"/>
      <c r="ADT353"/>
      <c r="ADU353"/>
      <c r="ADV353"/>
      <c r="ADW353"/>
      <c r="ADX353"/>
      <c r="ADY353"/>
      <c r="ADZ353"/>
      <c r="AEA353"/>
      <c r="AEB353"/>
      <c r="AEC353"/>
      <c r="AED353"/>
      <c r="AEE353"/>
      <c r="AEF353"/>
      <c r="AEG353"/>
      <c r="AEH353"/>
      <c r="AEI353"/>
      <c r="AEJ353"/>
      <c r="AEK353"/>
      <c r="AEL353"/>
      <c r="AEM353"/>
      <c r="AEN353"/>
      <c r="AEO353"/>
      <c r="AEP353"/>
      <c r="AEQ353"/>
      <c r="AER353"/>
      <c r="AES353"/>
      <c r="AET353"/>
      <c r="AEU353"/>
      <c r="AEV353"/>
      <c r="AEW353"/>
      <c r="AEX353"/>
      <c r="AEY353"/>
      <c r="AEZ353"/>
      <c r="AFA353"/>
      <c r="AFB353"/>
      <c r="AFC353"/>
      <c r="AFD353"/>
      <c r="AFE353"/>
      <c r="AFF353"/>
      <c r="AFG353"/>
      <c r="AFH353"/>
      <c r="AFI353"/>
      <c r="AFJ353"/>
    </row>
    <row r="354" spans="1:842" s="20" customFormat="1" x14ac:dyDescent="0.25">
      <c r="A354"/>
      <c r="B354"/>
      <c r="C354" s="4"/>
      <c r="D354" s="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s="42"/>
      <c r="BH354"/>
      <c r="BI354"/>
      <c r="BJ354"/>
      <c r="BK354"/>
      <c r="BL354"/>
      <c r="BM354" s="4"/>
      <c r="BN354"/>
      <c r="BO354"/>
      <c r="BP354"/>
      <c r="BQ354"/>
      <c r="BR354"/>
      <c r="BS354"/>
      <c r="BT354"/>
      <c r="BU354"/>
      <c r="BV354"/>
      <c r="BW354"/>
      <c r="BX354"/>
      <c r="BY354"/>
      <c r="BZ354"/>
      <c r="CA354"/>
      <c r="CB354"/>
      <c r="CC354"/>
      <c r="CD354"/>
      <c r="CE354" s="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s="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s="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s="4"/>
      <c r="HE354"/>
      <c r="HF354"/>
      <c r="HG354"/>
      <c r="HH354" s="4"/>
      <c r="HI354"/>
      <c r="HJ354"/>
      <c r="HK354"/>
      <c r="HL354" s="4"/>
      <c r="HM354"/>
      <c r="HN354"/>
      <c r="HO354"/>
      <c r="HP354"/>
      <c r="HQ354"/>
      <c r="HR354"/>
      <c r="HS354" s="4"/>
      <c r="HT354"/>
      <c r="HU354"/>
      <c r="HV354"/>
      <c r="HW354"/>
      <c r="HX354"/>
      <c r="HY354"/>
      <c r="HZ354"/>
      <c r="IA354" s="4"/>
      <c r="IB354"/>
      <c r="IC354"/>
      <c r="ID354"/>
      <c r="IE354"/>
      <c r="IF354"/>
      <c r="IG354"/>
      <c r="II354" s="19"/>
      <c r="IJ354" s="19"/>
      <c r="IK354" s="19"/>
      <c r="IL354" s="19"/>
      <c r="IM354" s="19"/>
      <c r="IN354" s="19"/>
      <c r="IO354" s="19"/>
      <c r="IP354" s="19"/>
      <c r="IQ354" s="19"/>
      <c r="IR354" s="19"/>
      <c r="IS354" s="19"/>
      <c r="IT354" s="19"/>
      <c r="IU354" s="19"/>
      <c r="IV354" s="19"/>
      <c r="IW354" s="19"/>
      <c r="IX354" s="19"/>
      <c r="IY354" s="19"/>
      <c r="IZ354" s="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c r="SG354"/>
      <c r="SH354"/>
      <c r="SI354"/>
      <c r="SJ354"/>
      <c r="SK354"/>
      <c r="SL354"/>
      <c r="SM354"/>
      <c r="SN354"/>
      <c r="SO354"/>
      <c r="SP354"/>
      <c r="SQ354"/>
      <c r="SR354"/>
      <c r="SS354"/>
      <c r="ST354"/>
      <c r="SU354"/>
      <c r="SV354"/>
      <c r="SW354"/>
      <c r="SX354"/>
      <c r="SY354"/>
      <c r="SZ354"/>
      <c r="TA354"/>
      <c r="TB354"/>
      <c r="TC354"/>
      <c r="TD354"/>
      <c r="TE354"/>
      <c r="TF354"/>
      <c r="TG354"/>
      <c r="TH354"/>
      <c r="TI354"/>
      <c r="TJ354"/>
      <c r="TK354"/>
      <c r="TL354"/>
      <c r="TM354"/>
      <c r="TN354"/>
      <c r="TO354"/>
      <c r="TP354"/>
      <c r="TQ354"/>
      <c r="TR354"/>
      <c r="TS354"/>
      <c r="TT354"/>
      <c r="TU354"/>
      <c r="TV354"/>
      <c r="TW354"/>
      <c r="TX354"/>
      <c r="TY354"/>
      <c r="TZ354"/>
      <c r="UA354"/>
      <c r="UB354"/>
      <c r="UC354"/>
      <c r="UD354"/>
      <c r="UE354"/>
      <c r="UF354"/>
      <c r="UG354"/>
      <c r="UH354"/>
      <c r="UI354"/>
      <c r="UJ354"/>
      <c r="UK354"/>
      <c r="UL354"/>
      <c r="UM354"/>
      <c r="UN354"/>
      <c r="UO354"/>
      <c r="UP354"/>
      <c r="UQ354"/>
      <c r="UR354"/>
      <c r="US354"/>
      <c r="UT354"/>
      <c r="UU354"/>
      <c r="UV354"/>
      <c r="UW354"/>
      <c r="UX354"/>
      <c r="UY354"/>
      <c r="UZ354"/>
      <c r="VA354"/>
      <c r="VB354"/>
      <c r="VC354"/>
      <c r="VD354"/>
      <c r="VE354"/>
      <c r="VF354"/>
      <c r="VG354"/>
      <c r="VH354"/>
      <c r="VI354"/>
      <c r="VJ354"/>
      <c r="VK354"/>
      <c r="VL354"/>
      <c r="VM354"/>
      <c r="VN354"/>
      <c r="VO354"/>
      <c r="VP354"/>
      <c r="VQ354"/>
      <c r="VR354"/>
      <c r="VS354"/>
      <c r="VT354"/>
      <c r="VU354"/>
      <c r="VV354"/>
      <c r="VW354"/>
      <c r="VX354"/>
      <c r="VY354"/>
      <c r="VZ354"/>
      <c r="WA354"/>
      <c r="WB354"/>
      <c r="WC354"/>
      <c r="WD354"/>
      <c r="WE354"/>
      <c r="WF354"/>
      <c r="WG354"/>
      <c r="WH354"/>
      <c r="WI354"/>
      <c r="WJ354"/>
      <c r="WK354"/>
      <c r="WL354"/>
      <c r="WM354"/>
      <c r="WN354"/>
      <c r="WO354"/>
      <c r="WP354"/>
      <c r="WQ354"/>
      <c r="WR354"/>
      <c r="WS354"/>
      <c r="WT354"/>
      <c r="WU354"/>
      <c r="WV354"/>
      <c r="WW354"/>
      <c r="WX354"/>
      <c r="WY354"/>
      <c r="WZ354"/>
      <c r="XA354"/>
      <c r="XB354"/>
      <c r="XC354"/>
      <c r="XD354"/>
      <c r="XE354"/>
      <c r="XF354"/>
      <c r="XG354"/>
      <c r="XH354"/>
      <c r="XI354"/>
      <c r="XJ354"/>
      <c r="XK354"/>
      <c r="XL354"/>
      <c r="XM354"/>
      <c r="XN354"/>
      <c r="XO354"/>
      <c r="XP354"/>
      <c r="XQ354"/>
      <c r="XR354"/>
      <c r="XS354"/>
      <c r="XT354"/>
      <c r="XU354"/>
      <c r="XV354"/>
      <c r="XW354"/>
      <c r="XX354"/>
      <c r="XY354"/>
      <c r="XZ354"/>
      <c r="YA354"/>
      <c r="YB354"/>
      <c r="YC354"/>
      <c r="YD354"/>
      <c r="YE354"/>
      <c r="YF354"/>
      <c r="YG354"/>
      <c r="YH354"/>
      <c r="YI354"/>
      <c r="YJ354"/>
      <c r="YK354"/>
      <c r="YL354"/>
      <c r="YM354"/>
      <c r="YN354"/>
      <c r="YO354"/>
      <c r="YP354"/>
      <c r="YQ354"/>
      <c r="YR354"/>
      <c r="YS354"/>
      <c r="YT354"/>
      <c r="YU354"/>
      <c r="YV354"/>
      <c r="YW354"/>
      <c r="YX354"/>
      <c r="YY354"/>
      <c r="YZ354"/>
      <c r="ZA354"/>
      <c r="ZB354"/>
      <c r="ZC354"/>
      <c r="ZD354"/>
      <c r="ZE354"/>
      <c r="ZF354"/>
      <c r="ZG354"/>
      <c r="ZH354"/>
      <c r="ZI354"/>
      <c r="ZJ354"/>
      <c r="ZK354"/>
      <c r="ZL354"/>
      <c r="ZM354"/>
      <c r="ZN354"/>
      <c r="ZO354"/>
      <c r="ZP354"/>
      <c r="ZQ354"/>
      <c r="ZR354"/>
      <c r="ZS354"/>
      <c r="ZT354"/>
      <c r="ZU354"/>
      <c r="ZV354"/>
      <c r="ZW354"/>
      <c r="ZX354"/>
      <c r="ZY354"/>
      <c r="ZZ354"/>
      <c r="AAA354"/>
      <c r="AAB354"/>
      <c r="AAC354"/>
      <c r="AAD354"/>
      <c r="AAE354"/>
      <c r="AAF354"/>
      <c r="AAG354"/>
      <c r="AAH354"/>
      <c r="AAI354"/>
      <c r="AAJ354"/>
      <c r="AAK354"/>
      <c r="AAL354"/>
      <c r="AAM354"/>
      <c r="AAN354"/>
      <c r="AAO354"/>
      <c r="AAP354"/>
      <c r="AAQ354"/>
      <c r="AAR354"/>
      <c r="AAS354"/>
      <c r="AAT354"/>
      <c r="AAU354"/>
      <c r="AAV354"/>
      <c r="AAW354"/>
      <c r="AAX354"/>
      <c r="AAY354"/>
      <c r="AAZ354"/>
      <c r="ABA354"/>
      <c r="ABB354"/>
      <c r="ABC354"/>
      <c r="ABD354"/>
      <c r="ABE354"/>
      <c r="ABF354"/>
      <c r="ABG354"/>
      <c r="ABH354"/>
      <c r="ABI354"/>
      <c r="ABJ354"/>
      <c r="ABK354"/>
      <c r="ABL354"/>
      <c r="ABM354"/>
      <c r="ABN354"/>
      <c r="ABO354"/>
      <c r="ABP354"/>
      <c r="ABQ354"/>
      <c r="ABR354"/>
      <c r="ABS354"/>
      <c r="ABT354"/>
      <c r="ABU354"/>
      <c r="ABV354"/>
      <c r="ABW354"/>
      <c r="ABX354"/>
      <c r="ABY354"/>
      <c r="ABZ354"/>
      <c r="ACA354"/>
      <c r="ACB354"/>
      <c r="ACC354"/>
      <c r="ACD354"/>
      <c r="ACE354"/>
      <c r="ACF354"/>
      <c r="ACG354"/>
      <c r="ACH354"/>
      <c r="ACI354"/>
      <c r="ACJ354"/>
      <c r="ACK354"/>
      <c r="ACL354"/>
      <c r="ACM354"/>
      <c r="ACN354"/>
      <c r="ACO354"/>
      <c r="ACP354"/>
      <c r="ACQ354"/>
      <c r="ACR354"/>
      <c r="ACS354"/>
      <c r="ACT354"/>
      <c r="ACU354"/>
      <c r="ACV354"/>
      <c r="ACW354"/>
      <c r="ACX354"/>
      <c r="ACY354"/>
      <c r="ACZ354"/>
      <c r="ADA354"/>
      <c r="ADB354"/>
      <c r="ADC354"/>
      <c r="ADD354"/>
      <c r="ADE354"/>
      <c r="ADF354"/>
      <c r="ADG354"/>
      <c r="ADH354"/>
      <c r="ADI354"/>
      <c r="ADJ354"/>
      <c r="ADK354"/>
      <c r="ADL354"/>
      <c r="ADM354"/>
      <c r="ADN354"/>
      <c r="ADO354"/>
      <c r="ADP354"/>
      <c r="ADQ354"/>
      <c r="ADR354"/>
      <c r="ADS354"/>
      <c r="ADT354"/>
      <c r="ADU354"/>
      <c r="ADV354"/>
      <c r="ADW354"/>
      <c r="ADX354"/>
      <c r="ADY354"/>
      <c r="ADZ354"/>
      <c r="AEA354"/>
      <c r="AEB354"/>
      <c r="AEC354"/>
      <c r="AED354"/>
      <c r="AEE354"/>
      <c r="AEF354"/>
      <c r="AEG354"/>
      <c r="AEH354"/>
      <c r="AEI354"/>
      <c r="AEJ354"/>
      <c r="AEK354"/>
      <c r="AEL354"/>
      <c r="AEM354"/>
      <c r="AEN354"/>
      <c r="AEO354"/>
      <c r="AEP354"/>
      <c r="AEQ354"/>
      <c r="AER354"/>
      <c r="AES354"/>
      <c r="AET354"/>
      <c r="AEU354"/>
      <c r="AEV354"/>
      <c r="AEW354"/>
      <c r="AEX354"/>
      <c r="AEY354"/>
      <c r="AEZ354"/>
      <c r="AFA354"/>
      <c r="AFB354"/>
      <c r="AFC354"/>
      <c r="AFD354"/>
      <c r="AFE354"/>
      <c r="AFF354"/>
      <c r="AFG354"/>
      <c r="AFH354"/>
      <c r="AFI354"/>
      <c r="AFJ354"/>
    </row>
    <row r="355" spans="1:842" s="20" customFormat="1" x14ac:dyDescent="0.25">
      <c r="A355"/>
      <c r="B355"/>
      <c r="C355" s="4"/>
      <c r="D355" s="4"/>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s="42"/>
      <c r="BH355"/>
      <c r="BI355"/>
      <c r="BJ355"/>
      <c r="BK355"/>
      <c r="BL355"/>
      <c r="BM355" s="4"/>
      <c r="BN355"/>
      <c r="BO355"/>
      <c r="BP355"/>
      <c r="BQ355"/>
      <c r="BR355"/>
      <c r="BS355"/>
      <c r="BT355"/>
      <c r="BU355"/>
      <c r="BV355"/>
      <c r="BW355"/>
      <c r="BX355"/>
      <c r="BY355"/>
      <c r="BZ355"/>
      <c r="CA355"/>
      <c r="CB355"/>
      <c r="CC355"/>
      <c r="CD355"/>
      <c r="CE355" s="4"/>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s="4"/>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s="4"/>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s="4"/>
      <c r="HE355"/>
      <c r="HF355"/>
      <c r="HG355"/>
      <c r="HH355" s="4"/>
      <c r="HI355"/>
      <c r="HJ355"/>
      <c r="HK355"/>
      <c r="HL355" s="4"/>
      <c r="HM355"/>
      <c r="HN355"/>
      <c r="HO355"/>
      <c r="HP355"/>
      <c r="HQ355"/>
      <c r="HR355"/>
      <c r="HS355" s="4"/>
      <c r="HT355"/>
      <c r="HU355"/>
      <c r="HV355"/>
      <c r="HW355"/>
      <c r="HX355"/>
      <c r="HY355"/>
      <c r="HZ355"/>
      <c r="IA355" s="4"/>
      <c r="IB355"/>
      <c r="IC355"/>
      <c r="ID355"/>
      <c r="IE355"/>
      <c r="IF355"/>
      <c r="IG355"/>
      <c r="II355" s="19"/>
      <c r="IJ355" s="19"/>
      <c r="IK355" s="19"/>
      <c r="IL355" s="19"/>
      <c r="IM355" s="19"/>
      <c r="IN355" s="19"/>
      <c r="IO355" s="19"/>
      <c r="IP355" s="19"/>
      <c r="IQ355" s="19"/>
      <c r="IR355" s="19"/>
      <c r="IS355" s="19"/>
      <c r="IT355" s="19"/>
      <c r="IU355" s="19"/>
      <c r="IV355" s="19"/>
      <c r="IW355" s="19"/>
      <c r="IX355" s="19"/>
      <c r="IY355" s="19"/>
      <c r="IZ355" s="4"/>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c r="SG355"/>
      <c r="SH355"/>
      <c r="SI355"/>
      <c r="SJ355"/>
      <c r="SK355"/>
      <c r="SL355"/>
      <c r="SM355"/>
      <c r="SN355"/>
      <c r="SO355"/>
      <c r="SP355"/>
      <c r="SQ355"/>
      <c r="SR355"/>
      <c r="SS355"/>
      <c r="ST355"/>
      <c r="SU355"/>
      <c r="SV355"/>
      <c r="SW355"/>
      <c r="SX355"/>
      <c r="SY355"/>
      <c r="SZ355"/>
      <c r="TA355"/>
      <c r="TB355"/>
      <c r="TC355"/>
      <c r="TD355"/>
      <c r="TE355"/>
      <c r="TF355"/>
      <c r="TG355"/>
      <c r="TH355"/>
      <c r="TI355"/>
      <c r="TJ355"/>
      <c r="TK355"/>
      <c r="TL355"/>
      <c r="TM355"/>
      <c r="TN355"/>
      <c r="TO355"/>
      <c r="TP355"/>
      <c r="TQ355"/>
      <c r="TR355"/>
      <c r="TS355"/>
      <c r="TT355"/>
      <c r="TU355"/>
      <c r="TV355"/>
      <c r="TW355"/>
      <c r="TX355"/>
      <c r="TY355"/>
      <c r="TZ355"/>
      <c r="UA355"/>
      <c r="UB355"/>
      <c r="UC355"/>
      <c r="UD355"/>
      <c r="UE355"/>
      <c r="UF355"/>
      <c r="UG355"/>
      <c r="UH355"/>
      <c r="UI355"/>
      <c r="UJ355"/>
      <c r="UK355"/>
      <c r="UL355"/>
      <c r="UM355"/>
      <c r="UN355"/>
      <c r="UO355"/>
      <c r="UP355"/>
      <c r="UQ355"/>
      <c r="UR355"/>
      <c r="US355"/>
      <c r="UT355"/>
      <c r="UU355"/>
      <c r="UV355"/>
      <c r="UW355"/>
      <c r="UX355"/>
      <c r="UY355"/>
      <c r="UZ355"/>
      <c r="VA355"/>
      <c r="VB355"/>
      <c r="VC355"/>
      <c r="VD355"/>
      <c r="VE355"/>
      <c r="VF355"/>
      <c r="VG355"/>
      <c r="VH355"/>
      <c r="VI355"/>
      <c r="VJ355"/>
      <c r="VK355"/>
      <c r="VL355"/>
      <c r="VM355"/>
      <c r="VN355"/>
      <c r="VO355"/>
      <c r="VP355"/>
      <c r="VQ355"/>
      <c r="VR355"/>
      <c r="VS355"/>
      <c r="VT355"/>
      <c r="VU355"/>
      <c r="VV355"/>
      <c r="VW355"/>
      <c r="VX355"/>
      <c r="VY355"/>
      <c r="VZ355"/>
      <c r="WA355"/>
      <c r="WB355"/>
      <c r="WC355"/>
      <c r="WD355"/>
      <c r="WE355"/>
      <c r="WF355"/>
      <c r="WG355"/>
      <c r="WH355"/>
      <c r="WI355"/>
      <c r="WJ355"/>
      <c r="WK355"/>
      <c r="WL355"/>
      <c r="WM355"/>
      <c r="WN355"/>
      <c r="WO355"/>
      <c r="WP355"/>
      <c r="WQ355"/>
      <c r="WR355"/>
      <c r="WS355"/>
      <c r="WT355"/>
      <c r="WU355"/>
      <c r="WV355"/>
      <c r="WW355"/>
      <c r="WX355"/>
      <c r="WY355"/>
      <c r="WZ355"/>
      <c r="XA355"/>
      <c r="XB355"/>
      <c r="XC355"/>
      <c r="XD355"/>
      <c r="XE355"/>
      <c r="XF355"/>
      <c r="XG355"/>
      <c r="XH355"/>
      <c r="XI355"/>
      <c r="XJ355"/>
      <c r="XK355"/>
      <c r="XL355"/>
      <c r="XM355"/>
      <c r="XN355"/>
      <c r="XO355"/>
      <c r="XP355"/>
      <c r="XQ355"/>
      <c r="XR355"/>
      <c r="XS355"/>
      <c r="XT355"/>
      <c r="XU355"/>
      <c r="XV355"/>
      <c r="XW355"/>
      <c r="XX355"/>
      <c r="XY355"/>
      <c r="XZ355"/>
      <c r="YA355"/>
      <c r="YB355"/>
      <c r="YC355"/>
      <c r="YD355"/>
      <c r="YE355"/>
      <c r="YF355"/>
      <c r="YG355"/>
      <c r="YH355"/>
      <c r="YI355"/>
      <c r="YJ355"/>
      <c r="YK355"/>
      <c r="YL355"/>
      <c r="YM355"/>
      <c r="YN355"/>
      <c r="YO355"/>
      <c r="YP355"/>
      <c r="YQ355"/>
      <c r="YR355"/>
      <c r="YS355"/>
      <c r="YT355"/>
      <c r="YU355"/>
      <c r="YV355"/>
      <c r="YW355"/>
      <c r="YX355"/>
      <c r="YY355"/>
      <c r="YZ355"/>
      <c r="ZA355"/>
      <c r="ZB355"/>
      <c r="ZC355"/>
      <c r="ZD355"/>
      <c r="ZE355"/>
      <c r="ZF355"/>
      <c r="ZG355"/>
      <c r="ZH355"/>
      <c r="ZI355"/>
      <c r="ZJ355"/>
      <c r="ZK355"/>
      <c r="ZL355"/>
      <c r="ZM355"/>
      <c r="ZN355"/>
      <c r="ZO355"/>
      <c r="ZP355"/>
      <c r="ZQ355"/>
      <c r="ZR355"/>
      <c r="ZS355"/>
      <c r="ZT355"/>
      <c r="ZU355"/>
      <c r="ZV355"/>
      <c r="ZW355"/>
      <c r="ZX355"/>
      <c r="ZY355"/>
      <c r="ZZ355"/>
      <c r="AAA355"/>
      <c r="AAB355"/>
      <c r="AAC355"/>
      <c r="AAD355"/>
      <c r="AAE355"/>
      <c r="AAF355"/>
      <c r="AAG355"/>
      <c r="AAH355"/>
      <c r="AAI355"/>
      <c r="AAJ355"/>
      <c r="AAK355"/>
      <c r="AAL355"/>
      <c r="AAM355"/>
      <c r="AAN355"/>
      <c r="AAO355"/>
      <c r="AAP355"/>
      <c r="AAQ355"/>
      <c r="AAR355"/>
      <c r="AAS355"/>
      <c r="AAT355"/>
      <c r="AAU355"/>
      <c r="AAV355"/>
      <c r="AAW355"/>
      <c r="AAX355"/>
      <c r="AAY355"/>
      <c r="AAZ355"/>
      <c r="ABA355"/>
      <c r="ABB355"/>
      <c r="ABC355"/>
      <c r="ABD355"/>
      <c r="ABE355"/>
      <c r="ABF355"/>
      <c r="ABG355"/>
      <c r="ABH355"/>
      <c r="ABI355"/>
      <c r="ABJ355"/>
      <c r="ABK355"/>
      <c r="ABL355"/>
      <c r="ABM355"/>
      <c r="ABN355"/>
      <c r="ABO355"/>
      <c r="ABP355"/>
      <c r="ABQ355"/>
      <c r="ABR355"/>
      <c r="ABS355"/>
      <c r="ABT355"/>
      <c r="ABU355"/>
      <c r="ABV355"/>
      <c r="ABW355"/>
      <c r="ABX355"/>
      <c r="ABY355"/>
      <c r="ABZ355"/>
      <c r="ACA355"/>
      <c r="ACB355"/>
      <c r="ACC355"/>
      <c r="ACD355"/>
      <c r="ACE355"/>
      <c r="ACF355"/>
      <c r="ACG355"/>
      <c r="ACH355"/>
      <c r="ACI355"/>
      <c r="ACJ355"/>
      <c r="ACK355"/>
      <c r="ACL355"/>
      <c r="ACM355"/>
      <c r="ACN355"/>
      <c r="ACO355"/>
      <c r="ACP355"/>
      <c r="ACQ355"/>
      <c r="ACR355"/>
      <c r="ACS355"/>
      <c r="ACT355"/>
      <c r="ACU355"/>
      <c r="ACV355"/>
      <c r="ACW355"/>
      <c r="ACX355"/>
      <c r="ACY355"/>
      <c r="ACZ355"/>
      <c r="ADA355"/>
      <c r="ADB355"/>
      <c r="ADC355"/>
      <c r="ADD355"/>
      <c r="ADE355"/>
      <c r="ADF355"/>
      <c r="ADG355"/>
      <c r="ADH355"/>
      <c r="ADI355"/>
      <c r="ADJ355"/>
      <c r="ADK355"/>
      <c r="ADL355"/>
      <c r="ADM355"/>
      <c r="ADN355"/>
      <c r="ADO355"/>
      <c r="ADP355"/>
      <c r="ADQ355"/>
      <c r="ADR355"/>
      <c r="ADS355"/>
      <c r="ADT355"/>
      <c r="ADU355"/>
      <c r="ADV355"/>
      <c r="ADW355"/>
      <c r="ADX355"/>
      <c r="ADY355"/>
      <c r="ADZ355"/>
      <c r="AEA355"/>
      <c r="AEB355"/>
      <c r="AEC355"/>
      <c r="AED355"/>
      <c r="AEE355"/>
      <c r="AEF355"/>
      <c r="AEG355"/>
      <c r="AEH355"/>
      <c r="AEI355"/>
      <c r="AEJ355"/>
      <c r="AEK355"/>
      <c r="AEL355"/>
      <c r="AEM355"/>
      <c r="AEN355"/>
      <c r="AEO355"/>
      <c r="AEP355"/>
      <c r="AEQ355"/>
      <c r="AER355"/>
      <c r="AES355"/>
      <c r="AET355"/>
      <c r="AEU355"/>
      <c r="AEV355"/>
      <c r="AEW355"/>
      <c r="AEX355"/>
      <c r="AEY355"/>
      <c r="AEZ355"/>
      <c r="AFA355"/>
      <c r="AFB355"/>
      <c r="AFC355"/>
      <c r="AFD355"/>
      <c r="AFE355"/>
      <c r="AFF355"/>
      <c r="AFG355"/>
      <c r="AFH355"/>
      <c r="AFI355"/>
      <c r="AFJ355"/>
    </row>
    <row r="356" spans="1:842" s="20" customFormat="1" x14ac:dyDescent="0.25">
      <c r="A356"/>
      <c r="B356"/>
      <c r="C356" s="4"/>
      <c r="D356" s="4"/>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s="42"/>
      <c r="BH356"/>
      <c r="BI356"/>
      <c r="BJ356"/>
      <c r="BK356"/>
      <c r="BL356"/>
      <c r="BM356" s="4"/>
      <c r="BN356"/>
      <c r="BO356"/>
      <c r="BP356"/>
      <c r="BQ356"/>
      <c r="BR356"/>
      <c r="BS356"/>
      <c r="BT356"/>
      <c r="BU356"/>
      <c r="BV356"/>
      <c r="BW356"/>
      <c r="BX356"/>
      <c r="BY356"/>
      <c r="BZ356"/>
      <c r="CA356"/>
      <c r="CB356"/>
      <c r="CC356"/>
      <c r="CD356"/>
      <c r="CE356" s="4"/>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s="4"/>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s="4"/>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s="4"/>
      <c r="HE356"/>
      <c r="HF356"/>
      <c r="HG356"/>
      <c r="HH356" s="4"/>
      <c r="HI356"/>
      <c r="HJ356"/>
      <c r="HK356"/>
      <c r="HL356" s="4"/>
      <c r="HM356"/>
      <c r="HN356"/>
      <c r="HO356"/>
      <c r="HP356"/>
      <c r="HQ356"/>
      <c r="HR356"/>
      <c r="HS356" s="4"/>
      <c r="HT356"/>
      <c r="HU356"/>
      <c r="HV356"/>
      <c r="HW356"/>
      <c r="HX356"/>
      <c r="HY356"/>
      <c r="HZ356"/>
      <c r="IA356" s="4"/>
      <c r="IB356"/>
      <c r="IC356"/>
      <c r="ID356"/>
      <c r="IE356"/>
      <c r="IF356"/>
      <c r="IG356"/>
      <c r="II356" s="19"/>
      <c r="IJ356" s="19"/>
      <c r="IK356" s="19"/>
      <c r="IL356" s="19"/>
      <c r="IM356" s="19"/>
      <c r="IN356" s="19"/>
      <c r="IO356" s="19"/>
      <c r="IP356" s="19"/>
      <c r="IQ356" s="19"/>
      <c r="IR356" s="19"/>
      <c r="IS356" s="19"/>
      <c r="IT356" s="19"/>
      <c r="IU356" s="19"/>
      <c r="IV356" s="19"/>
      <c r="IW356" s="19"/>
      <c r="IX356" s="19"/>
      <c r="IY356" s="19"/>
      <c r="IZ356" s="4"/>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c r="SG356"/>
      <c r="SH356"/>
      <c r="SI356"/>
      <c r="SJ356"/>
      <c r="SK356"/>
      <c r="SL356"/>
      <c r="SM356"/>
      <c r="SN356"/>
      <c r="SO356"/>
      <c r="SP356"/>
      <c r="SQ356"/>
      <c r="SR356"/>
      <c r="SS356"/>
      <c r="ST356"/>
      <c r="SU356"/>
      <c r="SV356"/>
      <c r="SW356"/>
      <c r="SX356"/>
      <c r="SY356"/>
      <c r="SZ356"/>
      <c r="TA356"/>
      <c r="TB356"/>
      <c r="TC356"/>
      <c r="TD356"/>
      <c r="TE356"/>
      <c r="TF356"/>
      <c r="TG356"/>
      <c r="TH356"/>
      <c r="TI356"/>
      <c r="TJ356"/>
      <c r="TK356"/>
      <c r="TL356"/>
      <c r="TM356"/>
      <c r="TN356"/>
      <c r="TO356"/>
      <c r="TP356"/>
      <c r="TQ356"/>
      <c r="TR356"/>
      <c r="TS356"/>
      <c r="TT356"/>
      <c r="TU356"/>
      <c r="TV356"/>
      <c r="TW356"/>
      <c r="TX356"/>
      <c r="TY356"/>
      <c r="TZ356"/>
      <c r="UA356"/>
      <c r="UB356"/>
      <c r="UC356"/>
      <c r="UD356"/>
      <c r="UE356"/>
      <c r="UF356"/>
      <c r="UG356"/>
      <c r="UH356"/>
      <c r="UI356"/>
      <c r="UJ356"/>
      <c r="UK356"/>
      <c r="UL356"/>
      <c r="UM356"/>
      <c r="UN356"/>
      <c r="UO356"/>
      <c r="UP356"/>
      <c r="UQ356"/>
      <c r="UR356"/>
      <c r="US356"/>
      <c r="UT356"/>
      <c r="UU356"/>
      <c r="UV356"/>
      <c r="UW356"/>
      <c r="UX356"/>
      <c r="UY356"/>
      <c r="UZ356"/>
      <c r="VA356"/>
      <c r="VB356"/>
      <c r="VC356"/>
      <c r="VD356"/>
      <c r="VE356"/>
      <c r="VF356"/>
      <c r="VG356"/>
      <c r="VH356"/>
      <c r="VI356"/>
      <c r="VJ356"/>
      <c r="VK356"/>
      <c r="VL356"/>
      <c r="VM356"/>
      <c r="VN356"/>
      <c r="VO356"/>
      <c r="VP356"/>
      <c r="VQ356"/>
      <c r="VR356"/>
      <c r="VS356"/>
      <c r="VT356"/>
      <c r="VU356"/>
      <c r="VV356"/>
      <c r="VW356"/>
      <c r="VX356"/>
      <c r="VY356"/>
      <c r="VZ356"/>
      <c r="WA356"/>
      <c r="WB356"/>
      <c r="WC356"/>
      <c r="WD356"/>
      <c r="WE356"/>
      <c r="WF356"/>
      <c r="WG356"/>
      <c r="WH356"/>
      <c r="WI356"/>
      <c r="WJ356"/>
      <c r="WK356"/>
      <c r="WL356"/>
      <c r="WM356"/>
      <c r="WN356"/>
      <c r="WO356"/>
      <c r="WP356"/>
      <c r="WQ356"/>
      <c r="WR356"/>
      <c r="WS356"/>
      <c r="WT356"/>
      <c r="WU356"/>
      <c r="WV356"/>
      <c r="WW356"/>
      <c r="WX356"/>
      <c r="WY356"/>
      <c r="WZ356"/>
      <c r="XA356"/>
      <c r="XB356"/>
      <c r="XC356"/>
      <c r="XD356"/>
      <c r="XE356"/>
      <c r="XF356"/>
      <c r="XG356"/>
      <c r="XH356"/>
      <c r="XI356"/>
      <c r="XJ356"/>
      <c r="XK356"/>
      <c r="XL356"/>
      <c r="XM356"/>
      <c r="XN356"/>
      <c r="XO356"/>
      <c r="XP356"/>
      <c r="XQ356"/>
      <c r="XR356"/>
      <c r="XS356"/>
      <c r="XT356"/>
      <c r="XU356"/>
      <c r="XV356"/>
      <c r="XW356"/>
      <c r="XX356"/>
      <c r="XY356"/>
      <c r="XZ356"/>
      <c r="YA356"/>
      <c r="YB356"/>
      <c r="YC356"/>
      <c r="YD356"/>
      <c r="YE356"/>
      <c r="YF356"/>
      <c r="YG356"/>
      <c r="YH356"/>
      <c r="YI356"/>
      <c r="YJ356"/>
      <c r="YK356"/>
      <c r="YL356"/>
      <c r="YM356"/>
      <c r="YN356"/>
      <c r="YO356"/>
      <c r="YP356"/>
      <c r="YQ356"/>
      <c r="YR356"/>
      <c r="YS356"/>
      <c r="YT356"/>
      <c r="YU356"/>
      <c r="YV356"/>
      <c r="YW356"/>
      <c r="YX356"/>
      <c r="YY356"/>
      <c r="YZ356"/>
      <c r="ZA356"/>
      <c r="ZB356"/>
      <c r="ZC356"/>
      <c r="ZD356"/>
      <c r="ZE356"/>
      <c r="ZF356"/>
      <c r="ZG356"/>
      <c r="ZH356"/>
      <c r="ZI356"/>
      <c r="ZJ356"/>
      <c r="ZK356"/>
      <c r="ZL356"/>
      <c r="ZM356"/>
      <c r="ZN356"/>
      <c r="ZO356"/>
      <c r="ZP356"/>
      <c r="ZQ356"/>
      <c r="ZR356"/>
      <c r="ZS356"/>
      <c r="ZT356"/>
      <c r="ZU356"/>
      <c r="ZV356"/>
      <c r="ZW356"/>
      <c r="ZX356"/>
      <c r="ZY356"/>
      <c r="ZZ356"/>
      <c r="AAA356"/>
      <c r="AAB356"/>
      <c r="AAC356"/>
      <c r="AAD356"/>
      <c r="AAE356"/>
      <c r="AAF356"/>
      <c r="AAG356"/>
      <c r="AAH356"/>
      <c r="AAI356"/>
      <c r="AAJ356"/>
      <c r="AAK356"/>
      <c r="AAL356"/>
      <c r="AAM356"/>
      <c r="AAN356"/>
      <c r="AAO356"/>
      <c r="AAP356"/>
      <c r="AAQ356"/>
      <c r="AAR356"/>
      <c r="AAS356"/>
      <c r="AAT356"/>
      <c r="AAU356"/>
      <c r="AAV356"/>
      <c r="AAW356"/>
      <c r="AAX356"/>
      <c r="AAY356"/>
      <c r="AAZ356"/>
      <c r="ABA356"/>
      <c r="ABB356"/>
      <c r="ABC356"/>
      <c r="ABD356"/>
      <c r="ABE356"/>
      <c r="ABF356"/>
      <c r="ABG356"/>
      <c r="ABH356"/>
      <c r="ABI356"/>
      <c r="ABJ356"/>
      <c r="ABK356"/>
      <c r="ABL356"/>
      <c r="ABM356"/>
      <c r="ABN356"/>
      <c r="ABO356"/>
      <c r="ABP356"/>
      <c r="ABQ356"/>
      <c r="ABR356"/>
      <c r="ABS356"/>
      <c r="ABT356"/>
      <c r="ABU356"/>
      <c r="ABV356"/>
      <c r="ABW356"/>
      <c r="ABX356"/>
      <c r="ABY356"/>
      <c r="ABZ356"/>
      <c r="ACA356"/>
      <c r="ACB356"/>
      <c r="ACC356"/>
      <c r="ACD356"/>
      <c r="ACE356"/>
      <c r="ACF356"/>
      <c r="ACG356"/>
      <c r="ACH356"/>
      <c r="ACI356"/>
      <c r="ACJ356"/>
      <c r="ACK356"/>
      <c r="ACL356"/>
      <c r="ACM356"/>
      <c r="ACN356"/>
      <c r="ACO356"/>
      <c r="ACP356"/>
      <c r="ACQ356"/>
      <c r="ACR356"/>
      <c r="ACS356"/>
      <c r="ACT356"/>
      <c r="ACU356"/>
      <c r="ACV356"/>
      <c r="ACW356"/>
      <c r="ACX356"/>
      <c r="ACY356"/>
      <c r="ACZ356"/>
      <c r="ADA356"/>
      <c r="ADB356"/>
      <c r="ADC356"/>
      <c r="ADD356"/>
      <c r="ADE356"/>
      <c r="ADF356"/>
      <c r="ADG356"/>
      <c r="ADH356"/>
      <c r="ADI356"/>
      <c r="ADJ356"/>
      <c r="ADK356"/>
      <c r="ADL356"/>
      <c r="ADM356"/>
      <c r="ADN356"/>
      <c r="ADO356"/>
      <c r="ADP356"/>
      <c r="ADQ356"/>
      <c r="ADR356"/>
      <c r="ADS356"/>
      <c r="ADT356"/>
      <c r="ADU356"/>
      <c r="ADV356"/>
      <c r="ADW356"/>
      <c r="ADX356"/>
      <c r="ADY356"/>
      <c r="ADZ356"/>
      <c r="AEA356"/>
      <c r="AEB356"/>
      <c r="AEC356"/>
      <c r="AED356"/>
      <c r="AEE356"/>
      <c r="AEF356"/>
      <c r="AEG356"/>
      <c r="AEH356"/>
      <c r="AEI356"/>
      <c r="AEJ356"/>
      <c r="AEK356"/>
      <c r="AEL356"/>
      <c r="AEM356"/>
      <c r="AEN356"/>
      <c r="AEO356"/>
      <c r="AEP356"/>
      <c r="AEQ356"/>
      <c r="AER356"/>
      <c r="AES356"/>
      <c r="AET356"/>
      <c r="AEU356"/>
      <c r="AEV356"/>
      <c r="AEW356"/>
      <c r="AEX356"/>
      <c r="AEY356"/>
      <c r="AEZ356"/>
      <c r="AFA356"/>
      <c r="AFB356"/>
      <c r="AFC356"/>
      <c r="AFD356"/>
      <c r="AFE356"/>
      <c r="AFF356"/>
      <c r="AFG356"/>
      <c r="AFH356"/>
      <c r="AFI356"/>
      <c r="AFJ356"/>
    </row>
    <row r="357" spans="1:842" s="20" customFormat="1" x14ac:dyDescent="0.25">
      <c r="A357"/>
      <c r="B357"/>
      <c r="C357" s="4"/>
      <c r="D357" s="4"/>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s="42"/>
      <c r="BH357"/>
      <c r="BI357"/>
      <c r="BJ357"/>
      <c r="BK357"/>
      <c r="BL357"/>
      <c r="BM357" s="4"/>
      <c r="BN357"/>
      <c r="BO357"/>
      <c r="BP357"/>
      <c r="BQ357"/>
      <c r="BR357"/>
      <c r="BS357"/>
      <c r="BT357"/>
      <c r="BU357"/>
      <c r="BV357"/>
      <c r="BW357"/>
      <c r="BX357"/>
      <c r="BY357"/>
      <c r="BZ357"/>
      <c r="CA357"/>
      <c r="CB357"/>
      <c r="CC357"/>
      <c r="CD357"/>
      <c r="CE357" s="4"/>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s="4"/>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s="4"/>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s="4"/>
      <c r="HE357"/>
      <c r="HF357"/>
      <c r="HG357"/>
      <c r="HH357" s="4"/>
      <c r="HI357"/>
      <c r="HJ357"/>
      <c r="HK357"/>
      <c r="HL357" s="4"/>
      <c r="HM357"/>
      <c r="HN357"/>
      <c r="HO357"/>
      <c r="HP357"/>
      <c r="HQ357"/>
      <c r="HR357"/>
      <c r="HS357" s="4"/>
      <c r="HT357"/>
      <c r="HU357"/>
      <c r="HV357"/>
      <c r="HW357"/>
      <c r="HX357"/>
      <c r="HY357"/>
      <c r="HZ357"/>
      <c r="IA357" s="4"/>
      <c r="IB357"/>
      <c r="IC357"/>
      <c r="ID357"/>
      <c r="IE357"/>
      <c r="IF357"/>
      <c r="IG357"/>
      <c r="II357" s="19"/>
      <c r="IJ357" s="19"/>
      <c r="IK357" s="19"/>
      <c r="IL357" s="19"/>
      <c r="IM357" s="19"/>
      <c r="IN357" s="19"/>
      <c r="IO357" s="19"/>
      <c r="IP357" s="19"/>
      <c r="IQ357" s="19"/>
      <c r="IR357" s="19"/>
      <c r="IS357" s="19"/>
      <c r="IT357" s="19"/>
      <c r="IU357" s="19"/>
      <c r="IV357" s="19"/>
      <c r="IW357" s="19"/>
      <c r="IX357" s="19"/>
      <c r="IY357" s="19"/>
      <c r="IZ357" s="4"/>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c r="SG357"/>
      <c r="SH357"/>
      <c r="SI357"/>
      <c r="SJ357"/>
      <c r="SK357"/>
      <c r="SL357"/>
      <c r="SM357"/>
      <c r="SN357"/>
      <c r="SO357"/>
      <c r="SP357"/>
      <c r="SQ357"/>
      <c r="SR357"/>
      <c r="SS357"/>
      <c r="ST357"/>
      <c r="SU357"/>
      <c r="SV357"/>
      <c r="SW357"/>
      <c r="SX357"/>
      <c r="SY357"/>
      <c r="SZ357"/>
      <c r="TA357"/>
      <c r="TB357"/>
      <c r="TC357"/>
      <c r="TD357"/>
      <c r="TE357"/>
      <c r="TF357"/>
      <c r="TG357"/>
      <c r="TH357"/>
      <c r="TI357"/>
      <c r="TJ357"/>
      <c r="TK357"/>
      <c r="TL357"/>
      <c r="TM357"/>
      <c r="TN357"/>
      <c r="TO357"/>
      <c r="TP357"/>
      <c r="TQ357"/>
      <c r="TR357"/>
      <c r="TS357"/>
      <c r="TT357"/>
      <c r="TU357"/>
      <c r="TV357"/>
      <c r="TW357"/>
      <c r="TX357"/>
      <c r="TY357"/>
      <c r="TZ357"/>
      <c r="UA357"/>
      <c r="UB357"/>
      <c r="UC357"/>
      <c r="UD357"/>
      <c r="UE357"/>
      <c r="UF357"/>
      <c r="UG357"/>
      <c r="UH357"/>
      <c r="UI357"/>
      <c r="UJ357"/>
      <c r="UK357"/>
      <c r="UL357"/>
      <c r="UM357"/>
      <c r="UN357"/>
      <c r="UO357"/>
      <c r="UP357"/>
      <c r="UQ357"/>
      <c r="UR357"/>
      <c r="US357"/>
      <c r="UT357"/>
      <c r="UU357"/>
      <c r="UV357"/>
      <c r="UW357"/>
      <c r="UX357"/>
      <c r="UY357"/>
      <c r="UZ357"/>
      <c r="VA357"/>
      <c r="VB357"/>
      <c r="VC357"/>
      <c r="VD357"/>
      <c r="VE357"/>
      <c r="VF357"/>
      <c r="VG357"/>
      <c r="VH357"/>
      <c r="VI357"/>
      <c r="VJ357"/>
      <c r="VK357"/>
      <c r="VL357"/>
      <c r="VM357"/>
      <c r="VN357"/>
      <c r="VO357"/>
      <c r="VP357"/>
      <c r="VQ357"/>
      <c r="VR357"/>
      <c r="VS357"/>
      <c r="VT357"/>
      <c r="VU357"/>
      <c r="VV357"/>
      <c r="VW357"/>
      <c r="VX357"/>
      <c r="VY357"/>
      <c r="VZ357"/>
      <c r="WA357"/>
      <c r="WB357"/>
      <c r="WC357"/>
      <c r="WD357"/>
      <c r="WE357"/>
      <c r="WF357"/>
      <c r="WG357"/>
      <c r="WH357"/>
      <c r="WI357"/>
      <c r="WJ357"/>
      <c r="WK357"/>
      <c r="WL357"/>
      <c r="WM357"/>
      <c r="WN357"/>
      <c r="WO357"/>
      <c r="WP357"/>
      <c r="WQ357"/>
      <c r="WR357"/>
      <c r="WS357"/>
      <c r="WT357"/>
      <c r="WU357"/>
      <c r="WV357"/>
      <c r="WW357"/>
      <c r="WX357"/>
      <c r="WY357"/>
      <c r="WZ357"/>
      <c r="XA357"/>
      <c r="XB357"/>
      <c r="XC357"/>
      <c r="XD357"/>
      <c r="XE357"/>
      <c r="XF357"/>
      <c r="XG357"/>
      <c r="XH357"/>
      <c r="XI357"/>
      <c r="XJ357"/>
      <c r="XK357"/>
      <c r="XL357"/>
      <c r="XM357"/>
      <c r="XN357"/>
      <c r="XO357"/>
      <c r="XP357"/>
      <c r="XQ357"/>
      <c r="XR357"/>
      <c r="XS357"/>
      <c r="XT357"/>
      <c r="XU357"/>
      <c r="XV357"/>
      <c r="XW357"/>
      <c r="XX357"/>
      <c r="XY357"/>
      <c r="XZ357"/>
      <c r="YA357"/>
      <c r="YB357"/>
      <c r="YC357"/>
      <c r="YD357"/>
      <c r="YE357"/>
      <c r="YF357"/>
      <c r="YG357"/>
      <c r="YH357"/>
      <c r="YI357"/>
      <c r="YJ357"/>
      <c r="YK357"/>
      <c r="YL357"/>
      <c r="YM357"/>
      <c r="YN357"/>
      <c r="YO357"/>
      <c r="YP357"/>
      <c r="YQ357"/>
      <c r="YR357"/>
      <c r="YS357"/>
      <c r="YT357"/>
      <c r="YU357"/>
      <c r="YV357"/>
      <c r="YW357"/>
      <c r="YX357"/>
      <c r="YY357"/>
      <c r="YZ357"/>
      <c r="ZA357"/>
      <c r="ZB357"/>
      <c r="ZC357"/>
      <c r="ZD357"/>
      <c r="ZE357"/>
      <c r="ZF357"/>
      <c r="ZG357"/>
      <c r="ZH357"/>
      <c r="ZI357"/>
      <c r="ZJ357"/>
      <c r="ZK357"/>
      <c r="ZL357"/>
      <c r="ZM357"/>
      <c r="ZN357"/>
      <c r="ZO357"/>
      <c r="ZP357"/>
      <c r="ZQ357"/>
      <c r="ZR357"/>
      <c r="ZS357"/>
      <c r="ZT357"/>
      <c r="ZU357"/>
      <c r="ZV357"/>
      <c r="ZW357"/>
      <c r="ZX357"/>
      <c r="ZY357"/>
      <c r="ZZ357"/>
      <c r="AAA357"/>
      <c r="AAB357"/>
      <c r="AAC357"/>
      <c r="AAD357"/>
      <c r="AAE357"/>
      <c r="AAF357"/>
      <c r="AAG357"/>
      <c r="AAH357"/>
      <c r="AAI357"/>
      <c r="AAJ357"/>
      <c r="AAK357"/>
      <c r="AAL357"/>
      <c r="AAM357"/>
      <c r="AAN357"/>
      <c r="AAO357"/>
      <c r="AAP357"/>
      <c r="AAQ357"/>
      <c r="AAR357"/>
      <c r="AAS357"/>
      <c r="AAT357"/>
      <c r="AAU357"/>
      <c r="AAV357"/>
      <c r="AAW357"/>
      <c r="AAX357"/>
      <c r="AAY357"/>
      <c r="AAZ357"/>
      <c r="ABA357"/>
      <c r="ABB357"/>
      <c r="ABC357"/>
      <c r="ABD357"/>
      <c r="ABE357"/>
      <c r="ABF357"/>
      <c r="ABG357"/>
      <c r="ABH357"/>
      <c r="ABI357"/>
      <c r="ABJ357"/>
      <c r="ABK357"/>
      <c r="ABL357"/>
      <c r="ABM357"/>
      <c r="ABN357"/>
      <c r="ABO357"/>
      <c r="ABP357"/>
      <c r="ABQ357"/>
      <c r="ABR357"/>
      <c r="ABS357"/>
      <c r="ABT357"/>
      <c r="ABU357"/>
      <c r="ABV357"/>
      <c r="ABW357"/>
      <c r="ABX357"/>
      <c r="ABY357"/>
      <c r="ABZ357"/>
      <c r="ACA357"/>
      <c r="ACB357"/>
      <c r="ACC357"/>
      <c r="ACD357"/>
      <c r="ACE357"/>
      <c r="ACF357"/>
      <c r="ACG357"/>
      <c r="ACH357"/>
      <c r="ACI357"/>
      <c r="ACJ357"/>
      <c r="ACK357"/>
      <c r="ACL357"/>
      <c r="ACM357"/>
      <c r="ACN357"/>
      <c r="ACO357"/>
      <c r="ACP357"/>
      <c r="ACQ357"/>
      <c r="ACR357"/>
      <c r="ACS357"/>
      <c r="ACT357"/>
      <c r="ACU357"/>
      <c r="ACV357"/>
      <c r="ACW357"/>
      <c r="ACX357"/>
      <c r="ACY357"/>
      <c r="ACZ357"/>
      <c r="ADA357"/>
      <c r="ADB357"/>
      <c r="ADC357"/>
      <c r="ADD357"/>
      <c r="ADE357"/>
      <c r="ADF357"/>
      <c r="ADG357"/>
      <c r="ADH357"/>
      <c r="ADI357"/>
      <c r="ADJ357"/>
      <c r="ADK357"/>
      <c r="ADL357"/>
      <c r="ADM357"/>
      <c r="ADN357"/>
      <c r="ADO357"/>
      <c r="ADP357"/>
      <c r="ADQ357"/>
      <c r="ADR357"/>
      <c r="ADS357"/>
      <c r="ADT357"/>
      <c r="ADU357"/>
      <c r="ADV357"/>
      <c r="ADW357"/>
      <c r="ADX357"/>
      <c r="ADY357"/>
      <c r="ADZ357"/>
      <c r="AEA357"/>
      <c r="AEB357"/>
      <c r="AEC357"/>
      <c r="AED357"/>
      <c r="AEE357"/>
      <c r="AEF357"/>
      <c r="AEG357"/>
      <c r="AEH357"/>
      <c r="AEI357"/>
      <c r="AEJ357"/>
      <c r="AEK357"/>
      <c r="AEL357"/>
      <c r="AEM357"/>
      <c r="AEN357"/>
      <c r="AEO357"/>
      <c r="AEP357"/>
      <c r="AEQ357"/>
      <c r="AER357"/>
      <c r="AES357"/>
      <c r="AET357"/>
      <c r="AEU357"/>
      <c r="AEV357"/>
      <c r="AEW357"/>
      <c r="AEX357"/>
      <c r="AEY357"/>
      <c r="AEZ357"/>
      <c r="AFA357"/>
      <c r="AFB357"/>
      <c r="AFC357"/>
      <c r="AFD357"/>
      <c r="AFE357"/>
      <c r="AFF357"/>
      <c r="AFG357"/>
      <c r="AFH357"/>
      <c r="AFI357"/>
      <c r="AFJ357"/>
    </row>
    <row r="358" spans="1:842" s="20" customFormat="1" x14ac:dyDescent="0.25">
      <c r="A358"/>
      <c r="B358"/>
      <c r="C358" s="4"/>
      <c r="D358" s="4"/>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s="42"/>
      <c r="BH358"/>
      <c r="BI358"/>
      <c r="BJ358"/>
      <c r="BK358"/>
      <c r="BL358"/>
      <c r="BM358" s="4"/>
      <c r="BN358"/>
      <c r="BO358"/>
      <c r="BP358"/>
      <c r="BQ358"/>
      <c r="BR358"/>
      <c r="BS358"/>
      <c r="BT358"/>
      <c r="BU358"/>
      <c r="BV358"/>
      <c r="BW358"/>
      <c r="BX358"/>
      <c r="BY358"/>
      <c r="BZ358"/>
      <c r="CA358"/>
      <c r="CB358"/>
      <c r="CC358"/>
      <c r="CD358"/>
      <c r="CE358" s="4"/>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s="4"/>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s="4"/>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s="4"/>
      <c r="HE358"/>
      <c r="HF358"/>
      <c r="HG358"/>
      <c r="HH358" s="4"/>
      <c r="HI358"/>
      <c r="HJ358"/>
      <c r="HK358"/>
      <c r="HL358" s="4"/>
      <c r="HM358"/>
      <c r="HN358"/>
      <c r="HO358"/>
      <c r="HP358"/>
      <c r="HQ358"/>
      <c r="HR358"/>
      <c r="HS358" s="4"/>
      <c r="HT358"/>
      <c r="HU358"/>
      <c r="HV358"/>
      <c r="HW358"/>
      <c r="HX358"/>
      <c r="HY358"/>
      <c r="HZ358"/>
      <c r="IA358" s="4"/>
      <c r="IB358"/>
      <c r="IC358"/>
      <c r="ID358"/>
      <c r="IE358"/>
      <c r="IF358"/>
      <c r="IG358"/>
      <c r="II358" s="19"/>
      <c r="IJ358" s="19"/>
      <c r="IK358" s="19"/>
      <c r="IL358" s="19"/>
      <c r="IM358" s="19"/>
      <c r="IN358" s="19"/>
      <c r="IO358" s="19"/>
      <c r="IP358" s="19"/>
      <c r="IQ358" s="19"/>
      <c r="IR358" s="19"/>
      <c r="IS358" s="19"/>
      <c r="IT358" s="19"/>
      <c r="IU358" s="19"/>
      <c r="IV358" s="19"/>
      <c r="IW358" s="19"/>
      <c r="IX358" s="19"/>
      <c r="IY358" s="19"/>
      <c r="IZ358" s="4"/>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c r="SG358"/>
      <c r="SH358"/>
      <c r="SI358"/>
      <c r="SJ358"/>
      <c r="SK358"/>
      <c r="SL358"/>
      <c r="SM358"/>
      <c r="SN358"/>
      <c r="SO358"/>
      <c r="SP358"/>
      <c r="SQ358"/>
      <c r="SR358"/>
      <c r="SS358"/>
      <c r="ST358"/>
      <c r="SU358"/>
      <c r="SV358"/>
      <c r="SW358"/>
      <c r="SX358"/>
      <c r="SY358"/>
      <c r="SZ358"/>
      <c r="TA358"/>
      <c r="TB358"/>
      <c r="TC358"/>
      <c r="TD358"/>
      <c r="TE358"/>
      <c r="TF358"/>
      <c r="TG358"/>
      <c r="TH358"/>
      <c r="TI358"/>
      <c r="TJ358"/>
      <c r="TK358"/>
      <c r="TL358"/>
      <c r="TM358"/>
      <c r="TN358"/>
      <c r="TO358"/>
      <c r="TP358"/>
      <c r="TQ358"/>
      <c r="TR358"/>
      <c r="TS358"/>
      <c r="TT358"/>
      <c r="TU358"/>
      <c r="TV358"/>
      <c r="TW358"/>
      <c r="TX358"/>
      <c r="TY358"/>
      <c r="TZ358"/>
      <c r="UA358"/>
      <c r="UB358"/>
      <c r="UC358"/>
      <c r="UD358"/>
      <c r="UE358"/>
      <c r="UF358"/>
      <c r="UG358"/>
      <c r="UH358"/>
      <c r="UI358"/>
      <c r="UJ358"/>
      <c r="UK358"/>
      <c r="UL358"/>
      <c r="UM358"/>
      <c r="UN358"/>
      <c r="UO358"/>
      <c r="UP358"/>
      <c r="UQ358"/>
      <c r="UR358"/>
      <c r="US358"/>
      <c r="UT358"/>
      <c r="UU358"/>
      <c r="UV358"/>
      <c r="UW358"/>
      <c r="UX358"/>
      <c r="UY358"/>
      <c r="UZ358"/>
      <c r="VA358"/>
      <c r="VB358"/>
      <c r="VC358"/>
      <c r="VD358"/>
      <c r="VE358"/>
      <c r="VF358"/>
      <c r="VG358"/>
      <c r="VH358"/>
      <c r="VI358"/>
      <c r="VJ358"/>
      <c r="VK358"/>
      <c r="VL358"/>
      <c r="VM358"/>
      <c r="VN358"/>
      <c r="VO358"/>
      <c r="VP358"/>
      <c r="VQ358"/>
      <c r="VR358"/>
      <c r="VS358"/>
      <c r="VT358"/>
      <c r="VU358"/>
      <c r="VV358"/>
      <c r="VW358"/>
      <c r="VX358"/>
      <c r="VY358"/>
      <c r="VZ358"/>
      <c r="WA358"/>
      <c r="WB358"/>
      <c r="WC358"/>
      <c r="WD358"/>
      <c r="WE358"/>
      <c r="WF358"/>
      <c r="WG358"/>
      <c r="WH358"/>
      <c r="WI358"/>
      <c r="WJ358"/>
      <c r="WK358"/>
      <c r="WL358"/>
      <c r="WM358"/>
      <c r="WN358"/>
      <c r="WO358"/>
      <c r="WP358"/>
      <c r="WQ358"/>
      <c r="WR358"/>
      <c r="WS358"/>
      <c r="WT358"/>
      <c r="WU358"/>
      <c r="WV358"/>
      <c r="WW358"/>
      <c r="WX358"/>
      <c r="WY358"/>
      <c r="WZ358"/>
      <c r="XA358"/>
      <c r="XB358"/>
      <c r="XC358"/>
      <c r="XD358"/>
      <c r="XE358"/>
      <c r="XF358"/>
      <c r="XG358"/>
      <c r="XH358"/>
      <c r="XI358"/>
      <c r="XJ358"/>
      <c r="XK358"/>
      <c r="XL358"/>
      <c r="XM358"/>
      <c r="XN358"/>
      <c r="XO358"/>
      <c r="XP358"/>
      <c r="XQ358"/>
      <c r="XR358"/>
      <c r="XS358"/>
      <c r="XT358"/>
      <c r="XU358"/>
      <c r="XV358"/>
      <c r="XW358"/>
      <c r="XX358"/>
      <c r="XY358"/>
      <c r="XZ358"/>
      <c r="YA358"/>
      <c r="YB358"/>
      <c r="YC358"/>
      <c r="YD358"/>
      <c r="YE358"/>
      <c r="YF358"/>
      <c r="YG358"/>
      <c r="YH358"/>
      <c r="YI358"/>
      <c r="YJ358"/>
      <c r="YK358"/>
      <c r="YL358"/>
      <c r="YM358"/>
      <c r="YN358"/>
      <c r="YO358"/>
      <c r="YP358"/>
      <c r="YQ358"/>
      <c r="YR358"/>
      <c r="YS358"/>
      <c r="YT358"/>
      <c r="YU358"/>
      <c r="YV358"/>
      <c r="YW358"/>
      <c r="YX358"/>
      <c r="YY358"/>
      <c r="YZ358"/>
      <c r="ZA358"/>
      <c r="ZB358"/>
      <c r="ZC358"/>
      <c r="ZD358"/>
      <c r="ZE358"/>
      <c r="ZF358"/>
      <c r="ZG358"/>
      <c r="ZH358"/>
      <c r="ZI358"/>
      <c r="ZJ358"/>
      <c r="ZK358"/>
      <c r="ZL358"/>
      <c r="ZM358"/>
      <c r="ZN358"/>
      <c r="ZO358"/>
      <c r="ZP358"/>
      <c r="ZQ358"/>
      <c r="ZR358"/>
      <c r="ZS358"/>
      <c r="ZT358"/>
      <c r="ZU358"/>
      <c r="ZV358"/>
      <c r="ZW358"/>
      <c r="ZX358"/>
      <c r="ZY358"/>
      <c r="ZZ358"/>
      <c r="AAA358"/>
      <c r="AAB358"/>
      <c r="AAC358"/>
      <c r="AAD358"/>
      <c r="AAE358"/>
      <c r="AAF358"/>
      <c r="AAG358"/>
      <c r="AAH358"/>
      <c r="AAI358"/>
      <c r="AAJ358"/>
      <c r="AAK358"/>
      <c r="AAL358"/>
      <c r="AAM358"/>
      <c r="AAN358"/>
      <c r="AAO358"/>
      <c r="AAP358"/>
      <c r="AAQ358"/>
      <c r="AAR358"/>
      <c r="AAS358"/>
      <c r="AAT358"/>
      <c r="AAU358"/>
      <c r="AAV358"/>
      <c r="AAW358"/>
      <c r="AAX358"/>
      <c r="AAY358"/>
      <c r="AAZ358"/>
      <c r="ABA358"/>
      <c r="ABB358"/>
      <c r="ABC358"/>
      <c r="ABD358"/>
      <c r="ABE358"/>
      <c r="ABF358"/>
      <c r="ABG358"/>
      <c r="ABH358"/>
      <c r="ABI358"/>
      <c r="ABJ358"/>
      <c r="ABK358"/>
      <c r="ABL358"/>
      <c r="ABM358"/>
      <c r="ABN358"/>
      <c r="ABO358"/>
      <c r="ABP358"/>
      <c r="ABQ358"/>
      <c r="ABR358"/>
      <c r="ABS358"/>
      <c r="ABT358"/>
      <c r="ABU358"/>
      <c r="ABV358"/>
      <c r="ABW358"/>
      <c r="ABX358"/>
      <c r="ABY358"/>
      <c r="ABZ358"/>
      <c r="ACA358"/>
      <c r="ACB358"/>
      <c r="ACC358"/>
      <c r="ACD358"/>
      <c r="ACE358"/>
      <c r="ACF358"/>
      <c r="ACG358"/>
      <c r="ACH358"/>
      <c r="ACI358"/>
      <c r="ACJ358"/>
      <c r="ACK358"/>
      <c r="ACL358"/>
      <c r="ACM358"/>
      <c r="ACN358"/>
      <c r="ACO358"/>
      <c r="ACP358"/>
      <c r="ACQ358"/>
      <c r="ACR358"/>
      <c r="ACS358"/>
      <c r="ACT358"/>
      <c r="ACU358"/>
      <c r="ACV358"/>
      <c r="ACW358"/>
      <c r="ACX358"/>
      <c r="ACY358"/>
      <c r="ACZ358"/>
      <c r="ADA358"/>
      <c r="ADB358"/>
      <c r="ADC358"/>
      <c r="ADD358"/>
      <c r="ADE358"/>
      <c r="ADF358"/>
      <c r="ADG358"/>
      <c r="ADH358"/>
      <c r="ADI358"/>
      <c r="ADJ358"/>
      <c r="ADK358"/>
      <c r="ADL358"/>
      <c r="ADM358"/>
      <c r="ADN358"/>
      <c r="ADO358"/>
      <c r="ADP358"/>
      <c r="ADQ358"/>
      <c r="ADR358"/>
      <c r="ADS358"/>
      <c r="ADT358"/>
      <c r="ADU358"/>
      <c r="ADV358"/>
      <c r="ADW358"/>
      <c r="ADX358"/>
      <c r="ADY358"/>
      <c r="ADZ358"/>
      <c r="AEA358"/>
      <c r="AEB358"/>
      <c r="AEC358"/>
      <c r="AED358"/>
      <c r="AEE358"/>
      <c r="AEF358"/>
      <c r="AEG358"/>
      <c r="AEH358"/>
      <c r="AEI358"/>
      <c r="AEJ358"/>
      <c r="AEK358"/>
      <c r="AEL358"/>
      <c r="AEM358"/>
      <c r="AEN358"/>
      <c r="AEO358"/>
      <c r="AEP358"/>
      <c r="AEQ358"/>
      <c r="AER358"/>
      <c r="AES358"/>
      <c r="AET358"/>
      <c r="AEU358"/>
      <c r="AEV358"/>
      <c r="AEW358"/>
      <c r="AEX358"/>
      <c r="AEY358"/>
      <c r="AEZ358"/>
      <c r="AFA358"/>
      <c r="AFB358"/>
      <c r="AFC358"/>
      <c r="AFD358"/>
      <c r="AFE358"/>
      <c r="AFF358"/>
      <c r="AFG358"/>
      <c r="AFH358"/>
      <c r="AFI358"/>
      <c r="AFJ358"/>
    </row>
    <row r="359" spans="1:842" s="20" customFormat="1" x14ac:dyDescent="0.25">
      <c r="A359"/>
      <c r="B359"/>
      <c r="C359" s="4"/>
      <c r="D359" s="4"/>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s="42"/>
      <c r="BH359"/>
      <c r="BI359"/>
      <c r="BJ359"/>
      <c r="BK359"/>
      <c r="BL359"/>
      <c r="BM359" s="4"/>
      <c r="BN359"/>
      <c r="BO359"/>
      <c r="BP359"/>
      <c r="BQ359"/>
      <c r="BR359"/>
      <c r="BS359"/>
      <c r="BT359"/>
      <c r="BU359"/>
      <c r="BV359"/>
      <c r="BW359"/>
      <c r="BX359"/>
      <c r="BY359"/>
      <c r="BZ359"/>
      <c r="CA359"/>
      <c r="CB359"/>
      <c r="CC359"/>
      <c r="CD359"/>
      <c r="CE359" s="4"/>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s="4"/>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s="4"/>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s="4"/>
      <c r="HE359"/>
      <c r="HF359"/>
      <c r="HG359"/>
      <c r="HH359" s="4"/>
      <c r="HI359"/>
      <c r="HJ359"/>
      <c r="HK359"/>
      <c r="HL359" s="4"/>
      <c r="HM359"/>
      <c r="HN359"/>
      <c r="HO359"/>
      <c r="HP359"/>
      <c r="HQ359"/>
      <c r="HR359"/>
      <c r="HS359" s="4"/>
      <c r="HT359"/>
      <c r="HU359"/>
      <c r="HV359"/>
      <c r="HW359"/>
      <c r="HX359"/>
      <c r="HY359"/>
      <c r="HZ359"/>
      <c r="IA359" s="4"/>
      <c r="IB359"/>
      <c r="IC359"/>
      <c r="ID359"/>
      <c r="IE359"/>
      <c r="IF359"/>
      <c r="IG359"/>
      <c r="II359" s="19"/>
      <c r="IJ359" s="19"/>
      <c r="IK359" s="19"/>
      <c r="IL359" s="19"/>
      <c r="IM359" s="19"/>
      <c r="IN359" s="19"/>
      <c r="IO359" s="19"/>
      <c r="IP359" s="19"/>
      <c r="IQ359" s="19"/>
      <c r="IR359" s="19"/>
      <c r="IS359" s="19"/>
      <c r="IT359" s="19"/>
      <c r="IU359" s="19"/>
      <c r="IV359" s="19"/>
      <c r="IW359" s="19"/>
      <c r="IX359" s="19"/>
      <c r="IY359" s="19"/>
      <c r="IZ359" s="4"/>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c r="SG359"/>
      <c r="SH359"/>
      <c r="SI359"/>
      <c r="SJ359"/>
      <c r="SK359"/>
      <c r="SL359"/>
      <c r="SM359"/>
      <c r="SN359"/>
      <c r="SO359"/>
      <c r="SP359"/>
      <c r="SQ359"/>
      <c r="SR359"/>
      <c r="SS359"/>
      <c r="ST359"/>
      <c r="SU359"/>
      <c r="SV359"/>
      <c r="SW359"/>
      <c r="SX359"/>
      <c r="SY359"/>
      <c r="SZ359"/>
      <c r="TA359"/>
      <c r="TB359"/>
      <c r="TC359"/>
      <c r="TD359"/>
      <c r="TE359"/>
      <c r="TF359"/>
      <c r="TG359"/>
      <c r="TH359"/>
      <c r="TI359"/>
      <c r="TJ359"/>
      <c r="TK359"/>
      <c r="TL359"/>
      <c r="TM359"/>
      <c r="TN359"/>
      <c r="TO359"/>
      <c r="TP359"/>
      <c r="TQ359"/>
      <c r="TR359"/>
      <c r="TS359"/>
      <c r="TT359"/>
      <c r="TU359"/>
      <c r="TV359"/>
      <c r="TW359"/>
      <c r="TX359"/>
      <c r="TY359"/>
      <c r="TZ359"/>
      <c r="UA359"/>
      <c r="UB359"/>
      <c r="UC359"/>
      <c r="UD359"/>
      <c r="UE359"/>
      <c r="UF359"/>
      <c r="UG359"/>
      <c r="UH359"/>
      <c r="UI359"/>
      <c r="UJ359"/>
      <c r="UK359"/>
      <c r="UL359"/>
      <c r="UM359"/>
      <c r="UN359"/>
      <c r="UO359"/>
      <c r="UP359"/>
      <c r="UQ359"/>
      <c r="UR359"/>
      <c r="US359"/>
      <c r="UT359"/>
      <c r="UU359"/>
      <c r="UV359"/>
      <c r="UW359"/>
      <c r="UX359"/>
      <c r="UY359"/>
      <c r="UZ359"/>
      <c r="VA359"/>
      <c r="VB359"/>
      <c r="VC359"/>
      <c r="VD359"/>
      <c r="VE359"/>
      <c r="VF359"/>
      <c r="VG359"/>
      <c r="VH359"/>
      <c r="VI359"/>
      <c r="VJ359"/>
      <c r="VK359"/>
      <c r="VL359"/>
      <c r="VM359"/>
      <c r="VN359"/>
      <c r="VO359"/>
      <c r="VP359"/>
      <c r="VQ359"/>
      <c r="VR359"/>
      <c r="VS359"/>
      <c r="VT359"/>
      <c r="VU359"/>
      <c r="VV359"/>
      <c r="VW359"/>
      <c r="VX359"/>
      <c r="VY359"/>
      <c r="VZ359"/>
      <c r="WA359"/>
      <c r="WB359"/>
      <c r="WC359"/>
      <c r="WD359"/>
      <c r="WE359"/>
      <c r="WF359"/>
      <c r="WG359"/>
      <c r="WH359"/>
      <c r="WI359"/>
      <c r="WJ359"/>
      <c r="WK359"/>
      <c r="WL359"/>
      <c r="WM359"/>
      <c r="WN359"/>
      <c r="WO359"/>
      <c r="WP359"/>
      <c r="WQ359"/>
      <c r="WR359"/>
      <c r="WS359"/>
      <c r="WT359"/>
      <c r="WU359"/>
      <c r="WV359"/>
      <c r="WW359"/>
      <c r="WX359"/>
      <c r="WY359"/>
      <c r="WZ359"/>
      <c r="XA359"/>
      <c r="XB359"/>
      <c r="XC359"/>
      <c r="XD359"/>
      <c r="XE359"/>
      <c r="XF359"/>
      <c r="XG359"/>
      <c r="XH359"/>
      <c r="XI359"/>
      <c r="XJ359"/>
      <c r="XK359"/>
      <c r="XL359"/>
      <c r="XM359"/>
      <c r="XN359"/>
      <c r="XO359"/>
      <c r="XP359"/>
      <c r="XQ359"/>
      <c r="XR359"/>
      <c r="XS359"/>
      <c r="XT359"/>
      <c r="XU359"/>
      <c r="XV359"/>
      <c r="XW359"/>
      <c r="XX359"/>
      <c r="XY359"/>
      <c r="XZ359"/>
      <c r="YA359"/>
      <c r="YB359"/>
      <c r="YC359"/>
      <c r="YD359"/>
      <c r="YE359"/>
      <c r="YF359"/>
      <c r="YG359"/>
      <c r="YH359"/>
      <c r="YI359"/>
      <c r="YJ359"/>
      <c r="YK359"/>
      <c r="YL359"/>
      <c r="YM359"/>
      <c r="YN359"/>
      <c r="YO359"/>
      <c r="YP359"/>
      <c r="YQ359"/>
      <c r="YR359"/>
      <c r="YS359"/>
      <c r="YT359"/>
      <c r="YU359"/>
      <c r="YV359"/>
      <c r="YW359"/>
      <c r="YX359"/>
      <c r="YY359"/>
      <c r="YZ359"/>
      <c r="ZA359"/>
      <c r="ZB359"/>
      <c r="ZC359"/>
      <c r="ZD359"/>
      <c r="ZE359"/>
      <c r="ZF359"/>
      <c r="ZG359"/>
      <c r="ZH359"/>
      <c r="ZI359"/>
      <c r="ZJ359"/>
      <c r="ZK359"/>
      <c r="ZL359"/>
      <c r="ZM359"/>
      <c r="ZN359"/>
      <c r="ZO359"/>
      <c r="ZP359"/>
      <c r="ZQ359"/>
      <c r="ZR359"/>
      <c r="ZS359"/>
      <c r="ZT359"/>
      <c r="ZU359"/>
      <c r="ZV359"/>
      <c r="ZW359"/>
      <c r="ZX359"/>
      <c r="ZY359"/>
      <c r="ZZ359"/>
      <c r="AAA359"/>
      <c r="AAB359"/>
      <c r="AAC359"/>
      <c r="AAD359"/>
      <c r="AAE359"/>
      <c r="AAF359"/>
      <c r="AAG359"/>
      <c r="AAH359"/>
      <c r="AAI359"/>
      <c r="AAJ359"/>
      <c r="AAK359"/>
      <c r="AAL359"/>
      <c r="AAM359"/>
      <c r="AAN359"/>
      <c r="AAO359"/>
      <c r="AAP359"/>
      <c r="AAQ359"/>
      <c r="AAR359"/>
      <c r="AAS359"/>
      <c r="AAT359"/>
      <c r="AAU359"/>
      <c r="AAV359"/>
      <c r="AAW359"/>
      <c r="AAX359"/>
      <c r="AAY359"/>
      <c r="AAZ359"/>
      <c r="ABA359"/>
      <c r="ABB359"/>
      <c r="ABC359"/>
      <c r="ABD359"/>
      <c r="ABE359"/>
      <c r="ABF359"/>
      <c r="ABG359"/>
      <c r="ABH359"/>
      <c r="ABI359"/>
      <c r="ABJ359"/>
      <c r="ABK359"/>
      <c r="ABL359"/>
      <c r="ABM359"/>
      <c r="ABN359"/>
      <c r="ABO359"/>
      <c r="ABP359"/>
      <c r="ABQ359"/>
      <c r="ABR359"/>
      <c r="ABS359"/>
      <c r="ABT359"/>
      <c r="ABU359"/>
      <c r="ABV359"/>
      <c r="ABW359"/>
      <c r="ABX359"/>
      <c r="ABY359"/>
      <c r="ABZ359"/>
      <c r="ACA359"/>
      <c r="ACB359"/>
      <c r="ACC359"/>
      <c r="ACD359"/>
      <c r="ACE359"/>
      <c r="ACF359"/>
      <c r="ACG359"/>
      <c r="ACH359"/>
      <c r="ACI359"/>
      <c r="ACJ359"/>
      <c r="ACK359"/>
      <c r="ACL359"/>
      <c r="ACM359"/>
      <c r="ACN359"/>
      <c r="ACO359"/>
      <c r="ACP359"/>
      <c r="ACQ359"/>
      <c r="ACR359"/>
      <c r="ACS359"/>
      <c r="ACT359"/>
      <c r="ACU359"/>
      <c r="ACV359"/>
      <c r="ACW359"/>
      <c r="ACX359"/>
      <c r="ACY359"/>
      <c r="ACZ359"/>
      <c r="ADA359"/>
      <c r="ADB359"/>
      <c r="ADC359"/>
      <c r="ADD359"/>
      <c r="ADE359"/>
      <c r="ADF359"/>
      <c r="ADG359"/>
      <c r="ADH359"/>
      <c r="ADI359"/>
      <c r="ADJ359"/>
      <c r="ADK359"/>
      <c r="ADL359"/>
      <c r="ADM359"/>
      <c r="ADN359"/>
      <c r="ADO359"/>
      <c r="ADP359"/>
      <c r="ADQ359"/>
      <c r="ADR359"/>
      <c r="ADS359"/>
      <c r="ADT359"/>
      <c r="ADU359"/>
      <c r="ADV359"/>
      <c r="ADW359"/>
      <c r="ADX359"/>
      <c r="ADY359"/>
      <c r="ADZ359"/>
      <c r="AEA359"/>
      <c r="AEB359"/>
      <c r="AEC359"/>
      <c r="AED359"/>
      <c r="AEE359"/>
      <c r="AEF359"/>
      <c r="AEG359"/>
      <c r="AEH359"/>
      <c r="AEI359"/>
      <c r="AEJ359"/>
      <c r="AEK359"/>
      <c r="AEL359"/>
      <c r="AEM359"/>
      <c r="AEN359"/>
      <c r="AEO359"/>
      <c r="AEP359"/>
      <c r="AEQ359"/>
      <c r="AER359"/>
      <c r="AES359"/>
      <c r="AET359"/>
      <c r="AEU359"/>
      <c r="AEV359"/>
      <c r="AEW359"/>
      <c r="AEX359"/>
      <c r="AEY359"/>
      <c r="AEZ359"/>
      <c r="AFA359"/>
      <c r="AFB359"/>
      <c r="AFC359"/>
      <c r="AFD359"/>
      <c r="AFE359"/>
      <c r="AFF359"/>
      <c r="AFG359"/>
      <c r="AFH359"/>
      <c r="AFI359"/>
      <c r="AFJ359"/>
    </row>
    <row r="360" spans="1:842" s="20" customFormat="1" x14ac:dyDescent="0.25">
      <c r="A360"/>
      <c r="B360"/>
      <c r="C360" s="4"/>
      <c r="D360" s="4"/>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s="42"/>
      <c r="BH360"/>
      <c r="BI360"/>
      <c r="BJ360"/>
      <c r="BK360"/>
      <c r="BL360"/>
      <c r="BM360" s="4"/>
      <c r="BN360"/>
      <c r="BO360"/>
      <c r="BP360"/>
      <c r="BQ360"/>
      <c r="BR360"/>
      <c r="BS360"/>
      <c r="BT360"/>
      <c r="BU360"/>
      <c r="BV360"/>
      <c r="BW360"/>
      <c r="BX360"/>
      <c r="BY360"/>
      <c r="BZ360"/>
      <c r="CA360"/>
      <c r="CB360"/>
      <c r="CC360"/>
      <c r="CD360"/>
      <c r="CE360" s="4"/>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s="4"/>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s="4"/>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s="4"/>
      <c r="HE360"/>
      <c r="HF360"/>
      <c r="HG360"/>
      <c r="HH360" s="4"/>
      <c r="HI360"/>
      <c r="HJ360"/>
      <c r="HK360"/>
      <c r="HL360" s="4"/>
      <c r="HM360"/>
      <c r="HN360"/>
      <c r="HO360"/>
      <c r="HP360"/>
      <c r="HQ360"/>
      <c r="HR360"/>
      <c r="HS360" s="4"/>
      <c r="HT360"/>
      <c r="HU360"/>
      <c r="HV360"/>
      <c r="HW360"/>
      <c r="HX360"/>
      <c r="HY360"/>
      <c r="HZ360"/>
      <c r="IA360" s="4"/>
      <c r="IB360"/>
      <c r="IC360"/>
      <c r="ID360"/>
      <c r="IE360"/>
      <c r="IF360"/>
      <c r="IG360"/>
      <c r="II360" s="19"/>
      <c r="IJ360" s="19"/>
      <c r="IK360" s="19"/>
      <c r="IL360" s="19"/>
      <c r="IM360" s="19"/>
      <c r="IN360" s="19"/>
      <c r="IO360" s="19"/>
      <c r="IP360" s="19"/>
      <c r="IQ360" s="19"/>
      <c r="IR360" s="19"/>
      <c r="IS360" s="19"/>
      <c r="IT360" s="19"/>
      <c r="IU360" s="19"/>
      <c r="IV360" s="19"/>
      <c r="IW360" s="19"/>
      <c r="IX360" s="19"/>
      <c r="IY360" s="19"/>
      <c r="IZ360" s="4"/>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c r="SG360"/>
      <c r="SH360"/>
      <c r="SI360"/>
      <c r="SJ360"/>
      <c r="SK360"/>
      <c r="SL360"/>
      <c r="SM360"/>
      <c r="SN360"/>
      <c r="SO360"/>
      <c r="SP360"/>
      <c r="SQ360"/>
      <c r="SR360"/>
      <c r="SS360"/>
      <c r="ST360"/>
      <c r="SU360"/>
      <c r="SV360"/>
      <c r="SW360"/>
      <c r="SX360"/>
      <c r="SY360"/>
      <c r="SZ360"/>
      <c r="TA360"/>
      <c r="TB360"/>
      <c r="TC360"/>
      <c r="TD360"/>
      <c r="TE360"/>
      <c r="TF360"/>
      <c r="TG360"/>
      <c r="TH360"/>
      <c r="TI360"/>
      <c r="TJ360"/>
      <c r="TK360"/>
      <c r="TL360"/>
      <c r="TM360"/>
      <c r="TN360"/>
      <c r="TO360"/>
      <c r="TP360"/>
      <c r="TQ360"/>
      <c r="TR360"/>
      <c r="TS360"/>
      <c r="TT360"/>
      <c r="TU360"/>
      <c r="TV360"/>
      <c r="TW360"/>
      <c r="TX360"/>
      <c r="TY360"/>
      <c r="TZ360"/>
      <c r="UA360"/>
      <c r="UB360"/>
      <c r="UC360"/>
      <c r="UD360"/>
      <c r="UE360"/>
      <c r="UF360"/>
      <c r="UG360"/>
      <c r="UH360"/>
      <c r="UI360"/>
      <c r="UJ360"/>
      <c r="UK360"/>
      <c r="UL360"/>
      <c r="UM360"/>
      <c r="UN360"/>
      <c r="UO360"/>
      <c r="UP360"/>
      <c r="UQ360"/>
      <c r="UR360"/>
      <c r="US360"/>
      <c r="UT360"/>
      <c r="UU360"/>
      <c r="UV360"/>
      <c r="UW360"/>
      <c r="UX360"/>
      <c r="UY360"/>
      <c r="UZ360"/>
      <c r="VA360"/>
      <c r="VB360"/>
      <c r="VC360"/>
      <c r="VD360"/>
      <c r="VE360"/>
      <c r="VF360"/>
      <c r="VG360"/>
      <c r="VH360"/>
      <c r="VI360"/>
      <c r="VJ360"/>
      <c r="VK360"/>
      <c r="VL360"/>
      <c r="VM360"/>
      <c r="VN360"/>
      <c r="VO360"/>
      <c r="VP360"/>
      <c r="VQ360"/>
      <c r="VR360"/>
      <c r="VS360"/>
      <c r="VT360"/>
      <c r="VU360"/>
      <c r="VV360"/>
      <c r="VW360"/>
      <c r="VX360"/>
      <c r="VY360"/>
      <c r="VZ360"/>
      <c r="WA360"/>
      <c r="WB360"/>
      <c r="WC360"/>
      <c r="WD360"/>
      <c r="WE360"/>
      <c r="WF360"/>
      <c r="WG360"/>
      <c r="WH360"/>
      <c r="WI360"/>
      <c r="WJ360"/>
      <c r="WK360"/>
      <c r="WL360"/>
      <c r="WM360"/>
      <c r="WN360"/>
      <c r="WO360"/>
      <c r="WP360"/>
      <c r="WQ360"/>
      <c r="WR360"/>
      <c r="WS360"/>
      <c r="WT360"/>
      <c r="WU360"/>
      <c r="WV360"/>
      <c r="WW360"/>
      <c r="WX360"/>
      <c r="WY360"/>
      <c r="WZ360"/>
      <c r="XA360"/>
      <c r="XB360"/>
      <c r="XC360"/>
      <c r="XD360"/>
      <c r="XE360"/>
      <c r="XF360"/>
      <c r="XG360"/>
      <c r="XH360"/>
      <c r="XI360"/>
      <c r="XJ360"/>
      <c r="XK360"/>
      <c r="XL360"/>
      <c r="XM360"/>
      <c r="XN360"/>
      <c r="XO360"/>
      <c r="XP360"/>
      <c r="XQ360"/>
      <c r="XR360"/>
      <c r="XS360"/>
      <c r="XT360"/>
      <c r="XU360"/>
      <c r="XV360"/>
      <c r="XW360"/>
      <c r="XX360"/>
      <c r="XY360"/>
      <c r="XZ360"/>
      <c r="YA360"/>
      <c r="YB360"/>
      <c r="YC360"/>
      <c r="YD360"/>
      <c r="YE360"/>
      <c r="YF360"/>
      <c r="YG360"/>
      <c r="YH360"/>
      <c r="YI360"/>
      <c r="YJ360"/>
      <c r="YK360"/>
      <c r="YL360"/>
      <c r="YM360"/>
      <c r="YN360"/>
      <c r="YO360"/>
      <c r="YP360"/>
      <c r="YQ360"/>
      <c r="YR360"/>
      <c r="YS360"/>
      <c r="YT360"/>
      <c r="YU360"/>
      <c r="YV360"/>
      <c r="YW360"/>
      <c r="YX360"/>
      <c r="YY360"/>
      <c r="YZ360"/>
      <c r="ZA360"/>
      <c r="ZB360"/>
      <c r="ZC360"/>
      <c r="ZD360"/>
      <c r="ZE360"/>
      <c r="ZF360"/>
      <c r="ZG360"/>
      <c r="ZH360"/>
      <c r="ZI360"/>
      <c r="ZJ360"/>
      <c r="ZK360"/>
      <c r="ZL360"/>
      <c r="ZM360"/>
      <c r="ZN360"/>
      <c r="ZO360"/>
      <c r="ZP360"/>
      <c r="ZQ360"/>
      <c r="ZR360"/>
      <c r="ZS360"/>
      <c r="ZT360"/>
      <c r="ZU360"/>
      <c r="ZV360"/>
      <c r="ZW360"/>
      <c r="ZX360"/>
      <c r="ZY360"/>
      <c r="ZZ360"/>
      <c r="AAA360"/>
      <c r="AAB360"/>
      <c r="AAC360"/>
      <c r="AAD360"/>
      <c r="AAE360"/>
      <c r="AAF360"/>
      <c r="AAG360"/>
      <c r="AAH360"/>
      <c r="AAI360"/>
      <c r="AAJ360"/>
      <c r="AAK360"/>
      <c r="AAL360"/>
      <c r="AAM360"/>
      <c r="AAN360"/>
      <c r="AAO360"/>
      <c r="AAP360"/>
      <c r="AAQ360"/>
      <c r="AAR360"/>
      <c r="AAS360"/>
      <c r="AAT360"/>
      <c r="AAU360"/>
      <c r="AAV360"/>
      <c r="AAW360"/>
      <c r="AAX360"/>
      <c r="AAY360"/>
      <c r="AAZ360"/>
      <c r="ABA360"/>
      <c r="ABB360"/>
      <c r="ABC360"/>
      <c r="ABD360"/>
      <c r="ABE360"/>
      <c r="ABF360"/>
      <c r="ABG360"/>
      <c r="ABH360"/>
      <c r="ABI360"/>
      <c r="ABJ360"/>
      <c r="ABK360"/>
      <c r="ABL360"/>
      <c r="ABM360"/>
      <c r="ABN360"/>
      <c r="ABO360"/>
      <c r="ABP360"/>
      <c r="ABQ360"/>
      <c r="ABR360"/>
      <c r="ABS360"/>
      <c r="ABT360"/>
      <c r="ABU360"/>
      <c r="ABV360"/>
      <c r="ABW360"/>
      <c r="ABX360"/>
      <c r="ABY360"/>
      <c r="ABZ360"/>
      <c r="ACA360"/>
      <c r="ACB360"/>
      <c r="ACC360"/>
      <c r="ACD360"/>
      <c r="ACE360"/>
      <c r="ACF360"/>
      <c r="ACG360"/>
      <c r="ACH360"/>
      <c r="ACI360"/>
      <c r="ACJ360"/>
      <c r="ACK360"/>
      <c r="ACL360"/>
      <c r="ACM360"/>
      <c r="ACN360"/>
      <c r="ACO360"/>
      <c r="ACP360"/>
      <c r="ACQ360"/>
      <c r="ACR360"/>
      <c r="ACS360"/>
      <c r="ACT360"/>
      <c r="ACU360"/>
      <c r="ACV360"/>
      <c r="ACW360"/>
      <c r="ACX360"/>
      <c r="ACY360"/>
      <c r="ACZ360"/>
      <c r="ADA360"/>
      <c r="ADB360"/>
      <c r="ADC360"/>
      <c r="ADD360"/>
      <c r="ADE360"/>
      <c r="ADF360"/>
      <c r="ADG360"/>
      <c r="ADH360"/>
      <c r="ADI360"/>
      <c r="ADJ360"/>
      <c r="ADK360"/>
      <c r="ADL360"/>
      <c r="ADM360"/>
      <c r="ADN360"/>
      <c r="ADO360"/>
      <c r="ADP360"/>
      <c r="ADQ360"/>
      <c r="ADR360"/>
      <c r="ADS360"/>
      <c r="ADT360"/>
      <c r="ADU360"/>
      <c r="ADV360"/>
      <c r="ADW360"/>
      <c r="ADX360"/>
      <c r="ADY360"/>
      <c r="ADZ360"/>
      <c r="AEA360"/>
      <c r="AEB360"/>
      <c r="AEC360"/>
      <c r="AED360"/>
      <c r="AEE360"/>
      <c r="AEF360"/>
      <c r="AEG360"/>
      <c r="AEH360"/>
      <c r="AEI360"/>
      <c r="AEJ360"/>
      <c r="AEK360"/>
      <c r="AEL360"/>
      <c r="AEM360"/>
      <c r="AEN360"/>
      <c r="AEO360"/>
      <c r="AEP360"/>
      <c r="AEQ360"/>
      <c r="AER360"/>
      <c r="AES360"/>
      <c r="AET360"/>
      <c r="AEU360"/>
      <c r="AEV360"/>
      <c r="AEW360"/>
      <c r="AEX360"/>
      <c r="AEY360"/>
      <c r="AEZ360"/>
      <c r="AFA360"/>
      <c r="AFB360"/>
      <c r="AFC360"/>
      <c r="AFD360"/>
      <c r="AFE360"/>
      <c r="AFF360"/>
      <c r="AFG360"/>
      <c r="AFH360"/>
      <c r="AFI360"/>
      <c r="AFJ360"/>
    </row>
    <row r="361" spans="1:842" s="20" customFormat="1" x14ac:dyDescent="0.25">
      <c r="A361"/>
      <c r="B361"/>
      <c r="C361" s="4"/>
      <c r="D361" s="4"/>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s="42"/>
      <c r="BH361"/>
      <c r="BI361"/>
      <c r="BJ361"/>
      <c r="BK361"/>
      <c r="BL361"/>
      <c r="BM361" s="4"/>
      <c r="BN361"/>
      <c r="BO361"/>
      <c r="BP361"/>
      <c r="BQ361"/>
      <c r="BR361"/>
      <c r="BS361"/>
      <c r="BT361"/>
      <c r="BU361"/>
      <c r="BV361"/>
      <c r="BW361"/>
      <c r="BX361"/>
      <c r="BY361"/>
      <c r="BZ361"/>
      <c r="CA361"/>
      <c r="CB361"/>
      <c r="CC361"/>
      <c r="CD361"/>
      <c r="CE361" s="4"/>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s="4"/>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s="4"/>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s="4"/>
      <c r="HE361"/>
      <c r="HF361"/>
      <c r="HG361"/>
      <c r="HH361" s="4"/>
      <c r="HI361"/>
      <c r="HJ361"/>
      <c r="HK361"/>
      <c r="HL361" s="4"/>
      <c r="HM361"/>
      <c r="HN361"/>
      <c r="HO361"/>
      <c r="HP361"/>
      <c r="HQ361"/>
      <c r="HR361"/>
      <c r="HS361" s="4"/>
      <c r="HT361"/>
      <c r="HU361"/>
      <c r="HV361"/>
      <c r="HW361"/>
      <c r="HX361"/>
      <c r="HY361"/>
      <c r="HZ361"/>
      <c r="IA361" s="4"/>
      <c r="IB361"/>
      <c r="IC361"/>
      <c r="ID361"/>
      <c r="IE361"/>
      <c r="IF361"/>
      <c r="IG361"/>
      <c r="II361" s="19"/>
      <c r="IJ361" s="19"/>
      <c r="IK361" s="19"/>
      <c r="IL361" s="19"/>
      <c r="IM361" s="19"/>
      <c r="IN361" s="19"/>
      <c r="IO361" s="19"/>
      <c r="IP361" s="19"/>
      <c r="IQ361" s="19"/>
      <c r="IR361" s="19"/>
      <c r="IS361" s="19"/>
      <c r="IT361" s="19"/>
      <c r="IU361" s="19"/>
      <c r="IV361" s="19"/>
      <c r="IW361" s="19"/>
      <c r="IX361" s="19"/>
      <c r="IY361" s="19"/>
      <c r="IZ361" s="4"/>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c r="SG361"/>
      <c r="SH361"/>
      <c r="SI361"/>
      <c r="SJ361"/>
      <c r="SK361"/>
      <c r="SL361"/>
      <c r="SM361"/>
      <c r="SN361"/>
      <c r="SO361"/>
      <c r="SP361"/>
      <c r="SQ361"/>
      <c r="SR361"/>
      <c r="SS361"/>
      <c r="ST361"/>
      <c r="SU361"/>
      <c r="SV361"/>
      <c r="SW361"/>
      <c r="SX361"/>
      <c r="SY361"/>
      <c r="SZ361"/>
      <c r="TA361"/>
      <c r="TB361"/>
      <c r="TC361"/>
      <c r="TD361"/>
      <c r="TE361"/>
      <c r="TF361"/>
      <c r="TG361"/>
      <c r="TH361"/>
      <c r="TI361"/>
      <c r="TJ361"/>
      <c r="TK361"/>
      <c r="TL361"/>
      <c r="TM361"/>
      <c r="TN361"/>
      <c r="TO361"/>
      <c r="TP361"/>
      <c r="TQ361"/>
      <c r="TR361"/>
      <c r="TS361"/>
      <c r="TT361"/>
      <c r="TU361"/>
      <c r="TV361"/>
      <c r="TW361"/>
      <c r="TX361"/>
      <c r="TY361"/>
      <c r="TZ361"/>
      <c r="UA361"/>
      <c r="UB361"/>
      <c r="UC361"/>
      <c r="UD361"/>
      <c r="UE361"/>
      <c r="UF361"/>
      <c r="UG361"/>
      <c r="UH361"/>
      <c r="UI361"/>
      <c r="UJ361"/>
      <c r="UK361"/>
      <c r="UL361"/>
      <c r="UM361"/>
      <c r="UN361"/>
      <c r="UO361"/>
      <c r="UP361"/>
      <c r="UQ361"/>
      <c r="UR361"/>
      <c r="US361"/>
      <c r="UT361"/>
      <c r="UU361"/>
      <c r="UV361"/>
      <c r="UW361"/>
      <c r="UX361"/>
      <c r="UY361"/>
      <c r="UZ361"/>
      <c r="VA361"/>
      <c r="VB361"/>
      <c r="VC361"/>
      <c r="VD361"/>
      <c r="VE361"/>
      <c r="VF361"/>
      <c r="VG361"/>
      <c r="VH361"/>
      <c r="VI361"/>
      <c r="VJ361"/>
      <c r="VK361"/>
      <c r="VL361"/>
      <c r="VM361"/>
      <c r="VN361"/>
      <c r="VO361"/>
      <c r="VP361"/>
      <c r="VQ361"/>
      <c r="VR361"/>
      <c r="VS361"/>
      <c r="VT361"/>
      <c r="VU361"/>
      <c r="VV361"/>
      <c r="VW361"/>
      <c r="VX361"/>
      <c r="VY361"/>
      <c r="VZ361"/>
      <c r="WA361"/>
      <c r="WB361"/>
      <c r="WC361"/>
      <c r="WD361"/>
      <c r="WE361"/>
      <c r="WF361"/>
      <c r="WG361"/>
      <c r="WH361"/>
      <c r="WI361"/>
      <c r="WJ361"/>
      <c r="WK361"/>
      <c r="WL361"/>
      <c r="WM361"/>
      <c r="WN361"/>
      <c r="WO361"/>
      <c r="WP361"/>
      <c r="WQ361"/>
      <c r="WR361"/>
      <c r="WS361"/>
      <c r="WT361"/>
      <c r="WU361"/>
      <c r="WV361"/>
      <c r="WW361"/>
      <c r="WX361"/>
      <c r="WY361"/>
      <c r="WZ361"/>
      <c r="XA361"/>
      <c r="XB361"/>
      <c r="XC361"/>
      <c r="XD361"/>
      <c r="XE361"/>
      <c r="XF361"/>
      <c r="XG361"/>
      <c r="XH361"/>
      <c r="XI361"/>
      <c r="XJ361"/>
      <c r="XK361"/>
      <c r="XL361"/>
      <c r="XM361"/>
      <c r="XN361"/>
      <c r="XO361"/>
      <c r="XP361"/>
      <c r="XQ361"/>
      <c r="XR361"/>
      <c r="XS361"/>
      <c r="XT361"/>
      <c r="XU361"/>
      <c r="XV361"/>
      <c r="XW361"/>
      <c r="XX361"/>
      <c r="XY361"/>
      <c r="XZ361"/>
      <c r="YA361"/>
      <c r="YB361"/>
      <c r="YC361"/>
      <c r="YD361"/>
      <c r="YE361"/>
      <c r="YF361"/>
      <c r="YG361"/>
      <c r="YH361"/>
      <c r="YI361"/>
      <c r="YJ361"/>
      <c r="YK361"/>
      <c r="YL361"/>
      <c r="YM361"/>
      <c r="YN361"/>
      <c r="YO361"/>
      <c r="YP361"/>
      <c r="YQ361"/>
      <c r="YR361"/>
      <c r="YS361"/>
      <c r="YT361"/>
      <c r="YU361"/>
      <c r="YV361"/>
      <c r="YW361"/>
      <c r="YX361"/>
      <c r="YY361"/>
      <c r="YZ361"/>
      <c r="ZA361"/>
      <c r="ZB361"/>
      <c r="ZC361"/>
      <c r="ZD361"/>
      <c r="ZE361"/>
      <c r="ZF361"/>
      <c r="ZG361"/>
      <c r="ZH361"/>
      <c r="ZI361"/>
      <c r="ZJ361"/>
      <c r="ZK361"/>
      <c r="ZL361"/>
      <c r="ZM361"/>
      <c r="ZN361"/>
      <c r="ZO361"/>
      <c r="ZP361"/>
      <c r="ZQ361"/>
      <c r="ZR361"/>
      <c r="ZS361"/>
      <c r="ZT361"/>
      <c r="ZU361"/>
      <c r="ZV361"/>
      <c r="ZW361"/>
      <c r="ZX361"/>
      <c r="ZY361"/>
      <c r="ZZ361"/>
      <c r="AAA361"/>
      <c r="AAB361"/>
      <c r="AAC361"/>
      <c r="AAD361"/>
      <c r="AAE361"/>
      <c r="AAF361"/>
      <c r="AAG361"/>
      <c r="AAH361"/>
      <c r="AAI361"/>
      <c r="AAJ361"/>
      <c r="AAK361"/>
      <c r="AAL361"/>
      <c r="AAM361"/>
      <c r="AAN361"/>
      <c r="AAO361"/>
      <c r="AAP361"/>
      <c r="AAQ361"/>
      <c r="AAR361"/>
      <c r="AAS361"/>
      <c r="AAT361"/>
      <c r="AAU361"/>
      <c r="AAV361"/>
      <c r="AAW361"/>
      <c r="AAX361"/>
      <c r="AAY361"/>
      <c r="AAZ361"/>
      <c r="ABA361"/>
      <c r="ABB361"/>
      <c r="ABC361"/>
      <c r="ABD361"/>
      <c r="ABE361"/>
      <c r="ABF361"/>
      <c r="ABG361"/>
      <c r="ABH361"/>
      <c r="ABI361"/>
      <c r="ABJ361"/>
      <c r="ABK361"/>
      <c r="ABL361"/>
      <c r="ABM361"/>
      <c r="ABN361"/>
      <c r="ABO361"/>
      <c r="ABP361"/>
      <c r="ABQ361"/>
      <c r="ABR361"/>
      <c r="ABS361"/>
      <c r="ABT361"/>
      <c r="ABU361"/>
      <c r="ABV361"/>
      <c r="ABW361"/>
      <c r="ABX361"/>
      <c r="ABY361"/>
      <c r="ABZ361"/>
      <c r="ACA361"/>
      <c r="ACB361"/>
      <c r="ACC361"/>
      <c r="ACD361"/>
      <c r="ACE361"/>
      <c r="ACF361"/>
      <c r="ACG361"/>
      <c r="ACH361"/>
      <c r="ACI361"/>
      <c r="ACJ361"/>
      <c r="ACK361"/>
      <c r="ACL361"/>
      <c r="ACM361"/>
      <c r="ACN361"/>
      <c r="ACO361"/>
      <c r="ACP361"/>
      <c r="ACQ361"/>
      <c r="ACR361"/>
      <c r="ACS361"/>
      <c r="ACT361"/>
      <c r="ACU361"/>
      <c r="ACV361"/>
      <c r="ACW361"/>
      <c r="ACX361"/>
      <c r="ACY361"/>
      <c r="ACZ361"/>
      <c r="ADA361"/>
      <c r="ADB361"/>
      <c r="ADC361"/>
      <c r="ADD361"/>
      <c r="ADE361"/>
      <c r="ADF361"/>
      <c r="ADG361"/>
      <c r="ADH361"/>
      <c r="ADI361"/>
      <c r="ADJ361"/>
      <c r="ADK361"/>
      <c r="ADL361"/>
      <c r="ADM361"/>
      <c r="ADN361"/>
      <c r="ADO361"/>
      <c r="ADP361"/>
      <c r="ADQ361"/>
      <c r="ADR361"/>
      <c r="ADS361"/>
      <c r="ADT361"/>
      <c r="ADU361"/>
      <c r="ADV361"/>
      <c r="ADW361"/>
      <c r="ADX361"/>
      <c r="ADY361"/>
      <c r="ADZ361"/>
      <c r="AEA361"/>
      <c r="AEB361"/>
      <c r="AEC361"/>
      <c r="AED361"/>
      <c r="AEE361"/>
      <c r="AEF361"/>
      <c r="AEG361"/>
      <c r="AEH361"/>
      <c r="AEI361"/>
      <c r="AEJ361"/>
      <c r="AEK361"/>
      <c r="AEL361"/>
      <c r="AEM361"/>
      <c r="AEN361"/>
      <c r="AEO361"/>
      <c r="AEP361"/>
      <c r="AEQ361"/>
      <c r="AER361"/>
      <c r="AES361"/>
      <c r="AET361"/>
      <c r="AEU361"/>
      <c r="AEV361"/>
      <c r="AEW361"/>
      <c r="AEX361"/>
      <c r="AEY361"/>
      <c r="AEZ361"/>
      <c r="AFA361"/>
      <c r="AFB361"/>
      <c r="AFC361"/>
      <c r="AFD361"/>
      <c r="AFE361"/>
      <c r="AFF361"/>
      <c r="AFG361"/>
      <c r="AFH361"/>
      <c r="AFI361"/>
      <c r="AFJ361"/>
    </row>
    <row r="362" spans="1:842" s="20" customFormat="1" x14ac:dyDescent="0.25">
      <c r="A362"/>
      <c r="B362"/>
      <c r="C362" s="4"/>
      <c r="D362" s="4"/>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s="42"/>
      <c r="BH362"/>
      <c r="BI362"/>
      <c r="BJ362"/>
      <c r="BK362"/>
      <c r="BL362"/>
      <c r="BM362" s="4"/>
      <c r="BN362"/>
      <c r="BO362"/>
      <c r="BP362"/>
      <c r="BQ362"/>
      <c r="BR362"/>
      <c r="BS362"/>
      <c r="BT362"/>
      <c r="BU362"/>
      <c r="BV362"/>
      <c r="BW362"/>
      <c r="BX362"/>
      <c r="BY362"/>
      <c r="BZ362"/>
      <c r="CA362"/>
      <c r="CB362"/>
      <c r="CC362"/>
      <c r="CD362"/>
      <c r="CE362" s="4"/>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s="4"/>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s="4"/>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s="4"/>
      <c r="HE362"/>
      <c r="HF362"/>
      <c r="HG362"/>
      <c r="HH362" s="4"/>
      <c r="HI362"/>
      <c r="HJ362"/>
      <c r="HK362"/>
      <c r="HL362" s="4"/>
      <c r="HM362"/>
      <c r="HN362"/>
      <c r="HO362"/>
      <c r="HP362"/>
      <c r="HQ362"/>
      <c r="HR362"/>
      <c r="HS362" s="4"/>
      <c r="HT362"/>
      <c r="HU362"/>
      <c r="HV362"/>
      <c r="HW362"/>
      <c r="HX362"/>
      <c r="HY362"/>
      <c r="HZ362"/>
      <c r="IA362" s="4"/>
      <c r="IB362"/>
      <c r="IC362"/>
      <c r="ID362"/>
      <c r="IE362"/>
      <c r="IF362"/>
      <c r="IG362"/>
      <c r="II362" s="19"/>
      <c r="IJ362" s="19"/>
      <c r="IK362" s="19"/>
      <c r="IL362" s="19"/>
      <c r="IM362" s="19"/>
      <c r="IN362" s="19"/>
      <c r="IO362" s="19"/>
      <c r="IP362" s="19"/>
      <c r="IQ362" s="19"/>
      <c r="IR362" s="19"/>
      <c r="IS362" s="19"/>
      <c r="IT362" s="19"/>
      <c r="IU362" s="19"/>
      <c r="IV362" s="19"/>
      <c r="IW362" s="19"/>
      <c r="IX362" s="19"/>
      <c r="IY362" s="19"/>
      <c r="IZ362" s="4"/>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c r="SG362"/>
      <c r="SH362"/>
      <c r="SI362"/>
      <c r="SJ362"/>
      <c r="SK362"/>
      <c r="SL362"/>
      <c r="SM362"/>
      <c r="SN362"/>
      <c r="SO362"/>
      <c r="SP362"/>
      <c r="SQ362"/>
      <c r="SR362"/>
      <c r="SS362"/>
      <c r="ST362"/>
      <c r="SU362"/>
      <c r="SV362"/>
      <c r="SW362"/>
      <c r="SX362"/>
      <c r="SY362"/>
      <c r="SZ362"/>
      <c r="TA362"/>
      <c r="TB362"/>
      <c r="TC362"/>
      <c r="TD362"/>
      <c r="TE362"/>
      <c r="TF362"/>
      <c r="TG362"/>
      <c r="TH362"/>
      <c r="TI362"/>
      <c r="TJ362"/>
      <c r="TK362"/>
      <c r="TL362"/>
      <c r="TM362"/>
      <c r="TN362"/>
      <c r="TO362"/>
      <c r="TP362"/>
      <c r="TQ362"/>
      <c r="TR362"/>
      <c r="TS362"/>
      <c r="TT362"/>
      <c r="TU362"/>
      <c r="TV362"/>
      <c r="TW362"/>
      <c r="TX362"/>
      <c r="TY362"/>
      <c r="TZ362"/>
      <c r="UA362"/>
      <c r="UB362"/>
      <c r="UC362"/>
      <c r="UD362"/>
      <c r="UE362"/>
      <c r="UF362"/>
      <c r="UG362"/>
      <c r="UH362"/>
      <c r="UI362"/>
      <c r="UJ362"/>
      <c r="UK362"/>
      <c r="UL362"/>
      <c r="UM362"/>
      <c r="UN362"/>
      <c r="UO362"/>
      <c r="UP362"/>
      <c r="UQ362"/>
      <c r="UR362"/>
      <c r="US362"/>
      <c r="UT362"/>
      <c r="UU362"/>
      <c r="UV362"/>
      <c r="UW362"/>
      <c r="UX362"/>
      <c r="UY362"/>
      <c r="UZ362"/>
      <c r="VA362"/>
      <c r="VB362"/>
      <c r="VC362"/>
      <c r="VD362"/>
      <c r="VE362"/>
      <c r="VF362"/>
      <c r="VG362"/>
      <c r="VH362"/>
      <c r="VI362"/>
      <c r="VJ362"/>
      <c r="VK362"/>
      <c r="VL362"/>
      <c r="VM362"/>
      <c r="VN362"/>
      <c r="VO362"/>
      <c r="VP362"/>
      <c r="VQ362"/>
      <c r="VR362"/>
      <c r="VS362"/>
      <c r="VT362"/>
      <c r="VU362"/>
      <c r="VV362"/>
      <c r="VW362"/>
      <c r="VX362"/>
      <c r="VY362"/>
      <c r="VZ362"/>
      <c r="WA362"/>
      <c r="WB362"/>
      <c r="WC362"/>
      <c r="WD362"/>
      <c r="WE362"/>
      <c r="WF362"/>
      <c r="WG362"/>
      <c r="WH362"/>
      <c r="WI362"/>
      <c r="WJ362"/>
      <c r="WK362"/>
      <c r="WL362"/>
      <c r="WM362"/>
      <c r="WN362"/>
      <c r="WO362"/>
      <c r="WP362"/>
      <c r="WQ362"/>
      <c r="WR362"/>
      <c r="WS362"/>
      <c r="WT362"/>
      <c r="WU362"/>
      <c r="WV362"/>
      <c r="WW362"/>
      <c r="WX362"/>
      <c r="WY362"/>
      <c r="WZ362"/>
      <c r="XA362"/>
      <c r="XB362"/>
      <c r="XC362"/>
      <c r="XD362"/>
      <c r="XE362"/>
      <c r="XF362"/>
      <c r="XG362"/>
      <c r="XH362"/>
      <c r="XI362"/>
      <c r="XJ362"/>
      <c r="XK362"/>
      <c r="XL362"/>
      <c r="XM362"/>
      <c r="XN362"/>
      <c r="XO362"/>
      <c r="XP362"/>
      <c r="XQ362"/>
      <c r="XR362"/>
      <c r="XS362"/>
      <c r="XT362"/>
      <c r="XU362"/>
      <c r="XV362"/>
      <c r="XW362"/>
      <c r="XX362"/>
      <c r="XY362"/>
      <c r="XZ362"/>
      <c r="YA362"/>
      <c r="YB362"/>
      <c r="YC362"/>
      <c r="YD362"/>
      <c r="YE362"/>
      <c r="YF362"/>
      <c r="YG362"/>
      <c r="YH362"/>
      <c r="YI362"/>
      <c r="YJ362"/>
      <c r="YK362"/>
      <c r="YL362"/>
      <c r="YM362"/>
      <c r="YN362"/>
      <c r="YO362"/>
      <c r="YP362"/>
      <c r="YQ362"/>
      <c r="YR362"/>
      <c r="YS362"/>
      <c r="YT362"/>
      <c r="YU362"/>
      <c r="YV362"/>
      <c r="YW362"/>
      <c r="YX362"/>
      <c r="YY362"/>
      <c r="YZ362"/>
      <c r="ZA362"/>
      <c r="ZB362"/>
      <c r="ZC362"/>
      <c r="ZD362"/>
      <c r="ZE362"/>
      <c r="ZF362"/>
      <c r="ZG362"/>
      <c r="ZH362"/>
      <c r="ZI362"/>
      <c r="ZJ362"/>
      <c r="ZK362"/>
      <c r="ZL362"/>
      <c r="ZM362"/>
      <c r="ZN362"/>
      <c r="ZO362"/>
      <c r="ZP362"/>
      <c r="ZQ362"/>
      <c r="ZR362"/>
      <c r="ZS362"/>
      <c r="ZT362"/>
      <c r="ZU362"/>
      <c r="ZV362"/>
      <c r="ZW362"/>
      <c r="ZX362"/>
      <c r="ZY362"/>
      <c r="ZZ362"/>
      <c r="AAA362"/>
      <c r="AAB362"/>
      <c r="AAC362"/>
      <c r="AAD362"/>
      <c r="AAE362"/>
      <c r="AAF362"/>
      <c r="AAG362"/>
      <c r="AAH362"/>
      <c r="AAI362"/>
      <c r="AAJ362"/>
      <c r="AAK362"/>
      <c r="AAL362"/>
      <c r="AAM362"/>
      <c r="AAN362"/>
      <c r="AAO362"/>
      <c r="AAP362"/>
      <c r="AAQ362"/>
      <c r="AAR362"/>
      <c r="AAS362"/>
      <c r="AAT362"/>
      <c r="AAU362"/>
      <c r="AAV362"/>
      <c r="AAW362"/>
      <c r="AAX362"/>
      <c r="AAY362"/>
      <c r="AAZ362"/>
      <c r="ABA362"/>
      <c r="ABB362"/>
      <c r="ABC362"/>
      <c r="ABD362"/>
      <c r="ABE362"/>
      <c r="ABF362"/>
      <c r="ABG362"/>
      <c r="ABH362"/>
      <c r="ABI362"/>
      <c r="ABJ362"/>
      <c r="ABK362"/>
      <c r="ABL362"/>
      <c r="ABM362"/>
      <c r="ABN362"/>
      <c r="ABO362"/>
      <c r="ABP362"/>
      <c r="ABQ362"/>
      <c r="ABR362"/>
      <c r="ABS362"/>
      <c r="ABT362"/>
      <c r="ABU362"/>
      <c r="ABV362"/>
      <c r="ABW362"/>
      <c r="ABX362"/>
      <c r="ABY362"/>
      <c r="ABZ362"/>
      <c r="ACA362"/>
      <c r="ACB362"/>
      <c r="ACC362"/>
      <c r="ACD362"/>
      <c r="ACE362"/>
      <c r="ACF362"/>
      <c r="ACG362"/>
      <c r="ACH362"/>
      <c r="ACI362"/>
      <c r="ACJ362"/>
      <c r="ACK362"/>
      <c r="ACL362"/>
      <c r="ACM362"/>
      <c r="ACN362"/>
      <c r="ACO362"/>
      <c r="ACP362"/>
      <c r="ACQ362"/>
      <c r="ACR362"/>
      <c r="ACS362"/>
      <c r="ACT362"/>
      <c r="ACU362"/>
      <c r="ACV362"/>
      <c r="ACW362"/>
      <c r="ACX362"/>
      <c r="ACY362"/>
      <c r="ACZ362"/>
      <c r="ADA362"/>
      <c r="ADB362"/>
      <c r="ADC362"/>
      <c r="ADD362"/>
      <c r="ADE362"/>
      <c r="ADF362"/>
      <c r="ADG362"/>
      <c r="ADH362"/>
      <c r="ADI362"/>
      <c r="ADJ362"/>
      <c r="ADK362"/>
      <c r="ADL362"/>
      <c r="ADM362"/>
      <c r="ADN362"/>
      <c r="ADO362"/>
      <c r="ADP362"/>
      <c r="ADQ362"/>
      <c r="ADR362"/>
      <c r="ADS362"/>
      <c r="ADT362"/>
      <c r="ADU362"/>
      <c r="ADV362"/>
      <c r="ADW362"/>
      <c r="ADX362"/>
      <c r="ADY362"/>
      <c r="ADZ362"/>
      <c r="AEA362"/>
      <c r="AEB362"/>
      <c r="AEC362"/>
      <c r="AED362"/>
      <c r="AEE362"/>
      <c r="AEF362"/>
      <c r="AEG362"/>
      <c r="AEH362"/>
      <c r="AEI362"/>
      <c r="AEJ362"/>
      <c r="AEK362"/>
      <c r="AEL362"/>
      <c r="AEM362"/>
      <c r="AEN362"/>
      <c r="AEO362"/>
      <c r="AEP362"/>
      <c r="AEQ362"/>
      <c r="AER362"/>
      <c r="AES362"/>
      <c r="AET362"/>
      <c r="AEU362"/>
      <c r="AEV362"/>
      <c r="AEW362"/>
      <c r="AEX362"/>
      <c r="AEY362"/>
      <c r="AEZ362"/>
      <c r="AFA362"/>
      <c r="AFB362"/>
      <c r="AFC362"/>
      <c r="AFD362"/>
      <c r="AFE362"/>
      <c r="AFF362"/>
      <c r="AFG362"/>
      <c r="AFH362"/>
      <c r="AFI362"/>
      <c r="AFJ362"/>
    </row>
    <row r="363" spans="1:842" s="20" customFormat="1" x14ac:dyDescent="0.25">
      <c r="A363"/>
      <c r="B363"/>
      <c r="C363" s="4"/>
      <c r="D363" s="4"/>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s="42"/>
      <c r="BH363"/>
      <c r="BI363"/>
      <c r="BJ363"/>
      <c r="BK363"/>
      <c r="BL363"/>
      <c r="BM363" s="4"/>
      <c r="BN363"/>
      <c r="BO363"/>
      <c r="BP363"/>
      <c r="BQ363"/>
      <c r="BR363"/>
      <c r="BS363"/>
      <c r="BT363"/>
      <c r="BU363"/>
      <c r="BV363"/>
      <c r="BW363"/>
      <c r="BX363"/>
      <c r="BY363"/>
      <c r="BZ363"/>
      <c r="CA363"/>
      <c r="CB363"/>
      <c r="CC363"/>
      <c r="CD363"/>
      <c r="CE363" s="4"/>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s="4"/>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s="4"/>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s="4"/>
      <c r="HE363"/>
      <c r="HF363"/>
      <c r="HG363"/>
      <c r="HH363" s="4"/>
      <c r="HI363"/>
      <c r="HJ363"/>
      <c r="HK363"/>
      <c r="HL363" s="4"/>
      <c r="HM363"/>
      <c r="HN363"/>
      <c r="HO363"/>
      <c r="HP363"/>
      <c r="HQ363"/>
      <c r="HR363"/>
      <c r="HS363" s="4"/>
      <c r="HT363"/>
      <c r="HU363"/>
      <c r="HV363"/>
      <c r="HW363"/>
      <c r="HX363"/>
      <c r="HY363"/>
      <c r="HZ363"/>
      <c r="IA363" s="4"/>
      <c r="IB363"/>
      <c r="IC363"/>
      <c r="ID363"/>
      <c r="IE363"/>
      <c r="IF363"/>
      <c r="IG363"/>
      <c r="II363" s="19"/>
      <c r="IJ363" s="19"/>
      <c r="IK363" s="19"/>
      <c r="IL363" s="19"/>
      <c r="IM363" s="19"/>
      <c r="IN363" s="19"/>
      <c r="IO363" s="19"/>
      <c r="IP363" s="19"/>
      <c r="IQ363" s="19"/>
      <c r="IR363" s="19"/>
      <c r="IS363" s="19"/>
      <c r="IT363" s="19"/>
      <c r="IU363" s="19"/>
      <c r="IV363" s="19"/>
      <c r="IW363" s="19"/>
      <c r="IX363" s="19"/>
      <c r="IY363" s="19"/>
      <c r="IZ363" s="4"/>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c r="SG363"/>
      <c r="SH363"/>
      <c r="SI363"/>
      <c r="SJ363"/>
      <c r="SK363"/>
      <c r="SL363"/>
      <c r="SM363"/>
      <c r="SN363"/>
      <c r="SO363"/>
      <c r="SP363"/>
      <c r="SQ363"/>
      <c r="SR363"/>
      <c r="SS363"/>
      <c r="ST363"/>
      <c r="SU363"/>
      <c r="SV363"/>
      <c r="SW363"/>
      <c r="SX363"/>
      <c r="SY363"/>
      <c r="SZ363"/>
      <c r="TA363"/>
      <c r="TB363"/>
      <c r="TC363"/>
      <c r="TD363"/>
      <c r="TE363"/>
      <c r="TF363"/>
      <c r="TG363"/>
      <c r="TH363"/>
      <c r="TI363"/>
      <c r="TJ363"/>
      <c r="TK363"/>
      <c r="TL363"/>
      <c r="TM363"/>
      <c r="TN363"/>
      <c r="TO363"/>
      <c r="TP363"/>
      <c r="TQ363"/>
      <c r="TR363"/>
      <c r="TS363"/>
      <c r="TT363"/>
      <c r="TU363"/>
      <c r="TV363"/>
      <c r="TW363"/>
      <c r="TX363"/>
      <c r="TY363"/>
      <c r="TZ363"/>
      <c r="UA363"/>
      <c r="UB363"/>
      <c r="UC363"/>
      <c r="UD363"/>
      <c r="UE363"/>
      <c r="UF363"/>
      <c r="UG363"/>
      <c r="UH363"/>
      <c r="UI363"/>
      <c r="UJ363"/>
      <c r="UK363"/>
      <c r="UL363"/>
      <c r="UM363"/>
      <c r="UN363"/>
      <c r="UO363"/>
      <c r="UP363"/>
      <c r="UQ363"/>
      <c r="UR363"/>
      <c r="US363"/>
      <c r="UT363"/>
      <c r="UU363"/>
      <c r="UV363"/>
      <c r="UW363"/>
      <c r="UX363"/>
      <c r="UY363"/>
      <c r="UZ363"/>
      <c r="VA363"/>
      <c r="VB363"/>
      <c r="VC363"/>
      <c r="VD363"/>
      <c r="VE363"/>
      <c r="VF363"/>
      <c r="VG363"/>
      <c r="VH363"/>
      <c r="VI363"/>
      <c r="VJ363"/>
      <c r="VK363"/>
      <c r="VL363"/>
      <c r="VM363"/>
      <c r="VN363"/>
      <c r="VO363"/>
      <c r="VP363"/>
      <c r="VQ363"/>
      <c r="VR363"/>
      <c r="VS363"/>
      <c r="VT363"/>
      <c r="VU363"/>
      <c r="VV363"/>
      <c r="VW363"/>
      <c r="VX363"/>
      <c r="VY363"/>
      <c r="VZ363"/>
      <c r="WA363"/>
      <c r="WB363"/>
      <c r="WC363"/>
      <c r="WD363"/>
      <c r="WE363"/>
      <c r="WF363"/>
      <c r="WG363"/>
      <c r="WH363"/>
      <c r="WI363"/>
      <c r="WJ363"/>
      <c r="WK363"/>
      <c r="WL363"/>
      <c r="WM363"/>
      <c r="WN363"/>
      <c r="WO363"/>
      <c r="WP363"/>
      <c r="WQ363"/>
      <c r="WR363"/>
      <c r="WS363"/>
      <c r="WT363"/>
      <c r="WU363"/>
      <c r="WV363"/>
      <c r="WW363"/>
      <c r="WX363"/>
      <c r="WY363"/>
      <c r="WZ363"/>
      <c r="XA363"/>
      <c r="XB363"/>
      <c r="XC363"/>
      <c r="XD363"/>
      <c r="XE363"/>
      <c r="XF363"/>
      <c r="XG363"/>
      <c r="XH363"/>
      <c r="XI363"/>
      <c r="XJ363"/>
      <c r="XK363"/>
      <c r="XL363"/>
      <c r="XM363"/>
      <c r="XN363"/>
      <c r="XO363"/>
      <c r="XP363"/>
      <c r="XQ363"/>
      <c r="XR363"/>
      <c r="XS363"/>
      <c r="XT363"/>
      <c r="XU363"/>
      <c r="XV363"/>
      <c r="XW363"/>
      <c r="XX363"/>
      <c r="XY363"/>
      <c r="XZ363"/>
      <c r="YA363"/>
      <c r="YB363"/>
      <c r="YC363"/>
      <c r="YD363"/>
      <c r="YE363"/>
      <c r="YF363"/>
      <c r="YG363"/>
      <c r="YH363"/>
      <c r="YI363"/>
      <c r="YJ363"/>
      <c r="YK363"/>
      <c r="YL363"/>
      <c r="YM363"/>
      <c r="YN363"/>
      <c r="YO363"/>
      <c r="YP363"/>
      <c r="YQ363"/>
      <c r="YR363"/>
      <c r="YS363"/>
      <c r="YT363"/>
      <c r="YU363"/>
      <c r="YV363"/>
      <c r="YW363"/>
      <c r="YX363"/>
      <c r="YY363"/>
      <c r="YZ363"/>
      <c r="ZA363"/>
      <c r="ZB363"/>
      <c r="ZC363"/>
      <c r="ZD363"/>
      <c r="ZE363"/>
      <c r="ZF363"/>
      <c r="ZG363"/>
      <c r="ZH363"/>
      <c r="ZI363"/>
      <c r="ZJ363"/>
      <c r="ZK363"/>
      <c r="ZL363"/>
      <c r="ZM363"/>
      <c r="ZN363"/>
      <c r="ZO363"/>
      <c r="ZP363"/>
      <c r="ZQ363"/>
      <c r="ZR363"/>
      <c r="ZS363"/>
      <c r="ZT363"/>
      <c r="ZU363"/>
      <c r="ZV363"/>
      <c r="ZW363"/>
      <c r="ZX363"/>
      <c r="ZY363"/>
      <c r="ZZ363"/>
      <c r="AAA363"/>
      <c r="AAB363"/>
      <c r="AAC363"/>
      <c r="AAD363"/>
      <c r="AAE363"/>
      <c r="AAF363"/>
      <c r="AAG363"/>
      <c r="AAH363"/>
      <c r="AAI363"/>
      <c r="AAJ363"/>
      <c r="AAK363"/>
      <c r="AAL363"/>
      <c r="AAM363"/>
      <c r="AAN363"/>
      <c r="AAO363"/>
      <c r="AAP363"/>
      <c r="AAQ363"/>
      <c r="AAR363"/>
      <c r="AAS363"/>
      <c r="AAT363"/>
      <c r="AAU363"/>
      <c r="AAV363"/>
      <c r="AAW363"/>
      <c r="AAX363"/>
      <c r="AAY363"/>
      <c r="AAZ363"/>
      <c r="ABA363"/>
      <c r="ABB363"/>
      <c r="ABC363"/>
      <c r="ABD363"/>
      <c r="ABE363"/>
      <c r="ABF363"/>
      <c r="ABG363"/>
      <c r="ABH363"/>
      <c r="ABI363"/>
      <c r="ABJ363"/>
      <c r="ABK363"/>
      <c r="ABL363"/>
      <c r="ABM363"/>
      <c r="ABN363"/>
      <c r="ABO363"/>
      <c r="ABP363"/>
      <c r="ABQ363"/>
      <c r="ABR363"/>
      <c r="ABS363"/>
      <c r="ABT363"/>
      <c r="ABU363"/>
      <c r="ABV363"/>
      <c r="ABW363"/>
      <c r="ABX363"/>
      <c r="ABY363"/>
      <c r="ABZ363"/>
      <c r="ACA363"/>
      <c r="ACB363"/>
      <c r="ACC363"/>
      <c r="ACD363"/>
      <c r="ACE363"/>
      <c r="ACF363"/>
      <c r="ACG363"/>
      <c r="ACH363"/>
      <c r="ACI363"/>
      <c r="ACJ363"/>
      <c r="ACK363"/>
      <c r="ACL363"/>
      <c r="ACM363"/>
      <c r="ACN363"/>
      <c r="ACO363"/>
      <c r="ACP363"/>
      <c r="ACQ363"/>
      <c r="ACR363"/>
      <c r="ACS363"/>
      <c r="ACT363"/>
      <c r="ACU363"/>
      <c r="ACV363"/>
      <c r="ACW363"/>
      <c r="ACX363"/>
      <c r="ACY363"/>
      <c r="ACZ363"/>
      <c r="ADA363"/>
      <c r="ADB363"/>
      <c r="ADC363"/>
      <c r="ADD363"/>
      <c r="ADE363"/>
      <c r="ADF363"/>
      <c r="ADG363"/>
      <c r="ADH363"/>
      <c r="ADI363"/>
      <c r="ADJ363"/>
      <c r="ADK363"/>
      <c r="ADL363"/>
      <c r="ADM363"/>
      <c r="ADN363"/>
      <c r="ADO363"/>
      <c r="ADP363"/>
      <c r="ADQ363"/>
      <c r="ADR363"/>
      <c r="ADS363"/>
      <c r="ADT363"/>
      <c r="ADU363"/>
      <c r="ADV363"/>
      <c r="ADW363"/>
      <c r="ADX363"/>
      <c r="ADY363"/>
      <c r="ADZ363"/>
      <c r="AEA363"/>
      <c r="AEB363"/>
      <c r="AEC363"/>
      <c r="AED363"/>
      <c r="AEE363"/>
      <c r="AEF363"/>
      <c r="AEG363"/>
      <c r="AEH363"/>
      <c r="AEI363"/>
      <c r="AEJ363"/>
      <c r="AEK363"/>
      <c r="AEL363"/>
      <c r="AEM363"/>
      <c r="AEN363"/>
      <c r="AEO363"/>
      <c r="AEP363"/>
      <c r="AEQ363"/>
      <c r="AER363"/>
      <c r="AES363"/>
      <c r="AET363"/>
      <c r="AEU363"/>
      <c r="AEV363"/>
      <c r="AEW363"/>
      <c r="AEX363"/>
      <c r="AEY363"/>
      <c r="AEZ363"/>
      <c r="AFA363"/>
      <c r="AFB363"/>
      <c r="AFC363"/>
      <c r="AFD363"/>
      <c r="AFE363"/>
      <c r="AFF363"/>
      <c r="AFG363"/>
      <c r="AFH363"/>
      <c r="AFI363"/>
      <c r="AFJ363"/>
    </row>
    <row r="364" spans="1:842" s="20" customFormat="1" x14ac:dyDescent="0.25">
      <c r="A364"/>
      <c r="B364"/>
      <c r="C364" s="4"/>
      <c r="D364" s="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s="42"/>
      <c r="BH364"/>
      <c r="BI364"/>
      <c r="BJ364"/>
      <c r="BK364"/>
      <c r="BL364"/>
      <c r="BM364" s="4"/>
      <c r="BN364"/>
      <c r="BO364"/>
      <c r="BP364"/>
      <c r="BQ364"/>
      <c r="BR364"/>
      <c r="BS364"/>
      <c r="BT364"/>
      <c r="BU364"/>
      <c r="BV364"/>
      <c r="BW364"/>
      <c r="BX364"/>
      <c r="BY364"/>
      <c r="BZ364"/>
      <c r="CA364"/>
      <c r="CB364"/>
      <c r="CC364"/>
      <c r="CD364"/>
      <c r="CE364" s="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s="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s="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s="4"/>
      <c r="HE364"/>
      <c r="HF364"/>
      <c r="HG364"/>
      <c r="HH364" s="4"/>
      <c r="HI364"/>
      <c r="HJ364"/>
      <c r="HK364"/>
      <c r="HL364" s="4"/>
      <c r="HM364"/>
      <c r="HN364"/>
      <c r="HO364"/>
      <c r="HP364"/>
      <c r="HQ364"/>
      <c r="HR364"/>
      <c r="HS364" s="4"/>
      <c r="HT364"/>
      <c r="HU364"/>
      <c r="HV364"/>
      <c r="HW364"/>
      <c r="HX364"/>
      <c r="HY364"/>
      <c r="HZ364"/>
      <c r="IA364" s="4"/>
      <c r="IB364"/>
      <c r="IC364"/>
      <c r="ID364"/>
      <c r="IE364"/>
      <c r="IF364"/>
      <c r="IG364"/>
      <c r="II364" s="19"/>
      <c r="IJ364" s="19"/>
      <c r="IK364" s="19"/>
      <c r="IL364" s="19"/>
      <c r="IM364" s="19"/>
      <c r="IN364" s="19"/>
      <c r="IO364" s="19"/>
      <c r="IP364" s="19"/>
      <c r="IQ364" s="19"/>
      <c r="IR364" s="19"/>
      <c r="IS364" s="19"/>
      <c r="IT364" s="19"/>
      <c r="IU364" s="19"/>
      <c r="IV364" s="19"/>
      <c r="IW364" s="19"/>
      <c r="IX364" s="19"/>
      <c r="IY364" s="19"/>
      <c r="IZ364" s="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c r="SG364"/>
      <c r="SH364"/>
      <c r="SI364"/>
      <c r="SJ364"/>
      <c r="SK364"/>
      <c r="SL364"/>
      <c r="SM364"/>
      <c r="SN364"/>
      <c r="SO364"/>
      <c r="SP364"/>
      <c r="SQ364"/>
      <c r="SR364"/>
      <c r="SS364"/>
      <c r="ST364"/>
      <c r="SU364"/>
      <c r="SV364"/>
      <c r="SW364"/>
      <c r="SX364"/>
      <c r="SY364"/>
      <c r="SZ364"/>
      <c r="TA364"/>
      <c r="TB364"/>
      <c r="TC364"/>
      <c r="TD364"/>
      <c r="TE364"/>
      <c r="TF364"/>
      <c r="TG364"/>
      <c r="TH364"/>
      <c r="TI364"/>
      <c r="TJ364"/>
      <c r="TK364"/>
      <c r="TL364"/>
      <c r="TM364"/>
      <c r="TN364"/>
      <c r="TO364"/>
      <c r="TP364"/>
      <c r="TQ364"/>
      <c r="TR364"/>
      <c r="TS364"/>
      <c r="TT364"/>
      <c r="TU364"/>
      <c r="TV364"/>
      <c r="TW364"/>
      <c r="TX364"/>
      <c r="TY364"/>
      <c r="TZ364"/>
      <c r="UA364"/>
      <c r="UB364"/>
      <c r="UC364"/>
      <c r="UD364"/>
      <c r="UE364"/>
      <c r="UF364"/>
      <c r="UG364"/>
      <c r="UH364"/>
      <c r="UI364"/>
      <c r="UJ364"/>
      <c r="UK364"/>
      <c r="UL364"/>
      <c r="UM364"/>
      <c r="UN364"/>
      <c r="UO364"/>
      <c r="UP364"/>
      <c r="UQ364"/>
      <c r="UR364"/>
      <c r="US364"/>
      <c r="UT364"/>
      <c r="UU364"/>
      <c r="UV364"/>
      <c r="UW364"/>
      <c r="UX364"/>
      <c r="UY364"/>
      <c r="UZ364"/>
      <c r="VA364"/>
      <c r="VB364"/>
      <c r="VC364"/>
      <c r="VD364"/>
      <c r="VE364"/>
      <c r="VF364"/>
      <c r="VG364"/>
      <c r="VH364"/>
      <c r="VI364"/>
      <c r="VJ364"/>
      <c r="VK364"/>
      <c r="VL364"/>
      <c r="VM364"/>
      <c r="VN364"/>
      <c r="VO364"/>
      <c r="VP364"/>
      <c r="VQ364"/>
      <c r="VR364"/>
      <c r="VS364"/>
      <c r="VT364"/>
      <c r="VU364"/>
      <c r="VV364"/>
      <c r="VW364"/>
      <c r="VX364"/>
      <c r="VY364"/>
      <c r="VZ364"/>
      <c r="WA364"/>
      <c r="WB364"/>
      <c r="WC364"/>
      <c r="WD364"/>
      <c r="WE364"/>
      <c r="WF364"/>
      <c r="WG364"/>
      <c r="WH364"/>
      <c r="WI364"/>
      <c r="WJ364"/>
      <c r="WK364"/>
      <c r="WL364"/>
      <c r="WM364"/>
      <c r="WN364"/>
      <c r="WO364"/>
      <c r="WP364"/>
      <c r="WQ364"/>
      <c r="WR364"/>
      <c r="WS364"/>
      <c r="WT364"/>
      <c r="WU364"/>
      <c r="WV364"/>
      <c r="WW364"/>
      <c r="WX364"/>
      <c r="WY364"/>
      <c r="WZ364"/>
      <c r="XA364"/>
      <c r="XB364"/>
      <c r="XC364"/>
      <c r="XD364"/>
      <c r="XE364"/>
      <c r="XF364"/>
      <c r="XG364"/>
      <c r="XH364"/>
      <c r="XI364"/>
      <c r="XJ364"/>
      <c r="XK364"/>
      <c r="XL364"/>
      <c r="XM364"/>
      <c r="XN364"/>
      <c r="XO364"/>
      <c r="XP364"/>
      <c r="XQ364"/>
      <c r="XR364"/>
      <c r="XS364"/>
      <c r="XT364"/>
      <c r="XU364"/>
      <c r="XV364"/>
      <c r="XW364"/>
      <c r="XX364"/>
      <c r="XY364"/>
      <c r="XZ364"/>
      <c r="YA364"/>
      <c r="YB364"/>
      <c r="YC364"/>
      <c r="YD364"/>
      <c r="YE364"/>
      <c r="YF364"/>
      <c r="YG364"/>
      <c r="YH364"/>
      <c r="YI364"/>
      <c r="YJ364"/>
      <c r="YK364"/>
      <c r="YL364"/>
      <c r="YM364"/>
      <c r="YN364"/>
      <c r="YO364"/>
      <c r="YP364"/>
      <c r="YQ364"/>
      <c r="YR364"/>
      <c r="YS364"/>
      <c r="YT364"/>
      <c r="YU364"/>
      <c r="YV364"/>
      <c r="YW364"/>
      <c r="YX364"/>
      <c r="YY364"/>
      <c r="YZ364"/>
      <c r="ZA364"/>
      <c r="ZB364"/>
      <c r="ZC364"/>
      <c r="ZD364"/>
      <c r="ZE364"/>
      <c r="ZF364"/>
      <c r="ZG364"/>
      <c r="ZH364"/>
      <c r="ZI364"/>
      <c r="ZJ364"/>
      <c r="ZK364"/>
      <c r="ZL364"/>
      <c r="ZM364"/>
      <c r="ZN364"/>
      <c r="ZO364"/>
      <c r="ZP364"/>
      <c r="ZQ364"/>
      <c r="ZR364"/>
      <c r="ZS364"/>
      <c r="ZT364"/>
      <c r="ZU364"/>
      <c r="ZV364"/>
      <c r="ZW364"/>
      <c r="ZX364"/>
      <c r="ZY364"/>
      <c r="ZZ364"/>
      <c r="AAA364"/>
      <c r="AAB364"/>
      <c r="AAC364"/>
      <c r="AAD364"/>
      <c r="AAE364"/>
      <c r="AAF364"/>
      <c r="AAG364"/>
      <c r="AAH364"/>
      <c r="AAI364"/>
      <c r="AAJ364"/>
      <c r="AAK364"/>
      <c r="AAL364"/>
      <c r="AAM364"/>
      <c r="AAN364"/>
      <c r="AAO364"/>
      <c r="AAP364"/>
      <c r="AAQ364"/>
      <c r="AAR364"/>
      <c r="AAS364"/>
      <c r="AAT364"/>
      <c r="AAU364"/>
      <c r="AAV364"/>
      <c r="AAW364"/>
      <c r="AAX364"/>
      <c r="AAY364"/>
      <c r="AAZ364"/>
      <c r="ABA364"/>
      <c r="ABB364"/>
      <c r="ABC364"/>
      <c r="ABD364"/>
      <c r="ABE364"/>
      <c r="ABF364"/>
      <c r="ABG364"/>
      <c r="ABH364"/>
      <c r="ABI364"/>
      <c r="ABJ364"/>
      <c r="ABK364"/>
      <c r="ABL364"/>
      <c r="ABM364"/>
      <c r="ABN364"/>
      <c r="ABO364"/>
      <c r="ABP364"/>
      <c r="ABQ364"/>
      <c r="ABR364"/>
      <c r="ABS364"/>
      <c r="ABT364"/>
      <c r="ABU364"/>
      <c r="ABV364"/>
      <c r="ABW364"/>
      <c r="ABX364"/>
      <c r="ABY364"/>
      <c r="ABZ364"/>
      <c r="ACA364"/>
      <c r="ACB364"/>
      <c r="ACC364"/>
      <c r="ACD364"/>
      <c r="ACE364"/>
      <c r="ACF364"/>
      <c r="ACG364"/>
      <c r="ACH364"/>
      <c r="ACI364"/>
      <c r="ACJ364"/>
      <c r="ACK364"/>
      <c r="ACL364"/>
      <c r="ACM364"/>
      <c r="ACN364"/>
      <c r="ACO364"/>
      <c r="ACP364"/>
      <c r="ACQ364"/>
      <c r="ACR364"/>
      <c r="ACS364"/>
      <c r="ACT364"/>
      <c r="ACU364"/>
      <c r="ACV364"/>
      <c r="ACW364"/>
      <c r="ACX364"/>
      <c r="ACY364"/>
      <c r="ACZ364"/>
      <c r="ADA364"/>
      <c r="ADB364"/>
      <c r="ADC364"/>
      <c r="ADD364"/>
      <c r="ADE364"/>
      <c r="ADF364"/>
      <c r="ADG364"/>
      <c r="ADH364"/>
      <c r="ADI364"/>
      <c r="ADJ364"/>
      <c r="ADK364"/>
      <c r="ADL364"/>
      <c r="ADM364"/>
      <c r="ADN364"/>
      <c r="ADO364"/>
      <c r="ADP364"/>
      <c r="ADQ364"/>
      <c r="ADR364"/>
      <c r="ADS364"/>
      <c r="ADT364"/>
      <c r="ADU364"/>
      <c r="ADV364"/>
      <c r="ADW364"/>
      <c r="ADX364"/>
      <c r="ADY364"/>
      <c r="ADZ364"/>
      <c r="AEA364"/>
      <c r="AEB364"/>
      <c r="AEC364"/>
      <c r="AED364"/>
      <c r="AEE364"/>
      <c r="AEF364"/>
      <c r="AEG364"/>
      <c r="AEH364"/>
      <c r="AEI364"/>
      <c r="AEJ364"/>
      <c r="AEK364"/>
      <c r="AEL364"/>
      <c r="AEM364"/>
      <c r="AEN364"/>
      <c r="AEO364"/>
      <c r="AEP364"/>
      <c r="AEQ364"/>
      <c r="AER364"/>
      <c r="AES364"/>
      <c r="AET364"/>
      <c r="AEU364"/>
      <c r="AEV364"/>
      <c r="AEW364"/>
      <c r="AEX364"/>
      <c r="AEY364"/>
      <c r="AEZ364"/>
      <c r="AFA364"/>
      <c r="AFB364"/>
      <c r="AFC364"/>
      <c r="AFD364"/>
      <c r="AFE364"/>
      <c r="AFF364"/>
      <c r="AFG364"/>
      <c r="AFH364"/>
      <c r="AFI364"/>
      <c r="AFJ364"/>
    </row>
    <row r="365" spans="1:842" s="20" customFormat="1" x14ac:dyDescent="0.25">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25"/>
      <c r="AM365" s="19"/>
      <c r="AN365" s="19"/>
      <c r="AO365" s="19"/>
      <c r="AP365" s="19"/>
      <c r="AQ365" s="19"/>
      <c r="AR365" s="19"/>
      <c r="AS365" s="19"/>
      <c r="AT365" s="19"/>
      <c r="AU365" s="19"/>
      <c r="AV365" s="19"/>
      <c r="AW365" s="19"/>
      <c r="AX365" s="19"/>
      <c r="AY365" s="19"/>
      <c r="AZ365" s="19"/>
      <c r="BA365" s="19"/>
      <c r="BB365" s="19"/>
      <c r="BC365" s="19"/>
      <c r="BD365" s="19"/>
      <c r="BE365" s="19"/>
      <c r="BF365" s="19"/>
      <c r="BG365" s="25"/>
      <c r="BH365" s="19"/>
      <c r="BI365" s="19"/>
      <c r="BJ365" s="19"/>
      <c r="BK365" s="25"/>
      <c r="BL365" s="19"/>
      <c r="BN365" s="19"/>
      <c r="BO365" s="19"/>
      <c r="BP365" s="19"/>
      <c r="BQ365" s="19"/>
      <c r="BR365" s="19"/>
      <c r="BS365" s="19"/>
      <c r="BT365" s="19"/>
      <c r="BU365" s="19"/>
      <c r="BV365" s="19"/>
      <c r="BW365" s="19"/>
      <c r="BX365" s="19"/>
      <c r="BY365" s="19"/>
      <c r="BZ365" s="19"/>
      <c r="CA365" s="19"/>
      <c r="CB365" s="19"/>
      <c r="CC365" s="25"/>
      <c r="CD365" s="19"/>
      <c r="CF365" s="19"/>
      <c r="CG365" s="19"/>
      <c r="CH365" s="19"/>
      <c r="CI365" s="19"/>
      <c r="CJ365" s="19"/>
      <c r="CK365" s="19"/>
      <c r="CL365" s="19"/>
      <c r="CM365" s="19"/>
      <c r="CN365" s="19"/>
      <c r="CO365" s="19"/>
      <c r="CP365" s="19"/>
      <c r="CQ365" s="19"/>
      <c r="CR365" s="19"/>
      <c r="CS365" s="19"/>
      <c r="CT365" s="19"/>
      <c r="CU365" s="19"/>
      <c r="CV365" s="19"/>
      <c r="CW365" s="19"/>
      <c r="CX365" s="19"/>
      <c r="CY365" s="19"/>
      <c r="CZ365" s="19"/>
      <c r="DA365" s="19"/>
      <c r="DB365" s="19"/>
      <c r="DC365" s="19"/>
      <c r="DD365" s="19"/>
      <c r="DE365" s="19"/>
      <c r="DF365" s="19"/>
      <c r="DG365" s="19"/>
      <c r="DH365" s="19"/>
      <c r="DI365" s="19"/>
      <c r="DJ365" s="19"/>
      <c r="DK365" s="19"/>
      <c r="DL365" s="19"/>
      <c r="DM365" s="19"/>
      <c r="DN365" s="25"/>
      <c r="DO365" s="19"/>
      <c r="DP365" s="19"/>
      <c r="DQ365" s="19"/>
      <c r="DR365" s="19"/>
      <c r="DS365" s="19"/>
      <c r="DT365" s="19"/>
      <c r="DU365" s="19"/>
      <c r="DV365" s="19"/>
      <c r="DW365" s="19"/>
      <c r="DX365" s="19"/>
      <c r="DY365" s="19"/>
      <c r="DZ365" s="19"/>
      <c r="EA365" s="19"/>
      <c r="EB365" s="19"/>
      <c r="EC365" s="19"/>
      <c r="ED365" s="19"/>
      <c r="EE365" s="19"/>
      <c r="EF365" s="19"/>
      <c r="EG365" s="19"/>
      <c r="EH365" s="19"/>
      <c r="EI365" s="19"/>
      <c r="EJ365" s="19"/>
      <c r="EK365" s="19"/>
      <c r="EL365" s="19"/>
      <c r="EM365" s="25"/>
      <c r="EN365" s="19"/>
      <c r="EP365" s="19"/>
      <c r="EQ365" s="19"/>
      <c r="ER365" s="19"/>
      <c r="ES365" s="19"/>
      <c r="ET365" s="19"/>
      <c r="EU365" s="19"/>
      <c r="EV365" s="19"/>
      <c r="EW365" s="19"/>
      <c r="EX365" s="19"/>
      <c r="EY365" s="19"/>
      <c r="EZ365" s="19"/>
      <c r="FA365" s="19"/>
      <c r="FB365" s="19"/>
      <c r="FC365" s="19"/>
      <c r="FD365" s="19"/>
      <c r="FE365" s="19"/>
      <c r="FF365" s="19"/>
      <c r="FG365" s="19"/>
      <c r="FH365" s="19"/>
      <c r="FI365" s="19"/>
      <c r="FJ365" s="19"/>
      <c r="FK365" s="19"/>
      <c r="FL365" s="19"/>
      <c r="FM365" s="19"/>
      <c r="FN365" s="19"/>
      <c r="FO365" s="19"/>
      <c r="FP365" s="19"/>
      <c r="FQ365" s="19"/>
      <c r="FR365" s="19"/>
      <c r="FS365" s="25"/>
      <c r="FT365" s="25"/>
      <c r="FU365" s="19"/>
      <c r="FW365" s="19"/>
      <c r="FX365" s="19"/>
      <c r="FY365" s="19"/>
      <c r="FZ365" s="19"/>
      <c r="GA365" s="19"/>
      <c r="GB365" s="19"/>
      <c r="GC365" s="19"/>
      <c r="GD365" s="19"/>
      <c r="GE365" s="19"/>
      <c r="GF365" s="19"/>
      <c r="GG365" s="19"/>
      <c r="GH365" s="19"/>
      <c r="GI365" s="19"/>
      <c r="GJ365" s="19"/>
      <c r="GK365" s="19"/>
      <c r="GL365" s="19"/>
      <c r="GM365" s="19"/>
      <c r="GN365" s="19"/>
      <c r="GO365" s="19"/>
      <c r="GP365" s="19"/>
      <c r="GQ365" s="19"/>
      <c r="GR365" s="19"/>
      <c r="GS365" s="19"/>
      <c r="GT365" s="19"/>
      <c r="GU365" s="19"/>
      <c r="GV365" s="19"/>
      <c r="GW365" s="19"/>
      <c r="GX365" s="19"/>
      <c r="GY365" s="19"/>
      <c r="GZ365" s="25"/>
      <c r="HA365" s="19"/>
      <c r="HB365" s="19"/>
      <c r="HC365" s="19"/>
      <c r="HE365" s="21"/>
      <c r="HF365" s="21"/>
      <c r="HG365" s="19"/>
      <c r="HI365" s="19"/>
      <c r="HJ365" s="19"/>
      <c r="HK365" s="19"/>
      <c r="HM365" s="19"/>
      <c r="HN365" s="19"/>
      <c r="HO365" s="19"/>
      <c r="HP365" s="19"/>
      <c r="HQ365" s="19"/>
      <c r="HR365" s="19"/>
      <c r="HT365" s="19"/>
      <c r="HU365" s="19"/>
      <c r="HV365" s="19"/>
      <c r="HW365" s="19"/>
      <c r="HX365" s="19"/>
      <c r="HY365" s="19"/>
      <c r="HZ365" s="19"/>
      <c r="IB365" s="21"/>
      <c r="IC365" s="19"/>
      <c r="ID365" s="19"/>
      <c r="IE365" s="19"/>
      <c r="IF365" s="19"/>
      <c r="IG365" s="19"/>
      <c r="II365" s="19"/>
      <c r="IJ365" s="19"/>
      <c r="IK365" s="19"/>
      <c r="IL365" s="19"/>
      <c r="IM365" s="19"/>
      <c r="IN365" s="19"/>
      <c r="IO365" s="19"/>
      <c r="IP365" s="19"/>
      <c r="IQ365" s="19"/>
      <c r="IR365" s="19"/>
      <c r="IS365" s="19"/>
      <c r="IT365" s="19"/>
      <c r="IU365" s="19"/>
      <c r="IV365" s="19"/>
      <c r="IW365" s="19"/>
      <c r="IX365" s="19"/>
      <c r="IY365" s="19"/>
      <c r="IZ365" s="4"/>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c r="SG365"/>
      <c r="SH365"/>
      <c r="SI365"/>
      <c r="SJ365"/>
      <c r="SK365"/>
      <c r="SL365"/>
      <c r="SM365"/>
      <c r="SN365"/>
      <c r="SO365"/>
      <c r="SP365"/>
      <c r="SQ365"/>
      <c r="SR365"/>
      <c r="SS365"/>
      <c r="ST365"/>
      <c r="SU365"/>
      <c r="SV365"/>
      <c r="SW365"/>
      <c r="SX365"/>
      <c r="SY365"/>
      <c r="SZ365"/>
      <c r="TA365"/>
      <c r="TB365"/>
      <c r="TC365"/>
      <c r="TD365"/>
      <c r="TE365"/>
      <c r="TF365"/>
      <c r="TG365"/>
      <c r="TH365"/>
      <c r="TI365"/>
      <c r="TJ365"/>
      <c r="TK365"/>
      <c r="TL365"/>
      <c r="TM365"/>
      <c r="TN365"/>
      <c r="TO365"/>
      <c r="TP365"/>
      <c r="TQ365"/>
      <c r="TR365"/>
      <c r="TS365"/>
      <c r="TT365"/>
      <c r="TU365"/>
      <c r="TV365"/>
      <c r="TW365"/>
      <c r="TX365"/>
      <c r="TY365"/>
      <c r="TZ365"/>
      <c r="UA365"/>
      <c r="UB365"/>
      <c r="UC365"/>
      <c r="UD365"/>
      <c r="UE365"/>
      <c r="UF365"/>
      <c r="UG365"/>
      <c r="UH365"/>
      <c r="UI365"/>
      <c r="UJ365"/>
      <c r="UK365"/>
      <c r="UL365"/>
      <c r="UM365"/>
      <c r="UN365"/>
      <c r="UO365"/>
      <c r="UP365"/>
      <c r="UQ365"/>
      <c r="UR365"/>
      <c r="US365"/>
      <c r="UT365"/>
      <c r="UU365"/>
      <c r="UV365"/>
      <c r="UW365"/>
      <c r="UX365"/>
      <c r="UY365"/>
      <c r="UZ365"/>
      <c r="VA365"/>
      <c r="VB365"/>
      <c r="VC365"/>
      <c r="VD365"/>
      <c r="VE365"/>
      <c r="VF365"/>
      <c r="VG365"/>
      <c r="VH365"/>
      <c r="VI365"/>
      <c r="VJ365"/>
      <c r="VK365"/>
      <c r="VL365"/>
      <c r="VM365"/>
      <c r="VN365"/>
      <c r="VO365"/>
      <c r="VP365"/>
      <c r="VQ365"/>
      <c r="VR365"/>
      <c r="VS365"/>
      <c r="VT365"/>
      <c r="VU365"/>
      <c r="VV365"/>
      <c r="VW365"/>
      <c r="VX365"/>
      <c r="VY365"/>
      <c r="VZ365"/>
      <c r="WA365"/>
      <c r="WB365"/>
      <c r="WC365"/>
      <c r="WD365"/>
      <c r="WE365"/>
      <c r="WF365"/>
      <c r="WG365"/>
      <c r="WH365"/>
      <c r="WI365"/>
      <c r="WJ365"/>
      <c r="WK365"/>
      <c r="WL365"/>
      <c r="WM365"/>
      <c r="WN365"/>
      <c r="WO365"/>
      <c r="WP365"/>
      <c r="WQ365"/>
      <c r="WR365"/>
      <c r="WS365"/>
      <c r="WT365"/>
      <c r="WU365"/>
      <c r="WV365"/>
      <c r="WW365"/>
      <c r="WX365"/>
      <c r="WY365"/>
      <c r="WZ365"/>
      <c r="XA365"/>
      <c r="XB365"/>
      <c r="XC365"/>
      <c r="XD365"/>
      <c r="XE365"/>
      <c r="XF365"/>
      <c r="XG365"/>
      <c r="XH365"/>
      <c r="XI365"/>
      <c r="XJ365"/>
      <c r="XK365"/>
      <c r="XL365"/>
      <c r="XM365"/>
      <c r="XN365"/>
      <c r="XO365"/>
      <c r="XP365"/>
      <c r="XQ365"/>
      <c r="XR365"/>
      <c r="XS365"/>
      <c r="XT365"/>
      <c r="XU365"/>
      <c r="XV365"/>
      <c r="XW365"/>
      <c r="XX365"/>
      <c r="XY365"/>
      <c r="XZ365"/>
      <c r="YA365"/>
      <c r="YB365"/>
      <c r="YC365"/>
      <c r="YD365"/>
      <c r="YE365"/>
      <c r="YF365"/>
      <c r="YG365"/>
      <c r="YH365"/>
      <c r="YI365"/>
      <c r="YJ365"/>
      <c r="YK365"/>
      <c r="YL365"/>
      <c r="YM365"/>
      <c r="YN365"/>
      <c r="YO365"/>
      <c r="YP365"/>
      <c r="YQ365"/>
      <c r="YR365"/>
      <c r="YS365"/>
      <c r="YT365"/>
      <c r="YU365"/>
      <c r="YV365"/>
      <c r="YW365"/>
      <c r="YX365"/>
      <c r="YY365"/>
      <c r="YZ365"/>
      <c r="ZA365"/>
      <c r="ZB365"/>
      <c r="ZC365"/>
      <c r="ZD365"/>
      <c r="ZE365"/>
      <c r="ZF365"/>
      <c r="ZG365"/>
      <c r="ZH365"/>
      <c r="ZI365"/>
      <c r="ZJ365"/>
      <c r="ZK365"/>
      <c r="ZL365"/>
      <c r="ZM365"/>
      <c r="ZN365"/>
      <c r="ZO365"/>
      <c r="ZP365"/>
      <c r="ZQ365"/>
      <c r="ZR365"/>
      <c r="ZS365"/>
      <c r="ZT365"/>
      <c r="ZU365"/>
      <c r="ZV365"/>
      <c r="ZW365"/>
      <c r="ZX365"/>
      <c r="ZY365"/>
      <c r="ZZ365"/>
      <c r="AAA365"/>
      <c r="AAB365"/>
      <c r="AAC365"/>
      <c r="AAD365"/>
      <c r="AAE365"/>
      <c r="AAF365"/>
      <c r="AAG365"/>
      <c r="AAH365"/>
      <c r="AAI365"/>
      <c r="AAJ365"/>
      <c r="AAK365"/>
      <c r="AAL365"/>
      <c r="AAM365"/>
      <c r="AAN365"/>
      <c r="AAO365"/>
      <c r="AAP365"/>
      <c r="AAQ365"/>
      <c r="AAR365"/>
      <c r="AAS365"/>
      <c r="AAT365"/>
      <c r="AAU365"/>
      <c r="AAV365"/>
      <c r="AAW365"/>
      <c r="AAX365"/>
      <c r="AAY365"/>
      <c r="AAZ365"/>
      <c r="ABA365"/>
      <c r="ABB365"/>
      <c r="ABC365"/>
      <c r="ABD365"/>
      <c r="ABE365"/>
      <c r="ABF365"/>
      <c r="ABG365"/>
      <c r="ABH365"/>
      <c r="ABI365"/>
      <c r="ABJ365"/>
      <c r="ABK365"/>
      <c r="ABL365"/>
      <c r="ABM365"/>
      <c r="ABN365"/>
      <c r="ABO365"/>
      <c r="ABP365"/>
      <c r="ABQ365"/>
      <c r="ABR365"/>
      <c r="ABS365"/>
      <c r="ABT365"/>
      <c r="ABU365"/>
      <c r="ABV365"/>
      <c r="ABW365"/>
      <c r="ABX365"/>
      <c r="ABY365"/>
      <c r="ABZ365"/>
      <c r="ACA365"/>
      <c r="ACB365"/>
      <c r="ACC365"/>
      <c r="ACD365"/>
      <c r="ACE365"/>
      <c r="ACF365"/>
      <c r="ACG365"/>
      <c r="ACH365"/>
      <c r="ACI365"/>
      <c r="ACJ365"/>
      <c r="ACK365"/>
      <c r="ACL365"/>
      <c r="ACM365"/>
      <c r="ACN365"/>
      <c r="ACO365"/>
      <c r="ACP365"/>
      <c r="ACQ365"/>
      <c r="ACR365"/>
      <c r="ACS365"/>
      <c r="ACT365"/>
      <c r="ACU365"/>
      <c r="ACV365"/>
      <c r="ACW365"/>
      <c r="ACX365"/>
      <c r="ACY365"/>
      <c r="ACZ365"/>
      <c r="ADA365"/>
      <c r="ADB365"/>
      <c r="ADC365"/>
      <c r="ADD365"/>
      <c r="ADE365"/>
      <c r="ADF365"/>
      <c r="ADG365"/>
      <c r="ADH365"/>
      <c r="ADI365"/>
      <c r="ADJ365"/>
      <c r="ADK365"/>
      <c r="ADL365"/>
      <c r="ADM365"/>
      <c r="ADN365"/>
      <c r="ADO365"/>
      <c r="ADP365"/>
      <c r="ADQ365"/>
      <c r="ADR365"/>
      <c r="ADS365"/>
      <c r="ADT365"/>
      <c r="ADU365"/>
      <c r="ADV365"/>
      <c r="ADW365"/>
      <c r="ADX365"/>
      <c r="ADY365"/>
      <c r="ADZ365"/>
      <c r="AEA365"/>
      <c r="AEB365"/>
      <c r="AEC365"/>
      <c r="AED365"/>
      <c r="AEE365"/>
      <c r="AEF365"/>
      <c r="AEG365"/>
      <c r="AEH365"/>
      <c r="AEI365"/>
      <c r="AEJ365"/>
      <c r="AEK365"/>
      <c r="AEL365"/>
      <c r="AEM365"/>
      <c r="AEN365"/>
      <c r="AEO365"/>
      <c r="AEP365"/>
      <c r="AEQ365"/>
      <c r="AER365"/>
      <c r="AES365"/>
      <c r="AET365"/>
      <c r="AEU365"/>
      <c r="AEV365"/>
      <c r="AEW365"/>
      <c r="AEX365"/>
      <c r="AEY365"/>
      <c r="AEZ365"/>
      <c r="AFA365"/>
      <c r="AFB365"/>
      <c r="AFC365"/>
      <c r="AFD365"/>
      <c r="AFE365"/>
      <c r="AFF365"/>
      <c r="AFG365"/>
      <c r="AFH365"/>
      <c r="AFI365"/>
      <c r="AFJ365"/>
    </row>
    <row r="366" spans="1:842" s="20" customFormat="1" x14ac:dyDescent="0.25">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25"/>
      <c r="AM366" s="19"/>
      <c r="AN366" s="19"/>
      <c r="AO366" s="19"/>
      <c r="AP366" s="19"/>
      <c r="AQ366" s="19"/>
      <c r="AR366" s="19"/>
      <c r="AS366" s="19"/>
      <c r="AT366" s="19"/>
      <c r="AU366" s="19"/>
      <c r="AV366" s="19"/>
      <c r="AW366" s="19"/>
      <c r="AX366" s="19"/>
      <c r="AY366" s="19"/>
      <c r="AZ366" s="19"/>
      <c r="BA366" s="19"/>
      <c r="BB366" s="19"/>
      <c r="BC366" s="19"/>
      <c r="BD366" s="19"/>
      <c r="BE366" s="19"/>
      <c r="BF366" s="19"/>
      <c r="BG366" s="25"/>
      <c r="BH366" s="19"/>
      <c r="BI366" s="19"/>
      <c r="BJ366" s="19"/>
      <c r="BK366" s="25"/>
      <c r="BL366" s="19"/>
      <c r="BN366" s="19"/>
      <c r="BO366" s="19"/>
      <c r="BP366" s="19"/>
      <c r="BQ366" s="19"/>
      <c r="BR366" s="19"/>
      <c r="BS366" s="19"/>
      <c r="BT366" s="19"/>
      <c r="BU366" s="19"/>
      <c r="BV366" s="19"/>
      <c r="BW366" s="19"/>
      <c r="BX366" s="19"/>
      <c r="BY366" s="19"/>
      <c r="BZ366" s="19"/>
      <c r="CA366" s="19"/>
      <c r="CB366" s="19"/>
      <c r="CC366" s="25"/>
      <c r="CD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25"/>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25"/>
      <c r="EN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25"/>
      <c r="FT366" s="25"/>
      <c r="FU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c r="GX366" s="19"/>
      <c r="GY366" s="19"/>
      <c r="GZ366" s="25"/>
      <c r="HA366" s="19"/>
      <c r="HB366" s="19"/>
      <c r="HC366" s="19"/>
      <c r="HE366" s="21"/>
      <c r="HF366" s="21"/>
      <c r="HG366" s="19"/>
      <c r="HI366" s="19"/>
      <c r="HJ366" s="19"/>
      <c r="HK366" s="19"/>
      <c r="HM366" s="19"/>
      <c r="HN366" s="19"/>
      <c r="HO366" s="19"/>
      <c r="HP366" s="19"/>
      <c r="HQ366" s="19"/>
      <c r="HR366" s="19"/>
      <c r="HT366" s="19"/>
      <c r="HU366" s="19"/>
      <c r="HV366" s="19"/>
      <c r="HW366" s="19"/>
      <c r="HX366" s="19"/>
      <c r="HY366" s="19"/>
      <c r="HZ366" s="19"/>
      <c r="IB366" s="21"/>
      <c r="IC366" s="19"/>
      <c r="ID366" s="19"/>
      <c r="IE366" s="19"/>
      <c r="IF366" s="19"/>
      <c r="IG366" s="19"/>
      <c r="II366" s="19"/>
      <c r="IJ366" s="19"/>
      <c r="IK366" s="19"/>
      <c r="IL366" s="19"/>
      <c r="IM366" s="19"/>
      <c r="IN366" s="19"/>
      <c r="IO366" s="19"/>
      <c r="IP366" s="19"/>
      <c r="IQ366" s="19"/>
      <c r="IR366" s="19"/>
      <c r="IS366" s="19"/>
      <c r="IT366" s="19"/>
      <c r="IU366" s="19"/>
      <c r="IV366" s="19"/>
      <c r="IW366" s="19"/>
      <c r="IX366" s="19"/>
      <c r="IY366" s="19"/>
      <c r="IZ366" s="4"/>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c r="SG366"/>
      <c r="SH366"/>
      <c r="SI366"/>
      <c r="SJ366"/>
      <c r="SK366"/>
      <c r="SL366"/>
      <c r="SM366"/>
      <c r="SN366"/>
      <c r="SO366"/>
      <c r="SP366"/>
      <c r="SQ366"/>
      <c r="SR366"/>
      <c r="SS366"/>
      <c r="ST366"/>
      <c r="SU366"/>
      <c r="SV366"/>
      <c r="SW366"/>
      <c r="SX366"/>
      <c r="SY366"/>
      <c r="SZ366"/>
      <c r="TA366"/>
      <c r="TB366"/>
      <c r="TC366"/>
      <c r="TD366"/>
      <c r="TE366"/>
      <c r="TF366"/>
      <c r="TG366"/>
      <c r="TH366"/>
      <c r="TI366"/>
      <c r="TJ366"/>
      <c r="TK366"/>
      <c r="TL366"/>
      <c r="TM366"/>
      <c r="TN366"/>
      <c r="TO366"/>
      <c r="TP366"/>
      <c r="TQ366"/>
      <c r="TR366"/>
      <c r="TS366"/>
      <c r="TT366"/>
      <c r="TU366"/>
      <c r="TV366"/>
      <c r="TW366"/>
      <c r="TX366"/>
      <c r="TY366"/>
      <c r="TZ366"/>
      <c r="UA366"/>
      <c r="UB366"/>
      <c r="UC366"/>
      <c r="UD366"/>
      <c r="UE366"/>
      <c r="UF366"/>
      <c r="UG366"/>
      <c r="UH366"/>
      <c r="UI366"/>
      <c r="UJ366"/>
      <c r="UK366"/>
      <c r="UL366"/>
      <c r="UM366"/>
      <c r="UN366"/>
      <c r="UO366"/>
      <c r="UP366"/>
      <c r="UQ366"/>
      <c r="UR366"/>
      <c r="US366"/>
      <c r="UT366"/>
      <c r="UU366"/>
      <c r="UV366"/>
      <c r="UW366"/>
      <c r="UX366"/>
      <c r="UY366"/>
      <c r="UZ366"/>
      <c r="VA366"/>
      <c r="VB366"/>
      <c r="VC366"/>
      <c r="VD366"/>
      <c r="VE366"/>
      <c r="VF366"/>
      <c r="VG366"/>
      <c r="VH366"/>
      <c r="VI366"/>
      <c r="VJ366"/>
      <c r="VK366"/>
      <c r="VL366"/>
      <c r="VM366"/>
      <c r="VN366"/>
      <c r="VO366"/>
      <c r="VP366"/>
      <c r="VQ366"/>
      <c r="VR366"/>
      <c r="VS366"/>
      <c r="VT366"/>
      <c r="VU366"/>
      <c r="VV366"/>
      <c r="VW366"/>
      <c r="VX366"/>
      <c r="VY366"/>
      <c r="VZ366"/>
      <c r="WA366"/>
      <c r="WB366"/>
      <c r="WC366"/>
      <c r="WD366"/>
      <c r="WE366"/>
      <c r="WF366"/>
      <c r="WG366"/>
      <c r="WH366"/>
      <c r="WI366"/>
      <c r="WJ366"/>
      <c r="WK366"/>
      <c r="WL366"/>
      <c r="WM366"/>
      <c r="WN366"/>
      <c r="WO366"/>
      <c r="WP366"/>
      <c r="WQ366"/>
      <c r="WR366"/>
      <c r="WS366"/>
      <c r="WT366"/>
      <c r="WU366"/>
      <c r="WV366"/>
      <c r="WW366"/>
      <c r="WX366"/>
      <c r="WY366"/>
      <c r="WZ366"/>
      <c r="XA366"/>
      <c r="XB366"/>
      <c r="XC366"/>
      <c r="XD366"/>
      <c r="XE366"/>
      <c r="XF366"/>
      <c r="XG366"/>
      <c r="XH366"/>
      <c r="XI366"/>
      <c r="XJ366"/>
      <c r="XK366"/>
      <c r="XL366"/>
      <c r="XM366"/>
      <c r="XN366"/>
      <c r="XO366"/>
      <c r="XP366"/>
      <c r="XQ366"/>
      <c r="XR366"/>
      <c r="XS366"/>
      <c r="XT366"/>
      <c r="XU366"/>
      <c r="XV366"/>
      <c r="XW366"/>
      <c r="XX366"/>
      <c r="XY366"/>
      <c r="XZ366"/>
      <c r="YA366"/>
      <c r="YB366"/>
      <c r="YC366"/>
      <c r="YD366"/>
      <c r="YE366"/>
      <c r="YF366"/>
      <c r="YG366"/>
      <c r="YH366"/>
      <c r="YI366"/>
      <c r="YJ366"/>
      <c r="YK366"/>
      <c r="YL366"/>
      <c r="YM366"/>
      <c r="YN366"/>
      <c r="YO366"/>
      <c r="YP366"/>
      <c r="YQ366"/>
      <c r="YR366"/>
      <c r="YS366"/>
      <c r="YT366"/>
      <c r="YU366"/>
      <c r="YV366"/>
      <c r="YW366"/>
      <c r="YX366"/>
      <c r="YY366"/>
      <c r="YZ366"/>
      <c r="ZA366"/>
      <c r="ZB366"/>
      <c r="ZC366"/>
      <c r="ZD366"/>
      <c r="ZE366"/>
      <c r="ZF366"/>
      <c r="ZG366"/>
      <c r="ZH366"/>
      <c r="ZI366"/>
      <c r="ZJ366"/>
      <c r="ZK366"/>
      <c r="ZL366"/>
      <c r="ZM366"/>
      <c r="ZN366"/>
      <c r="ZO366"/>
      <c r="ZP366"/>
      <c r="ZQ366"/>
      <c r="ZR366"/>
      <c r="ZS366"/>
      <c r="ZT366"/>
      <c r="ZU366"/>
      <c r="ZV366"/>
      <c r="ZW366"/>
      <c r="ZX366"/>
      <c r="ZY366"/>
      <c r="ZZ366"/>
      <c r="AAA366"/>
      <c r="AAB366"/>
      <c r="AAC366"/>
      <c r="AAD366"/>
      <c r="AAE366"/>
      <c r="AAF366"/>
      <c r="AAG366"/>
      <c r="AAH366"/>
      <c r="AAI366"/>
      <c r="AAJ366"/>
      <c r="AAK366"/>
      <c r="AAL366"/>
      <c r="AAM366"/>
      <c r="AAN366"/>
      <c r="AAO366"/>
      <c r="AAP366"/>
      <c r="AAQ366"/>
      <c r="AAR366"/>
      <c r="AAS366"/>
      <c r="AAT366"/>
      <c r="AAU366"/>
      <c r="AAV366"/>
      <c r="AAW366"/>
      <c r="AAX366"/>
      <c r="AAY366"/>
      <c r="AAZ366"/>
      <c r="ABA366"/>
      <c r="ABB366"/>
      <c r="ABC366"/>
      <c r="ABD366"/>
      <c r="ABE366"/>
      <c r="ABF366"/>
      <c r="ABG366"/>
      <c r="ABH366"/>
      <c r="ABI366"/>
      <c r="ABJ366"/>
      <c r="ABK366"/>
      <c r="ABL366"/>
      <c r="ABM366"/>
      <c r="ABN366"/>
      <c r="ABO366"/>
      <c r="ABP366"/>
      <c r="ABQ366"/>
      <c r="ABR366"/>
      <c r="ABS366"/>
      <c r="ABT366"/>
      <c r="ABU366"/>
      <c r="ABV366"/>
      <c r="ABW366"/>
      <c r="ABX366"/>
      <c r="ABY366"/>
      <c r="ABZ366"/>
      <c r="ACA366"/>
      <c r="ACB366"/>
      <c r="ACC366"/>
      <c r="ACD366"/>
      <c r="ACE366"/>
      <c r="ACF366"/>
      <c r="ACG366"/>
      <c r="ACH366"/>
      <c r="ACI366"/>
      <c r="ACJ366"/>
      <c r="ACK366"/>
      <c r="ACL366"/>
      <c r="ACM366"/>
      <c r="ACN366"/>
      <c r="ACO366"/>
      <c r="ACP366"/>
      <c r="ACQ366"/>
      <c r="ACR366"/>
      <c r="ACS366"/>
      <c r="ACT366"/>
      <c r="ACU366"/>
      <c r="ACV366"/>
      <c r="ACW366"/>
      <c r="ACX366"/>
      <c r="ACY366"/>
      <c r="ACZ366"/>
      <c r="ADA366"/>
      <c r="ADB366"/>
      <c r="ADC366"/>
      <c r="ADD366"/>
      <c r="ADE366"/>
      <c r="ADF366"/>
      <c r="ADG366"/>
      <c r="ADH366"/>
      <c r="ADI366"/>
      <c r="ADJ366"/>
      <c r="ADK366"/>
      <c r="ADL366"/>
      <c r="ADM366"/>
      <c r="ADN366"/>
      <c r="ADO366"/>
      <c r="ADP366"/>
      <c r="ADQ366"/>
      <c r="ADR366"/>
      <c r="ADS366"/>
      <c r="ADT366"/>
      <c r="ADU366"/>
      <c r="ADV366"/>
      <c r="ADW366"/>
      <c r="ADX366"/>
      <c r="ADY366"/>
      <c r="ADZ366"/>
      <c r="AEA366"/>
      <c r="AEB366"/>
      <c r="AEC366"/>
      <c r="AED366"/>
      <c r="AEE366"/>
      <c r="AEF366"/>
      <c r="AEG366"/>
      <c r="AEH366"/>
      <c r="AEI366"/>
      <c r="AEJ366"/>
      <c r="AEK366"/>
      <c r="AEL366"/>
      <c r="AEM366"/>
      <c r="AEN366"/>
      <c r="AEO366"/>
      <c r="AEP366"/>
      <c r="AEQ366"/>
      <c r="AER366"/>
      <c r="AES366"/>
      <c r="AET366"/>
      <c r="AEU366"/>
      <c r="AEV366"/>
      <c r="AEW366"/>
      <c r="AEX366"/>
      <c r="AEY366"/>
      <c r="AEZ366"/>
      <c r="AFA366"/>
      <c r="AFB366"/>
      <c r="AFC366"/>
      <c r="AFD366"/>
      <c r="AFE366"/>
      <c r="AFF366"/>
      <c r="AFG366"/>
      <c r="AFH366"/>
      <c r="AFI366"/>
      <c r="AFJ366"/>
    </row>
    <row r="367" spans="1:842" s="20" customFormat="1" x14ac:dyDescent="0.25">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25"/>
      <c r="AM367" s="19"/>
      <c r="AN367" s="19"/>
      <c r="AO367" s="19"/>
      <c r="AP367" s="19"/>
      <c r="AQ367" s="19"/>
      <c r="AR367" s="19"/>
      <c r="AS367" s="19"/>
      <c r="AT367" s="19"/>
      <c r="AU367" s="19"/>
      <c r="AV367" s="19"/>
      <c r="AW367" s="19"/>
      <c r="AX367" s="19"/>
      <c r="AY367" s="19"/>
      <c r="AZ367" s="19"/>
      <c r="BA367" s="19"/>
      <c r="BB367" s="19"/>
      <c r="BC367" s="19"/>
      <c r="BD367" s="19"/>
      <c r="BE367" s="19"/>
      <c r="BF367" s="19"/>
      <c r="BG367" s="25"/>
      <c r="BH367" s="19"/>
      <c r="BI367" s="19"/>
      <c r="BJ367" s="19"/>
      <c r="BK367" s="25"/>
      <c r="BL367" s="19"/>
      <c r="BN367" s="19"/>
      <c r="BO367" s="19"/>
      <c r="BP367" s="19"/>
      <c r="BQ367" s="19"/>
      <c r="BR367" s="19"/>
      <c r="BS367" s="19"/>
      <c r="BT367" s="19"/>
      <c r="BU367" s="19"/>
      <c r="BV367" s="19"/>
      <c r="BW367" s="19"/>
      <c r="BX367" s="19"/>
      <c r="BY367" s="19"/>
      <c r="BZ367" s="19"/>
      <c r="CA367" s="19"/>
      <c r="CB367" s="19"/>
      <c r="CC367" s="25"/>
      <c r="CD367" s="19"/>
      <c r="CF367" s="19"/>
      <c r="CG367" s="19"/>
      <c r="CH367" s="19"/>
      <c r="CI367" s="19"/>
      <c r="CJ367" s="19"/>
      <c r="CK367" s="19"/>
      <c r="CL367" s="19"/>
      <c r="CM367" s="19"/>
      <c r="CN367" s="19"/>
      <c r="CO367" s="19"/>
      <c r="CP367" s="19"/>
      <c r="CQ367" s="19"/>
      <c r="CR367" s="19"/>
      <c r="CS367" s="19"/>
      <c r="CT367" s="19"/>
      <c r="CU367" s="19"/>
      <c r="CV367" s="19"/>
      <c r="CW367" s="19"/>
      <c r="CX367" s="19"/>
      <c r="CY367" s="19"/>
      <c r="CZ367" s="19"/>
      <c r="DA367" s="19"/>
      <c r="DB367" s="19"/>
      <c r="DC367" s="19"/>
      <c r="DD367" s="19"/>
      <c r="DE367" s="19"/>
      <c r="DF367" s="19"/>
      <c r="DG367" s="19"/>
      <c r="DH367" s="19"/>
      <c r="DI367" s="19"/>
      <c r="DJ367" s="19"/>
      <c r="DK367" s="19"/>
      <c r="DL367" s="19"/>
      <c r="DM367" s="19"/>
      <c r="DN367" s="25"/>
      <c r="DO367" s="19"/>
      <c r="DP367" s="19"/>
      <c r="DQ367" s="19"/>
      <c r="DR367" s="19"/>
      <c r="DS367" s="19"/>
      <c r="DT367" s="19"/>
      <c r="DU367" s="19"/>
      <c r="DV367" s="19"/>
      <c r="DW367" s="19"/>
      <c r="DX367" s="19"/>
      <c r="DY367" s="19"/>
      <c r="DZ367" s="19"/>
      <c r="EA367" s="19"/>
      <c r="EB367" s="19"/>
      <c r="EC367" s="19"/>
      <c r="ED367" s="19"/>
      <c r="EE367" s="19"/>
      <c r="EF367" s="19"/>
      <c r="EG367" s="19"/>
      <c r="EH367" s="19"/>
      <c r="EI367" s="19"/>
      <c r="EJ367" s="19"/>
      <c r="EK367" s="19"/>
      <c r="EL367" s="19"/>
      <c r="EM367" s="25"/>
      <c r="EN367" s="19"/>
      <c r="EP367" s="19"/>
      <c r="EQ367" s="19"/>
      <c r="ER367" s="19"/>
      <c r="ES367" s="19"/>
      <c r="ET367" s="19"/>
      <c r="EU367" s="19"/>
      <c r="EV367" s="19"/>
      <c r="EW367" s="19"/>
      <c r="EX367" s="19"/>
      <c r="EY367" s="19"/>
      <c r="EZ367" s="19"/>
      <c r="FA367" s="19"/>
      <c r="FB367" s="19"/>
      <c r="FC367" s="19"/>
      <c r="FD367" s="19"/>
      <c r="FE367" s="19"/>
      <c r="FF367" s="19"/>
      <c r="FG367" s="19"/>
      <c r="FH367" s="19"/>
      <c r="FI367" s="19"/>
      <c r="FJ367" s="19"/>
      <c r="FK367" s="19"/>
      <c r="FL367" s="19"/>
      <c r="FM367" s="19"/>
      <c r="FN367" s="19"/>
      <c r="FO367" s="19"/>
      <c r="FP367" s="19"/>
      <c r="FQ367" s="19"/>
      <c r="FR367" s="19"/>
      <c r="FS367" s="25"/>
      <c r="FT367" s="25"/>
      <c r="FU367" s="19"/>
      <c r="FW367" s="19"/>
      <c r="FX367" s="19"/>
      <c r="FY367" s="19"/>
      <c r="FZ367" s="19"/>
      <c r="GA367" s="19"/>
      <c r="GB367" s="19"/>
      <c r="GC367" s="19"/>
      <c r="GD367" s="19"/>
      <c r="GE367" s="19"/>
      <c r="GF367" s="19"/>
      <c r="GG367" s="19"/>
      <c r="GH367" s="19"/>
      <c r="GI367" s="19"/>
      <c r="GJ367" s="19"/>
      <c r="GK367" s="19"/>
      <c r="GL367" s="19"/>
      <c r="GM367" s="19"/>
      <c r="GN367" s="19"/>
      <c r="GO367" s="19"/>
      <c r="GP367" s="19"/>
      <c r="GQ367" s="19"/>
      <c r="GR367" s="19"/>
      <c r="GS367" s="19"/>
      <c r="GT367" s="19"/>
      <c r="GU367" s="19"/>
      <c r="GV367" s="19"/>
      <c r="GW367" s="19"/>
      <c r="GX367" s="19"/>
      <c r="GY367" s="19"/>
      <c r="GZ367" s="25"/>
      <c r="HA367" s="19"/>
      <c r="HB367" s="19"/>
      <c r="HC367" s="19"/>
      <c r="HE367" s="21"/>
      <c r="HF367" s="21"/>
      <c r="HG367" s="19"/>
      <c r="HI367" s="19"/>
      <c r="HJ367" s="19"/>
      <c r="HK367" s="19"/>
      <c r="HM367" s="19"/>
      <c r="HN367" s="19"/>
      <c r="HO367" s="19"/>
      <c r="HP367" s="19"/>
      <c r="HQ367" s="19"/>
      <c r="HR367" s="19"/>
      <c r="HT367" s="19"/>
      <c r="HU367" s="19"/>
      <c r="HV367" s="19"/>
      <c r="HW367" s="19"/>
      <c r="HX367" s="19"/>
      <c r="HY367" s="19"/>
      <c r="HZ367" s="19"/>
      <c r="IB367" s="21"/>
      <c r="IC367" s="19"/>
      <c r="ID367" s="19"/>
      <c r="IE367" s="19"/>
      <c r="IF367" s="19"/>
      <c r="IG367" s="19"/>
      <c r="II367" s="19"/>
      <c r="IJ367" s="19"/>
      <c r="IK367" s="19"/>
      <c r="IL367" s="19"/>
      <c r="IM367" s="19"/>
      <c r="IN367" s="19"/>
      <c r="IO367" s="19"/>
      <c r="IP367" s="19"/>
      <c r="IQ367" s="19"/>
      <c r="IR367" s="19"/>
      <c r="IS367" s="19"/>
      <c r="IT367" s="19"/>
      <c r="IU367" s="19"/>
      <c r="IV367" s="19"/>
      <c r="IW367" s="19"/>
      <c r="IX367" s="19"/>
      <c r="IY367" s="19"/>
      <c r="IZ367" s="4"/>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c r="SG367"/>
      <c r="SH367"/>
      <c r="SI367"/>
      <c r="SJ367"/>
      <c r="SK367"/>
      <c r="SL367"/>
      <c r="SM367"/>
      <c r="SN367"/>
      <c r="SO367"/>
      <c r="SP367"/>
      <c r="SQ367"/>
      <c r="SR367"/>
      <c r="SS367"/>
      <c r="ST367"/>
      <c r="SU367"/>
      <c r="SV367"/>
      <c r="SW367"/>
      <c r="SX367"/>
      <c r="SY367"/>
      <c r="SZ367"/>
      <c r="TA367"/>
      <c r="TB367"/>
      <c r="TC367"/>
      <c r="TD367"/>
      <c r="TE367"/>
      <c r="TF367"/>
      <c r="TG367"/>
      <c r="TH367"/>
      <c r="TI367"/>
      <c r="TJ367"/>
      <c r="TK367"/>
      <c r="TL367"/>
      <c r="TM367"/>
      <c r="TN367"/>
      <c r="TO367"/>
      <c r="TP367"/>
      <c r="TQ367"/>
      <c r="TR367"/>
      <c r="TS367"/>
      <c r="TT367"/>
      <c r="TU367"/>
      <c r="TV367"/>
      <c r="TW367"/>
      <c r="TX367"/>
      <c r="TY367"/>
      <c r="TZ367"/>
      <c r="UA367"/>
      <c r="UB367"/>
      <c r="UC367"/>
      <c r="UD367"/>
      <c r="UE367"/>
      <c r="UF367"/>
      <c r="UG367"/>
      <c r="UH367"/>
      <c r="UI367"/>
      <c r="UJ367"/>
      <c r="UK367"/>
      <c r="UL367"/>
      <c r="UM367"/>
      <c r="UN367"/>
      <c r="UO367"/>
      <c r="UP367"/>
      <c r="UQ367"/>
      <c r="UR367"/>
      <c r="US367"/>
      <c r="UT367"/>
      <c r="UU367"/>
      <c r="UV367"/>
      <c r="UW367"/>
      <c r="UX367"/>
      <c r="UY367"/>
      <c r="UZ367"/>
      <c r="VA367"/>
      <c r="VB367"/>
      <c r="VC367"/>
      <c r="VD367"/>
      <c r="VE367"/>
      <c r="VF367"/>
      <c r="VG367"/>
      <c r="VH367"/>
      <c r="VI367"/>
      <c r="VJ367"/>
      <c r="VK367"/>
      <c r="VL367"/>
      <c r="VM367"/>
      <c r="VN367"/>
      <c r="VO367"/>
      <c r="VP367"/>
      <c r="VQ367"/>
      <c r="VR367"/>
      <c r="VS367"/>
      <c r="VT367"/>
      <c r="VU367"/>
      <c r="VV367"/>
      <c r="VW367"/>
      <c r="VX367"/>
      <c r="VY367"/>
      <c r="VZ367"/>
      <c r="WA367"/>
      <c r="WB367"/>
      <c r="WC367"/>
      <c r="WD367"/>
      <c r="WE367"/>
      <c r="WF367"/>
      <c r="WG367"/>
      <c r="WH367"/>
      <c r="WI367"/>
      <c r="WJ367"/>
      <c r="WK367"/>
      <c r="WL367"/>
      <c r="WM367"/>
      <c r="WN367"/>
      <c r="WO367"/>
      <c r="WP367"/>
      <c r="WQ367"/>
      <c r="WR367"/>
      <c r="WS367"/>
      <c r="WT367"/>
      <c r="WU367"/>
      <c r="WV367"/>
      <c r="WW367"/>
      <c r="WX367"/>
      <c r="WY367"/>
      <c r="WZ367"/>
      <c r="XA367"/>
      <c r="XB367"/>
      <c r="XC367"/>
      <c r="XD367"/>
      <c r="XE367"/>
      <c r="XF367"/>
      <c r="XG367"/>
      <c r="XH367"/>
      <c r="XI367"/>
      <c r="XJ367"/>
      <c r="XK367"/>
      <c r="XL367"/>
      <c r="XM367"/>
      <c r="XN367"/>
      <c r="XO367"/>
      <c r="XP367"/>
      <c r="XQ367"/>
      <c r="XR367"/>
      <c r="XS367"/>
      <c r="XT367"/>
      <c r="XU367"/>
      <c r="XV367"/>
      <c r="XW367"/>
      <c r="XX367"/>
      <c r="XY367"/>
      <c r="XZ367"/>
      <c r="YA367"/>
      <c r="YB367"/>
      <c r="YC367"/>
      <c r="YD367"/>
      <c r="YE367"/>
      <c r="YF367"/>
      <c r="YG367"/>
      <c r="YH367"/>
      <c r="YI367"/>
      <c r="YJ367"/>
      <c r="YK367"/>
      <c r="YL367"/>
      <c r="YM367"/>
      <c r="YN367"/>
      <c r="YO367"/>
      <c r="YP367"/>
      <c r="YQ367"/>
      <c r="YR367"/>
      <c r="YS367"/>
      <c r="YT367"/>
      <c r="YU367"/>
      <c r="YV367"/>
      <c r="YW367"/>
      <c r="YX367"/>
      <c r="YY367"/>
      <c r="YZ367"/>
      <c r="ZA367"/>
      <c r="ZB367"/>
      <c r="ZC367"/>
      <c r="ZD367"/>
      <c r="ZE367"/>
      <c r="ZF367"/>
      <c r="ZG367"/>
      <c r="ZH367"/>
      <c r="ZI367"/>
      <c r="ZJ367"/>
      <c r="ZK367"/>
      <c r="ZL367"/>
      <c r="ZM367"/>
      <c r="ZN367"/>
      <c r="ZO367"/>
      <c r="ZP367"/>
      <c r="ZQ367"/>
      <c r="ZR367"/>
      <c r="ZS367"/>
      <c r="ZT367"/>
      <c r="ZU367"/>
      <c r="ZV367"/>
      <c r="ZW367"/>
      <c r="ZX367"/>
      <c r="ZY367"/>
      <c r="ZZ367"/>
      <c r="AAA367"/>
      <c r="AAB367"/>
      <c r="AAC367"/>
      <c r="AAD367"/>
      <c r="AAE367"/>
      <c r="AAF367"/>
      <c r="AAG367"/>
      <c r="AAH367"/>
      <c r="AAI367"/>
      <c r="AAJ367"/>
      <c r="AAK367"/>
      <c r="AAL367"/>
      <c r="AAM367"/>
      <c r="AAN367"/>
      <c r="AAO367"/>
      <c r="AAP367"/>
      <c r="AAQ367"/>
      <c r="AAR367"/>
      <c r="AAS367"/>
      <c r="AAT367"/>
      <c r="AAU367"/>
      <c r="AAV367"/>
      <c r="AAW367"/>
      <c r="AAX367"/>
      <c r="AAY367"/>
      <c r="AAZ367"/>
      <c r="ABA367"/>
      <c r="ABB367"/>
      <c r="ABC367"/>
      <c r="ABD367"/>
      <c r="ABE367"/>
      <c r="ABF367"/>
      <c r="ABG367"/>
      <c r="ABH367"/>
      <c r="ABI367"/>
      <c r="ABJ367"/>
      <c r="ABK367"/>
      <c r="ABL367"/>
      <c r="ABM367"/>
      <c r="ABN367"/>
      <c r="ABO367"/>
      <c r="ABP367"/>
      <c r="ABQ367"/>
      <c r="ABR367"/>
      <c r="ABS367"/>
      <c r="ABT367"/>
      <c r="ABU367"/>
      <c r="ABV367"/>
      <c r="ABW367"/>
      <c r="ABX367"/>
      <c r="ABY367"/>
      <c r="ABZ367"/>
      <c r="ACA367"/>
      <c r="ACB367"/>
      <c r="ACC367"/>
      <c r="ACD367"/>
      <c r="ACE367"/>
      <c r="ACF367"/>
      <c r="ACG367"/>
      <c r="ACH367"/>
      <c r="ACI367"/>
      <c r="ACJ367"/>
      <c r="ACK367"/>
      <c r="ACL367"/>
      <c r="ACM367"/>
      <c r="ACN367"/>
      <c r="ACO367"/>
      <c r="ACP367"/>
      <c r="ACQ367"/>
      <c r="ACR367"/>
      <c r="ACS367"/>
      <c r="ACT367"/>
      <c r="ACU367"/>
      <c r="ACV367"/>
      <c r="ACW367"/>
      <c r="ACX367"/>
      <c r="ACY367"/>
      <c r="ACZ367"/>
      <c r="ADA367"/>
      <c r="ADB367"/>
      <c r="ADC367"/>
      <c r="ADD367"/>
      <c r="ADE367"/>
      <c r="ADF367"/>
      <c r="ADG367"/>
      <c r="ADH367"/>
      <c r="ADI367"/>
      <c r="ADJ367"/>
      <c r="ADK367"/>
      <c r="ADL367"/>
      <c r="ADM367"/>
      <c r="ADN367"/>
      <c r="ADO367"/>
      <c r="ADP367"/>
      <c r="ADQ367"/>
      <c r="ADR367"/>
      <c r="ADS367"/>
      <c r="ADT367"/>
      <c r="ADU367"/>
      <c r="ADV367"/>
      <c r="ADW367"/>
      <c r="ADX367"/>
      <c r="ADY367"/>
      <c r="ADZ367"/>
      <c r="AEA367"/>
      <c r="AEB367"/>
      <c r="AEC367"/>
      <c r="AED367"/>
      <c r="AEE367"/>
      <c r="AEF367"/>
      <c r="AEG367"/>
      <c r="AEH367"/>
      <c r="AEI367"/>
      <c r="AEJ367"/>
      <c r="AEK367"/>
      <c r="AEL367"/>
      <c r="AEM367"/>
      <c r="AEN367"/>
      <c r="AEO367"/>
      <c r="AEP367"/>
      <c r="AEQ367"/>
      <c r="AER367"/>
      <c r="AES367"/>
      <c r="AET367"/>
      <c r="AEU367"/>
      <c r="AEV367"/>
      <c r="AEW367"/>
      <c r="AEX367"/>
      <c r="AEY367"/>
      <c r="AEZ367"/>
      <c r="AFA367"/>
      <c r="AFB367"/>
      <c r="AFC367"/>
      <c r="AFD367"/>
      <c r="AFE367"/>
      <c r="AFF367"/>
      <c r="AFG367"/>
      <c r="AFH367"/>
      <c r="AFI367"/>
      <c r="AFJ367"/>
    </row>
    <row r="368" spans="1:842" s="20" customFormat="1" x14ac:dyDescent="0.25">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25"/>
      <c r="AM368" s="19"/>
      <c r="AN368" s="19"/>
      <c r="AO368" s="19"/>
      <c r="AP368" s="19"/>
      <c r="AQ368" s="19"/>
      <c r="AR368" s="19"/>
      <c r="AS368" s="19"/>
      <c r="AT368" s="19"/>
      <c r="AU368" s="19"/>
      <c r="AV368" s="19"/>
      <c r="AW368" s="19"/>
      <c r="AX368" s="19"/>
      <c r="AY368" s="19"/>
      <c r="AZ368" s="19"/>
      <c r="BA368" s="19"/>
      <c r="BB368" s="19"/>
      <c r="BC368" s="19"/>
      <c r="BD368" s="19"/>
      <c r="BE368" s="19"/>
      <c r="BF368" s="19"/>
      <c r="BG368" s="25"/>
      <c r="BH368" s="19"/>
      <c r="BI368" s="19"/>
      <c r="BJ368" s="19"/>
      <c r="BK368" s="25"/>
      <c r="BL368" s="19"/>
      <c r="BN368" s="19"/>
      <c r="BO368" s="19"/>
      <c r="BP368" s="19"/>
      <c r="BQ368" s="19"/>
      <c r="BR368" s="19"/>
      <c r="BS368" s="19"/>
      <c r="BT368" s="19"/>
      <c r="BU368" s="19"/>
      <c r="BV368" s="19"/>
      <c r="BW368" s="19"/>
      <c r="BX368" s="19"/>
      <c r="BY368" s="19"/>
      <c r="BZ368" s="19"/>
      <c r="CA368" s="19"/>
      <c r="CB368" s="19"/>
      <c r="CC368" s="25"/>
      <c r="CD368" s="19"/>
      <c r="CF368" s="19"/>
      <c r="CG368" s="19"/>
      <c r="CH368" s="19"/>
      <c r="CI368" s="19"/>
      <c r="CJ368" s="19"/>
      <c r="CK368" s="19"/>
      <c r="CL368" s="19"/>
      <c r="CM368" s="19"/>
      <c r="CN368" s="19"/>
      <c r="CO368" s="19"/>
      <c r="CP368" s="19"/>
      <c r="CQ368" s="19"/>
      <c r="CR368" s="19"/>
      <c r="CS368" s="19"/>
      <c r="CT368" s="19"/>
      <c r="CU368" s="19"/>
      <c r="CV368" s="19"/>
      <c r="CW368" s="19"/>
      <c r="CX368" s="19"/>
      <c r="CY368" s="19"/>
      <c r="CZ368" s="19"/>
      <c r="DA368" s="19"/>
      <c r="DB368" s="19"/>
      <c r="DC368" s="19"/>
      <c r="DD368" s="19"/>
      <c r="DE368" s="19"/>
      <c r="DF368" s="19"/>
      <c r="DG368" s="19"/>
      <c r="DH368" s="19"/>
      <c r="DI368" s="19"/>
      <c r="DJ368" s="19"/>
      <c r="DK368" s="19"/>
      <c r="DL368" s="19"/>
      <c r="DM368" s="19"/>
      <c r="DN368" s="25"/>
      <c r="DO368" s="19"/>
      <c r="DP368" s="19"/>
      <c r="DQ368" s="19"/>
      <c r="DR368" s="19"/>
      <c r="DS368" s="19"/>
      <c r="DT368" s="19"/>
      <c r="DU368" s="19"/>
      <c r="DV368" s="19"/>
      <c r="DW368" s="19"/>
      <c r="DX368" s="19"/>
      <c r="DY368" s="19"/>
      <c r="DZ368" s="19"/>
      <c r="EA368" s="19"/>
      <c r="EB368" s="19"/>
      <c r="EC368" s="19"/>
      <c r="ED368" s="19"/>
      <c r="EE368" s="19"/>
      <c r="EF368" s="19"/>
      <c r="EG368" s="19"/>
      <c r="EH368" s="19"/>
      <c r="EI368" s="19"/>
      <c r="EJ368" s="19"/>
      <c r="EK368" s="19"/>
      <c r="EL368" s="19"/>
      <c r="EM368" s="25"/>
      <c r="EN368" s="19"/>
      <c r="EP368" s="19"/>
      <c r="EQ368" s="19"/>
      <c r="ER368" s="19"/>
      <c r="ES368" s="19"/>
      <c r="ET368" s="19"/>
      <c r="EU368" s="19"/>
      <c r="EV368" s="19"/>
      <c r="EW368" s="19"/>
      <c r="EX368" s="19"/>
      <c r="EY368" s="19"/>
      <c r="EZ368" s="19"/>
      <c r="FA368" s="19"/>
      <c r="FB368" s="19"/>
      <c r="FC368" s="19"/>
      <c r="FD368" s="19"/>
      <c r="FE368" s="19"/>
      <c r="FF368" s="19"/>
      <c r="FG368" s="19"/>
      <c r="FH368" s="19"/>
      <c r="FI368" s="19"/>
      <c r="FJ368" s="19"/>
      <c r="FK368" s="19"/>
      <c r="FL368" s="19"/>
      <c r="FM368" s="19"/>
      <c r="FN368" s="19"/>
      <c r="FO368" s="19"/>
      <c r="FP368" s="19"/>
      <c r="FQ368" s="19"/>
      <c r="FR368" s="19"/>
      <c r="FS368" s="25"/>
      <c r="FT368" s="25"/>
      <c r="FU368" s="19"/>
      <c r="FW368" s="19"/>
      <c r="FX368" s="19"/>
      <c r="FY368" s="19"/>
      <c r="FZ368" s="19"/>
      <c r="GA368" s="19"/>
      <c r="GB368" s="19"/>
      <c r="GC368" s="19"/>
      <c r="GD368" s="19"/>
      <c r="GE368" s="19"/>
      <c r="GF368" s="19"/>
      <c r="GG368" s="19"/>
      <c r="GH368" s="19"/>
      <c r="GI368" s="19"/>
      <c r="GJ368" s="19"/>
      <c r="GK368" s="19"/>
      <c r="GL368" s="19"/>
      <c r="GM368" s="19"/>
      <c r="GN368" s="19"/>
      <c r="GO368" s="19"/>
      <c r="GP368" s="19"/>
      <c r="GQ368" s="19"/>
      <c r="GR368" s="19"/>
      <c r="GS368" s="19"/>
      <c r="GT368" s="19"/>
      <c r="GU368" s="19"/>
      <c r="GV368" s="19"/>
      <c r="GW368" s="19"/>
      <c r="GX368" s="19"/>
      <c r="GY368" s="19"/>
      <c r="GZ368" s="25"/>
      <c r="HA368" s="19"/>
      <c r="HB368" s="19"/>
      <c r="HC368" s="19"/>
      <c r="HE368" s="21"/>
      <c r="HF368" s="21"/>
      <c r="HG368" s="19"/>
      <c r="HI368" s="19"/>
      <c r="HJ368" s="19"/>
      <c r="HK368" s="19"/>
      <c r="HM368" s="19"/>
      <c r="HN368" s="19"/>
      <c r="HO368" s="19"/>
      <c r="HP368" s="19"/>
      <c r="HQ368" s="19"/>
      <c r="HR368" s="19"/>
      <c r="HT368" s="19"/>
      <c r="HU368" s="19"/>
      <c r="HV368" s="19"/>
      <c r="HW368" s="19"/>
      <c r="HX368" s="19"/>
      <c r="HY368" s="19"/>
      <c r="HZ368" s="19"/>
      <c r="IB368" s="21"/>
      <c r="IC368" s="19"/>
      <c r="ID368" s="19"/>
      <c r="IE368" s="19"/>
      <c r="IF368" s="19"/>
      <c r="IG368" s="19"/>
      <c r="II368" s="19"/>
      <c r="IJ368" s="19"/>
      <c r="IK368" s="19"/>
      <c r="IL368" s="19"/>
      <c r="IM368" s="19"/>
      <c r="IN368" s="19"/>
      <c r="IO368" s="19"/>
      <c r="IP368" s="19"/>
      <c r="IQ368" s="19"/>
      <c r="IR368" s="19"/>
      <c r="IS368" s="19"/>
      <c r="IT368" s="19"/>
      <c r="IU368" s="19"/>
      <c r="IV368" s="19"/>
      <c r="IW368" s="19"/>
      <c r="IX368" s="19"/>
      <c r="IY368" s="19"/>
      <c r="IZ368" s="4"/>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c r="SG368"/>
      <c r="SH368"/>
      <c r="SI368"/>
      <c r="SJ368"/>
      <c r="SK368"/>
      <c r="SL368"/>
      <c r="SM368"/>
      <c r="SN368"/>
      <c r="SO368"/>
      <c r="SP368"/>
      <c r="SQ368"/>
      <c r="SR368"/>
      <c r="SS368"/>
      <c r="ST368"/>
      <c r="SU368"/>
      <c r="SV368"/>
      <c r="SW368"/>
      <c r="SX368"/>
      <c r="SY368"/>
      <c r="SZ368"/>
      <c r="TA368"/>
      <c r="TB368"/>
      <c r="TC368"/>
      <c r="TD368"/>
      <c r="TE368"/>
      <c r="TF368"/>
      <c r="TG368"/>
      <c r="TH368"/>
      <c r="TI368"/>
      <c r="TJ368"/>
      <c r="TK368"/>
      <c r="TL368"/>
      <c r="TM368"/>
      <c r="TN368"/>
      <c r="TO368"/>
      <c r="TP368"/>
      <c r="TQ368"/>
      <c r="TR368"/>
      <c r="TS368"/>
      <c r="TT368"/>
      <c r="TU368"/>
      <c r="TV368"/>
      <c r="TW368"/>
      <c r="TX368"/>
      <c r="TY368"/>
      <c r="TZ368"/>
      <c r="UA368"/>
      <c r="UB368"/>
      <c r="UC368"/>
      <c r="UD368"/>
      <c r="UE368"/>
      <c r="UF368"/>
      <c r="UG368"/>
      <c r="UH368"/>
      <c r="UI368"/>
      <c r="UJ368"/>
      <c r="UK368"/>
      <c r="UL368"/>
      <c r="UM368"/>
      <c r="UN368"/>
      <c r="UO368"/>
      <c r="UP368"/>
      <c r="UQ368"/>
      <c r="UR368"/>
      <c r="US368"/>
      <c r="UT368"/>
      <c r="UU368"/>
      <c r="UV368"/>
      <c r="UW368"/>
      <c r="UX368"/>
      <c r="UY368"/>
      <c r="UZ368"/>
      <c r="VA368"/>
      <c r="VB368"/>
      <c r="VC368"/>
      <c r="VD368"/>
      <c r="VE368"/>
      <c r="VF368"/>
      <c r="VG368"/>
      <c r="VH368"/>
      <c r="VI368"/>
      <c r="VJ368"/>
      <c r="VK368"/>
      <c r="VL368"/>
      <c r="VM368"/>
      <c r="VN368"/>
      <c r="VO368"/>
      <c r="VP368"/>
      <c r="VQ368"/>
      <c r="VR368"/>
      <c r="VS368"/>
      <c r="VT368"/>
      <c r="VU368"/>
      <c r="VV368"/>
      <c r="VW368"/>
      <c r="VX368"/>
      <c r="VY368"/>
      <c r="VZ368"/>
      <c r="WA368"/>
      <c r="WB368"/>
      <c r="WC368"/>
      <c r="WD368"/>
      <c r="WE368"/>
      <c r="WF368"/>
      <c r="WG368"/>
      <c r="WH368"/>
      <c r="WI368"/>
      <c r="WJ368"/>
      <c r="WK368"/>
      <c r="WL368"/>
      <c r="WM368"/>
      <c r="WN368"/>
      <c r="WO368"/>
      <c r="WP368"/>
      <c r="WQ368"/>
      <c r="WR368"/>
      <c r="WS368"/>
      <c r="WT368"/>
      <c r="WU368"/>
      <c r="WV368"/>
      <c r="WW368"/>
      <c r="WX368"/>
      <c r="WY368"/>
      <c r="WZ368"/>
      <c r="XA368"/>
      <c r="XB368"/>
      <c r="XC368"/>
      <c r="XD368"/>
      <c r="XE368"/>
      <c r="XF368"/>
      <c r="XG368"/>
      <c r="XH368"/>
      <c r="XI368"/>
      <c r="XJ368"/>
      <c r="XK368"/>
      <c r="XL368"/>
      <c r="XM368"/>
      <c r="XN368"/>
      <c r="XO368"/>
      <c r="XP368"/>
      <c r="XQ368"/>
      <c r="XR368"/>
      <c r="XS368"/>
      <c r="XT368"/>
      <c r="XU368"/>
      <c r="XV368"/>
      <c r="XW368"/>
      <c r="XX368"/>
      <c r="XY368"/>
      <c r="XZ368"/>
      <c r="YA368"/>
      <c r="YB368"/>
      <c r="YC368"/>
      <c r="YD368"/>
      <c r="YE368"/>
      <c r="YF368"/>
      <c r="YG368"/>
      <c r="YH368"/>
      <c r="YI368"/>
      <c r="YJ368"/>
      <c r="YK368"/>
      <c r="YL368"/>
      <c r="YM368"/>
      <c r="YN368"/>
      <c r="YO368"/>
      <c r="YP368"/>
      <c r="YQ368"/>
      <c r="YR368"/>
      <c r="YS368"/>
      <c r="YT368"/>
      <c r="YU368"/>
      <c r="YV368"/>
      <c r="YW368"/>
      <c r="YX368"/>
      <c r="YY368"/>
      <c r="YZ368"/>
      <c r="ZA368"/>
      <c r="ZB368"/>
      <c r="ZC368"/>
      <c r="ZD368"/>
      <c r="ZE368"/>
      <c r="ZF368"/>
      <c r="ZG368"/>
      <c r="ZH368"/>
      <c r="ZI368"/>
      <c r="ZJ368"/>
      <c r="ZK368"/>
      <c r="ZL368"/>
      <c r="ZM368"/>
      <c r="ZN368"/>
      <c r="ZO368"/>
      <c r="ZP368"/>
      <c r="ZQ368"/>
      <c r="ZR368"/>
      <c r="ZS368"/>
      <c r="ZT368"/>
      <c r="ZU368"/>
      <c r="ZV368"/>
      <c r="ZW368"/>
      <c r="ZX368"/>
      <c r="ZY368"/>
      <c r="ZZ368"/>
      <c r="AAA368"/>
      <c r="AAB368"/>
      <c r="AAC368"/>
      <c r="AAD368"/>
      <c r="AAE368"/>
      <c r="AAF368"/>
      <c r="AAG368"/>
      <c r="AAH368"/>
      <c r="AAI368"/>
      <c r="AAJ368"/>
      <c r="AAK368"/>
      <c r="AAL368"/>
      <c r="AAM368"/>
      <c r="AAN368"/>
      <c r="AAO368"/>
      <c r="AAP368"/>
      <c r="AAQ368"/>
      <c r="AAR368"/>
      <c r="AAS368"/>
      <c r="AAT368"/>
      <c r="AAU368"/>
      <c r="AAV368"/>
      <c r="AAW368"/>
      <c r="AAX368"/>
      <c r="AAY368"/>
      <c r="AAZ368"/>
      <c r="ABA368"/>
      <c r="ABB368"/>
      <c r="ABC368"/>
      <c r="ABD368"/>
      <c r="ABE368"/>
      <c r="ABF368"/>
      <c r="ABG368"/>
      <c r="ABH368"/>
      <c r="ABI368"/>
      <c r="ABJ368"/>
      <c r="ABK368"/>
      <c r="ABL368"/>
      <c r="ABM368"/>
      <c r="ABN368"/>
      <c r="ABO368"/>
      <c r="ABP368"/>
      <c r="ABQ368"/>
      <c r="ABR368"/>
      <c r="ABS368"/>
      <c r="ABT368"/>
      <c r="ABU368"/>
      <c r="ABV368"/>
      <c r="ABW368"/>
      <c r="ABX368"/>
      <c r="ABY368"/>
      <c r="ABZ368"/>
      <c r="ACA368"/>
      <c r="ACB368"/>
      <c r="ACC368"/>
      <c r="ACD368"/>
      <c r="ACE368"/>
      <c r="ACF368"/>
      <c r="ACG368"/>
      <c r="ACH368"/>
      <c r="ACI368"/>
      <c r="ACJ368"/>
      <c r="ACK368"/>
      <c r="ACL368"/>
      <c r="ACM368"/>
      <c r="ACN368"/>
      <c r="ACO368"/>
      <c r="ACP368"/>
      <c r="ACQ368"/>
      <c r="ACR368"/>
      <c r="ACS368"/>
      <c r="ACT368"/>
      <c r="ACU368"/>
      <c r="ACV368"/>
      <c r="ACW368"/>
      <c r="ACX368"/>
      <c r="ACY368"/>
      <c r="ACZ368"/>
      <c r="ADA368"/>
      <c r="ADB368"/>
      <c r="ADC368"/>
      <c r="ADD368"/>
      <c r="ADE368"/>
      <c r="ADF368"/>
      <c r="ADG368"/>
      <c r="ADH368"/>
      <c r="ADI368"/>
      <c r="ADJ368"/>
      <c r="ADK368"/>
      <c r="ADL368"/>
      <c r="ADM368"/>
      <c r="ADN368"/>
      <c r="ADO368"/>
      <c r="ADP368"/>
      <c r="ADQ368"/>
      <c r="ADR368"/>
      <c r="ADS368"/>
      <c r="ADT368"/>
      <c r="ADU368"/>
      <c r="ADV368"/>
      <c r="ADW368"/>
      <c r="ADX368"/>
      <c r="ADY368"/>
      <c r="ADZ368"/>
      <c r="AEA368"/>
      <c r="AEB368"/>
      <c r="AEC368"/>
      <c r="AED368"/>
      <c r="AEE368"/>
      <c r="AEF368"/>
      <c r="AEG368"/>
      <c r="AEH368"/>
      <c r="AEI368"/>
      <c r="AEJ368"/>
      <c r="AEK368"/>
      <c r="AEL368"/>
      <c r="AEM368"/>
      <c r="AEN368"/>
      <c r="AEO368"/>
      <c r="AEP368"/>
      <c r="AEQ368"/>
      <c r="AER368"/>
      <c r="AES368"/>
      <c r="AET368"/>
      <c r="AEU368"/>
      <c r="AEV368"/>
      <c r="AEW368"/>
      <c r="AEX368"/>
      <c r="AEY368"/>
      <c r="AEZ368"/>
      <c r="AFA368"/>
      <c r="AFB368"/>
      <c r="AFC368"/>
      <c r="AFD368"/>
      <c r="AFE368"/>
      <c r="AFF368"/>
      <c r="AFG368"/>
      <c r="AFH368"/>
      <c r="AFI368"/>
      <c r="AFJ368"/>
    </row>
    <row r="369" spans="5:842" s="20" customFormat="1" x14ac:dyDescent="0.25">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25"/>
      <c r="AM369" s="19"/>
      <c r="AN369" s="19"/>
      <c r="AO369" s="19"/>
      <c r="AP369" s="19"/>
      <c r="AQ369" s="19"/>
      <c r="AR369" s="19"/>
      <c r="AS369" s="19"/>
      <c r="AT369" s="19"/>
      <c r="AU369" s="19"/>
      <c r="AV369" s="19"/>
      <c r="AW369" s="19"/>
      <c r="AX369" s="19"/>
      <c r="AY369" s="19"/>
      <c r="AZ369" s="19"/>
      <c r="BA369" s="19"/>
      <c r="BB369" s="19"/>
      <c r="BC369" s="19"/>
      <c r="BD369" s="19"/>
      <c r="BE369" s="19"/>
      <c r="BF369" s="19"/>
      <c r="BG369" s="25"/>
      <c r="BH369" s="19"/>
      <c r="BI369" s="19"/>
      <c r="BJ369" s="19"/>
      <c r="BK369" s="25"/>
      <c r="BL369" s="19"/>
      <c r="BN369" s="19"/>
      <c r="BO369" s="19"/>
      <c r="BP369" s="19"/>
      <c r="BQ369" s="19"/>
      <c r="BR369" s="19"/>
      <c r="BS369" s="19"/>
      <c r="BT369" s="19"/>
      <c r="BU369" s="19"/>
      <c r="BV369" s="19"/>
      <c r="BW369" s="19"/>
      <c r="BX369" s="19"/>
      <c r="BY369" s="19"/>
      <c r="BZ369" s="19"/>
      <c r="CA369" s="19"/>
      <c r="CB369" s="19"/>
      <c r="CC369" s="25"/>
      <c r="CD369" s="19"/>
      <c r="CF369" s="19"/>
      <c r="CG369" s="19"/>
      <c r="CH369" s="19"/>
      <c r="CI369" s="19"/>
      <c r="CJ369" s="19"/>
      <c r="CK369" s="19"/>
      <c r="CL369" s="19"/>
      <c r="CM369" s="19"/>
      <c r="CN369" s="19"/>
      <c r="CO369" s="19"/>
      <c r="CP369" s="19"/>
      <c r="CQ369" s="19"/>
      <c r="CR369" s="19"/>
      <c r="CS369" s="19"/>
      <c r="CT369" s="19"/>
      <c r="CU369" s="19"/>
      <c r="CV369" s="19"/>
      <c r="CW369" s="19"/>
      <c r="CX369" s="19"/>
      <c r="CY369" s="19"/>
      <c r="CZ369" s="19"/>
      <c r="DA369" s="19"/>
      <c r="DB369" s="19"/>
      <c r="DC369" s="19"/>
      <c r="DD369" s="19"/>
      <c r="DE369" s="19"/>
      <c r="DF369" s="19"/>
      <c r="DG369" s="19"/>
      <c r="DH369" s="19"/>
      <c r="DI369" s="19"/>
      <c r="DJ369" s="19"/>
      <c r="DK369" s="19"/>
      <c r="DL369" s="19"/>
      <c r="DM369" s="19"/>
      <c r="DN369" s="25"/>
      <c r="DO369" s="19"/>
      <c r="DP369" s="19"/>
      <c r="DQ369" s="19"/>
      <c r="DR369" s="19"/>
      <c r="DS369" s="19"/>
      <c r="DT369" s="19"/>
      <c r="DU369" s="19"/>
      <c r="DV369" s="19"/>
      <c r="DW369" s="19"/>
      <c r="DX369" s="19"/>
      <c r="DY369" s="19"/>
      <c r="DZ369" s="19"/>
      <c r="EA369" s="19"/>
      <c r="EB369" s="19"/>
      <c r="EC369" s="19"/>
      <c r="ED369" s="19"/>
      <c r="EE369" s="19"/>
      <c r="EF369" s="19"/>
      <c r="EG369" s="19"/>
      <c r="EH369" s="19"/>
      <c r="EI369" s="19"/>
      <c r="EJ369" s="19"/>
      <c r="EK369" s="19"/>
      <c r="EL369" s="19"/>
      <c r="EM369" s="25"/>
      <c r="EN369" s="19"/>
      <c r="EP369" s="19"/>
      <c r="EQ369" s="19"/>
      <c r="ER369" s="19"/>
      <c r="ES369" s="19"/>
      <c r="ET369" s="19"/>
      <c r="EU369" s="19"/>
      <c r="EV369" s="19"/>
      <c r="EW369" s="19"/>
      <c r="EX369" s="19"/>
      <c r="EY369" s="19"/>
      <c r="EZ369" s="19"/>
      <c r="FA369" s="19"/>
      <c r="FB369" s="19"/>
      <c r="FC369" s="19"/>
      <c r="FD369" s="19"/>
      <c r="FE369" s="19"/>
      <c r="FF369" s="19"/>
      <c r="FG369" s="19"/>
      <c r="FH369" s="19"/>
      <c r="FI369" s="19"/>
      <c r="FJ369" s="19"/>
      <c r="FK369" s="19"/>
      <c r="FL369" s="19"/>
      <c r="FM369" s="19"/>
      <c r="FN369" s="19"/>
      <c r="FO369" s="19"/>
      <c r="FP369" s="19"/>
      <c r="FQ369" s="19"/>
      <c r="FR369" s="19"/>
      <c r="FS369" s="25"/>
      <c r="FT369" s="25"/>
      <c r="FU369" s="19"/>
      <c r="FW369" s="19"/>
      <c r="FX369" s="19"/>
      <c r="FY369" s="19"/>
      <c r="FZ369" s="19"/>
      <c r="GA369" s="19"/>
      <c r="GB369" s="19"/>
      <c r="GC369" s="19"/>
      <c r="GD369" s="19"/>
      <c r="GE369" s="19"/>
      <c r="GF369" s="19"/>
      <c r="GG369" s="19"/>
      <c r="GH369" s="19"/>
      <c r="GI369" s="19"/>
      <c r="GJ369" s="19"/>
      <c r="GK369" s="19"/>
      <c r="GL369" s="19"/>
      <c r="GM369" s="19"/>
      <c r="GN369" s="19"/>
      <c r="GO369" s="19"/>
      <c r="GP369" s="19"/>
      <c r="GQ369" s="19"/>
      <c r="GR369" s="19"/>
      <c r="GS369" s="19"/>
      <c r="GT369" s="19"/>
      <c r="GU369" s="19"/>
      <c r="GV369" s="19"/>
      <c r="GW369" s="19"/>
      <c r="GX369" s="19"/>
      <c r="GY369" s="19"/>
      <c r="GZ369" s="25"/>
      <c r="HA369" s="19"/>
      <c r="HB369" s="19"/>
      <c r="HC369" s="19"/>
      <c r="HE369" s="21"/>
      <c r="HF369" s="21"/>
      <c r="HG369" s="19"/>
      <c r="HI369" s="19"/>
      <c r="HJ369" s="19"/>
      <c r="HK369" s="19"/>
      <c r="HM369" s="19"/>
      <c r="HN369" s="19"/>
      <c r="HO369" s="19"/>
      <c r="HP369" s="19"/>
      <c r="HQ369" s="19"/>
      <c r="HR369" s="19"/>
      <c r="HT369" s="19"/>
      <c r="HU369" s="19"/>
      <c r="HV369" s="19"/>
      <c r="HW369" s="19"/>
      <c r="HX369" s="19"/>
      <c r="HY369" s="19"/>
      <c r="HZ369" s="19"/>
      <c r="IB369" s="21"/>
      <c r="IC369" s="19"/>
      <c r="ID369" s="19"/>
      <c r="IE369" s="19"/>
      <c r="IF369" s="19"/>
      <c r="IG369" s="19"/>
      <c r="II369" s="19"/>
      <c r="IJ369" s="19"/>
      <c r="IK369" s="19"/>
      <c r="IL369" s="19"/>
      <c r="IM369" s="19"/>
      <c r="IN369" s="19"/>
      <c r="IO369" s="19"/>
      <c r="IP369" s="19"/>
      <c r="IQ369" s="19"/>
      <c r="IR369" s="19"/>
      <c r="IS369" s="19"/>
      <c r="IT369" s="19"/>
      <c r="IU369" s="19"/>
      <c r="IV369" s="19"/>
      <c r="IW369" s="19"/>
      <c r="IX369" s="19"/>
      <c r="IY369" s="19"/>
      <c r="IZ369" s="4"/>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c r="SG369"/>
      <c r="SH369"/>
      <c r="SI369"/>
      <c r="SJ369"/>
      <c r="SK369"/>
      <c r="SL369"/>
      <c r="SM369"/>
      <c r="SN369"/>
      <c r="SO369"/>
      <c r="SP369"/>
      <c r="SQ369"/>
      <c r="SR369"/>
      <c r="SS369"/>
      <c r="ST369"/>
      <c r="SU369"/>
      <c r="SV369"/>
      <c r="SW369"/>
      <c r="SX369"/>
      <c r="SY369"/>
      <c r="SZ369"/>
      <c r="TA369"/>
      <c r="TB369"/>
      <c r="TC369"/>
      <c r="TD369"/>
      <c r="TE369"/>
      <c r="TF369"/>
      <c r="TG369"/>
      <c r="TH369"/>
      <c r="TI369"/>
      <c r="TJ369"/>
      <c r="TK369"/>
      <c r="TL369"/>
      <c r="TM369"/>
      <c r="TN369"/>
      <c r="TO369"/>
      <c r="TP369"/>
      <c r="TQ369"/>
      <c r="TR369"/>
      <c r="TS369"/>
      <c r="TT369"/>
      <c r="TU369"/>
      <c r="TV369"/>
      <c r="TW369"/>
      <c r="TX369"/>
      <c r="TY369"/>
      <c r="TZ369"/>
      <c r="UA369"/>
      <c r="UB369"/>
      <c r="UC369"/>
      <c r="UD369"/>
      <c r="UE369"/>
      <c r="UF369"/>
      <c r="UG369"/>
      <c r="UH369"/>
      <c r="UI369"/>
      <c r="UJ369"/>
      <c r="UK369"/>
      <c r="UL369"/>
      <c r="UM369"/>
      <c r="UN369"/>
      <c r="UO369"/>
      <c r="UP369"/>
      <c r="UQ369"/>
      <c r="UR369"/>
      <c r="US369"/>
      <c r="UT369"/>
      <c r="UU369"/>
      <c r="UV369"/>
      <c r="UW369"/>
      <c r="UX369"/>
      <c r="UY369"/>
      <c r="UZ369"/>
      <c r="VA369"/>
      <c r="VB369"/>
      <c r="VC369"/>
      <c r="VD369"/>
      <c r="VE369"/>
      <c r="VF369"/>
      <c r="VG369"/>
      <c r="VH369"/>
      <c r="VI369"/>
      <c r="VJ369"/>
      <c r="VK369"/>
      <c r="VL369"/>
      <c r="VM369"/>
      <c r="VN369"/>
      <c r="VO369"/>
      <c r="VP369"/>
      <c r="VQ369"/>
      <c r="VR369"/>
      <c r="VS369"/>
      <c r="VT369"/>
      <c r="VU369"/>
      <c r="VV369"/>
      <c r="VW369"/>
      <c r="VX369"/>
      <c r="VY369"/>
      <c r="VZ369"/>
      <c r="WA369"/>
      <c r="WB369"/>
      <c r="WC369"/>
      <c r="WD369"/>
      <c r="WE369"/>
      <c r="WF369"/>
      <c r="WG369"/>
      <c r="WH369"/>
      <c r="WI369"/>
      <c r="WJ369"/>
      <c r="WK369"/>
      <c r="WL369"/>
      <c r="WM369"/>
      <c r="WN369"/>
      <c r="WO369"/>
      <c r="WP369"/>
      <c r="WQ369"/>
      <c r="WR369"/>
      <c r="WS369"/>
      <c r="WT369"/>
      <c r="WU369"/>
      <c r="WV369"/>
      <c r="WW369"/>
      <c r="WX369"/>
      <c r="WY369"/>
      <c r="WZ369"/>
      <c r="XA369"/>
      <c r="XB369"/>
      <c r="XC369"/>
      <c r="XD369"/>
      <c r="XE369"/>
      <c r="XF369"/>
      <c r="XG369"/>
      <c r="XH369"/>
      <c r="XI369"/>
      <c r="XJ369"/>
      <c r="XK369"/>
      <c r="XL369"/>
      <c r="XM369"/>
      <c r="XN369"/>
      <c r="XO369"/>
      <c r="XP369"/>
      <c r="XQ369"/>
      <c r="XR369"/>
      <c r="XS369"/>
      <c r="XT369"/>
      <c r="XU369"/>
      <c r="XV369"/>
      <c r="XW369"/>
      <c r="XX369"/>
      <c r="XY369"/>
      <c r="XZ369"/>
      <c r="YA369"/>
      <c r="YB369"/>
      <c r="YC369"/>
      <c r="YD369"/>
      <c r="YE369"/>
      <c r="YF369"/>
      <c r="YG369"/>
      <c r="YH369"/>
      <c r="YI369"/>
      <c r="YJ369"/>
      <c r="YK369"/>
      <c r="YL369"/>
      <c r="YM369"/>
      <c r="YN369"/>
      <c r="YO369"/>
      <c r="YP369"/>
      <c r="YQ369"/>
      <c r="YR369"/>
      <c r="YS369"/>
      <c r="YT369"/>
      <c r="YU369"/>
      <c r="YV369"/>
      <c r="YW369"/>
      <c r="YX369"/>
      <c r="YY369"/>
      <c r="YZ369"/>
      <c r="ZA369"/>
      <c r="ZB369"/>
      <c r="ZC369"/>
      <c r="ZD369"/>
      <c r="ZE369"/>
      <c r="ZF369"/>
      <c r="ZG369"/>
      <c r="ZH369"/>
      <c r="ZI369"/>
      <c r="ZJ369"/>
      <c r="ZK369"/>
      <c r="ZL369"/>
      <c r="ZM369"/>
      <c r="ZN369"/>
      <c r="ZO369"/>
      <c r="ZP369"/>
      <c r="ZQ369"/>
      <c r="ZR369"/>
      <c r="ZS369"/>
      <c r="ZT369"/>
      <c r="ZU369"/>
      <c r="ZV369"/>
      <c r="ZW369"/>
      <c r="ZX369"/>
      <c r="ZY369"/>
      <c r="ZZ369"/>
      <c r="AAA369"/>
      <c r="AAB369"/>
      <c r="AAC369"/>
      <c r="AAD369"/>
      <c r="AAE369"/>
      <c r="AAF369"/>
      <c r="AAG369"/>
      <c r="AAH369"/>
      <c r="AAI369"/>
      <c r="AAJ369"/>
      <c r="AAK369"/>
      <c r="AAL369"/>
      <c r="AAM369"/>
      <c r="AAN369"/>
      <c r="AAO369"/>
      <c r="AAP369"/>
      <c r="AAQ369"/>
      <c r="AAR369"/>
      <c r="AAS369"/>
      <c r="AAT369"/>
      <c r="AAU369"/>
      <c r="AAV369"/>
      <c r="AAW369"/>
      <c r="AAX369"/>
      <c r="AAY369"/>
      <c r="AAZ369"/>
      <c r="ABA369"/>
      <c r="ABB369"/>
      <c r="ABC369"/>
      <c r="ABD369"/>
      <c r="ABE369"/>
      <c r="ABF369"/>
      <c r="ABG369"/>
      <c r="ABH369"/>
      <c r="ABI369"/>
      <c r="ABJ369"/>
      <c r="ABK369"/>
      <c r="ABL369"/>
      <c r="ABM369"/>
      <c r="ABN369"/>
      <c r="ABO369"/>
      <c r="ABP369"/>
      <c r="ABQ369"/>
      <c r="ABR369"/>
      <c r="ABS369"/>
      <c r="ABT369"/>
      <c r="ABU369"/>
      <c r="ABV369"/>
      <c r="ABW369"/>
      <c r="ABX369"/>
      <c r="ABY369"/>
      <c r="ABZ369"/>
      <c r="ACA369"/>
      <c r="ACB369"/>
      <c r="ACC369"/>
      <c r="ACD369"/>
      <c r="ACE369"/>
      <c r="ACF369"/>
      <c r="ACG369"/>
      <c r="ACH369"/>
      <c r="ACI369"/>
      <c r="ACJ369"/>
      <c r="ACK369"/>
      <c r="ACL369"/>
      <c r="ACM369"/>
      <c r="ACN369"/>
      <c r="ACO369"/>
      <c r="ACP369"/>
      <c r="ACQ369"/>
      <c r="ACR369"/>
      <c r="ACS369"/>
      <c r="ACT369"/>
      <c r="ACU369"/>
      <c r="ACV369"/>
      <c r="ACW369"/>
      <c r="ACX369"/>
      <c r="ACY369"/>
      <c r="ACZ369"/>
      <c r="ADA369"/>
      <c r="ADB369"/>
      <c r="ADC369"/>
      <c r="ADD369"/>
      <c r="ADE369"/>
      <c r="ADF369"/>
      <c r="ADG369"/>
      <c r="ADH369"/>
      <c r="ADI369"/>
      <c r="ADJ369"/>
      <c r="ADK369"/>
      <c r="ADL369"/>
      <c r="ADM369"/>
      <c r="ADN369"/>
      <c r="ADO369"/>
      <c r="ADP369"/>
      <c r="ADQ369"/>
      <c r="ADR369"/>
      <c r="ADS369"/>
      <c r="ADT369"/>
      <c r="ADU369"/>
      <c r="ADV369"/>
      <c r="ADW369"/>
      <c r="ADX369"/>
      <c r="ADY369"/>
      <c r="ADZ369"/>
      <c r="AEA369"/>
      <c r="AEB369"/>
      <c r="AEC369"/>
      <c r="AED369"/>
      <c r="AEE369"/>
      <c r="AEF369"/>
      <c r="AEG369"/>
      <c r="AEH369"/>
      <c r="AEI369"/>
      <c r="AEJ369"/>
      <c r="AEK369"/>
      <c r="AEL369"/>
      <c r="AEM369"/>
      <c r="AEN369"/>
      <c r="AEO369"/>
      <c r="AEP369"/>
      <c r="AEQ369"/>
      <c r="AER369"/>
      <c r="AES369"/>
      <c r="AET369"/>
      <c r="AEU369"/>
      <c r="AEV369"/>
      <c r="AEW369"/>
      <c r="AEX369"/>
      <c r="AEY369"/>
      <c r="AEZ369"/>
      <c r="AFA369"/>
      <c r="AFB369"/>
      <c r="AFC369"/>
      <c r="AFD369"/>
      <c r="AFE369"/>
      <c r="AFF369"/>
      <c r="AFG369"/>
      <c r="AFH369"/>
      <c r="AFI369"/>
      <c r="AFJ369"/>
    </row>
    <row r="370" spans="5:842" s="20" customFormat="1" x14ac:dyDescent="0.25">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25"/>
      <c r="AM370" s="19"/>
      <c r="AN370" s="19"/>
      <c r="AO370" s="19"/>
      <c r="AP370" s="19"/>
      <c r="AQ370" s="19"/>
      <c r="AR370" s="19"/>
      <c r="AS370" s="19"/>
      <c r="AT370" s="19"/>
      <c r="AU370" s="19"/>
      <c r="AV370" s="19"/>
      <c r="AW370" s="19"/>
      <c r="AX370" s="19"/>
      <c r="AY370" s="19"/>
      <c r="AZ370" s="19"/>
      <c r="BA370" s="19"/>
      <c r="BB370" s="19"/>
      <c r="BC370" s="19"/>
      <c r="BD370" s="19"/>
      <c r="BE370" s="19"/>
      <c r="BF370" s="19"/>
      <c r="BG370" s="25"/>
      <c r="BH370" s="19"/>
      <c r="BI370" s="19"/>
      <c r="BJ370" s="19"/>
      <c r="BK370" s="25"/>
      <c r="BL370" s="19"/>
      <c r="BN370" s="19"/>
      <c r="BO370" s="19"/>
      <c r="BP370" s="19"/>
      <c r="BQ370" s="19"/>
      <c r="BR370" s="19"/>
      <c r="BS370" s="19"/>
      <c r="BT370" s="19"/>
      <c r="BU370" s="19"/>
      <c r="BV370" s="19"/>
      <c r="BW370" s="19"/>
      <c r="BX370" s="19"/>
      <c r="BY370" s="19"/>
      <c r="BZ370" s="19"/>
      <c r="CA370" s="19"/>
      <c r="CB370" s="19"/>
      <c r="CC370" s="25"/>
      <c r="CD370" s="19"/>
      <c r="CF370" s="19"/>
      <c r="CG370" s="19"/>
      <c r="CH370" s="19"/>
      <c r="CI370" s="19"/>
      <c r="CJ370" s="19"/>
      <c r="CK370" s="19"/>
      <c r="CL370" s="19"/>
      <c r="CM370" s="19"/>
      <c r="CN370" s="19"/>
      <c r="CO370" s="19"/>
      <c r="CP370" s="19"/>
      <c r="CQ370" s="19"/>
      <c r="CR370" s="19"/>
      <c r="CS370" s="19"/>
      <c r="CT370" s="19"/>
      <c r="CU370" s="19"/>
      <c r="CV370" s="19"/>
      <c r="CW370" s="19"/>
      <c r="CX370" s="19"/>
      <c r="CY370" s="19"/>
      <c r="CZ370" s="19"/>
      <c r="DA370" s="19"/>
      <c r="DB370" s="19"/>
      <c r="DC370" s="19"/>
      <c r="DD370" s="19"/>
      <c r="DE370" s="19"/>
      <c r="DF370" s="19"/>
      <c r="DG370" s="19"/>
      <c r="DH370" s="19"/>
      <c r="DI370" s="19"/>
      <c r="DJ370" s="19"/>
      <c r="DK370" s="19"/>
      <c r="DL370" s="19"/>
      <c r="DM370" s="19"/>
      <c r="DN370" s="25"/>
      <c r="DO370" s="19"/>
      <c r="DP370" s="19"/>
      <c r="DQ370" s="19"/>
      <c r="DR370" s="19"/>
      <c r="DS370" s="19"/>
      <c r="DT370" s="19"/>
      <c r="DU370" s="19"/>
      <c r="DV370" s="19"/>
      <c r="DW370" s="19"/>
      <c r="DX370" s="19"/>
      <c r="DY370" s="19"/>
      <c r="DZ370" s="19"/>
      <c r="EA370" s="19"/>
      <c r="EB370" s="19"/>
      <c r="EC370" s="19"/>
      <c r="ED370" s="19"/>
      <c r="EE370" s="19"/>
      <c r="EF370" s="19"/>
      <c r="EG370" s="19"/>
      <c r="EH370" s="19"/>
      <c r="EI370" s="19"/>
      <c r="EJ370" s="19"/>
      <c r="EK370" s="19"/>
      <c r="EL370" s="19"/>
      <c r="EM370" s="25"/>
      <c r="EN370" s="19"/>
      <c r="EP370" s="19"/>
      <c r="EQ370" s="19"/>
      <c r="ER370" s="19"/>
      <c r="ES370" s="19"/>
      <c r="ET370" s="19"/>
      <c r="EU370" s="19"/>
      <c r="EV370" s="19"/>
      <c r="EW370" s="19"/>
      <c r="EX370" s="19"/>
      <c r="EY370" s="19"/>
      <c r="EZ370" s="19"/>
      <c r="FA370" s="19"/>
      <c r="FB370" s="19"/>
      <c r="FC370" s="19"/>
      <c r="FD370" s="19"/>
      <c r="FE370" s="19"/>
      <c r="FF370" s="19"/>
      <c r="FG370" s="19"/>
      <c r="FH370" s="19"/>
      <c r="FI370" s="19"/>
      <c r="FJ370" s="19"/>
      <c r="FK370" s="19"/>
      <c r="FL370" s="19"/>
      <c r="FM370" s="19"/>
      <c r="FN370" s="19"/>
      <c r="FO370" s="19"/>
      <c r="FP370" s="19"/>
      <c r="FQ370" s="19"/>
      <c r="FR370" s="19"/>
      <c r="FS370" s="25"/>
      <c r="FT370" s="25"/>
      <c r="FU370" s="19"/>
      <c r="FW370" s="19"/>
      <c r="FX370" s="19"/>
      <c r="FY370" s="19"/>
      <c r="FZ370" s="19"/>
      <c r="GA370" s="19"/>
      <c r="GB370" s="19"/>
      <c r="GC370" s="19"/>
      <c r="GD370" s="19"/>
      <c r="GE370" s="19"/>
      <c r="GF370" s="19"/>
      <c r="GG370" s="19"/>
      <c r="GH370" s="19"/>
      <c r="GI370" s="19"/>
      <c r="GJ370" s="19"/>
      <c r="GK370" s="19"/>
      <c r="GL370" s="19"/>
      <c r="GM370" s="19"/>
      <c r="GN370" s="19"/>
      <c r="GO370" s="19"/>
      <c r="GP370" s="19"/>
      <c r="GQ370" s="19"/>
      <c r="GR370" s="19"/>
      <c r="GS370" s="19"/>
      <c r="GT370" s="19"/>
      <c r="GU370" s="19"/>
      <c r="GV370" s="19"/>
      <c r="GW370" s="19"/>
      <c r="GX370" s="19"/>
      <c r="GY370" s="19"/>
      <c r="GZ370" s="25"/>
      <c r="HA370" s="19"/>
      <c r="HB370" s="19"/>
      <c r="HC370" s="19"/>
      <c r="HE370" s="21"/>
      <c r="HF370" s="21"/>
      <c r="HG370" s="19"/>
      <c r="HI370" s="19"/>
      <c r="HJ370" s="19"/>
      <c r="HK370" s="19"/>
      <c r="HM370" s="19"/>
      <c r="HN370" s="19"/>
      <c r="HO370" s="19"/>
      <c r="HP370" s="19"/>
      <c r="HQ370" s="19"/>
      <c r="HR370" s="19"/>
      <c r="HT370" s="19"/>
      <c r="HU370" s="19"/>
      <c r="HV370" s="19"/>
      <c r="HW370" s="19"/>
      <c r="HX370" s="19"/>
      <c r="HY370" s="19"/>
      <c r="HZ370" s="19"/>
      <c r="IB370" s="21"/>
      <c r="IC370" s="19"/>
      <c r="ID370" s="19"/>
      <c r="IE370" s="19"/>
      <c r="IF370" s="19"/>
      <c r="IG370" s="19"/>
      <c r="II370" s="19"/>
      <c r="IJ370" s="19"/>
      <c r="IK370" s="19"/>
      <c r="IL370" s="19"/>
      <c r="IM370" s="19"/>
      <c r="IN370" s="19"/>
      <c r="IO370" s="19"/>
      <c r="IP370" s="19"/>
      <c r="IQ370" s="19"/>
      <c r="IR370" s="19"/>
      <c r="IS370" s="19"/>
      <c r="IT370" s="19"/>
      <c r="IU370" s="19"/>
      <c r="IV370" s="19"/>
      <c r="IW370" s="19"/>
      <c r="IX370" s="19"/>
      <c r="IY370" s="19"/>
      <c r="IZ370" s="4"/>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c r="SG370"/>
      <c r="SH370"/>
      <c r="SI370"/>
      <c r="SJ370"/>
      <c r="SK370"/>
      <c r="SL370"/>
      <c r="SM370"/>
      <c r="SN370"/>
      <c r="SO370"/>
      <c r="SP370"/>
      <c r="SQ370"/>
      <c r="SR370"/>
      <c r="SS370"/>
      <c r="ST370"/>
      <c r="SU370"/>
      <c r="SV370"/>
      <c r="SW370"/>
      <c r="SX370"/>
      <c r="SY370"/>
      <c r="SZ370"/>
      <c r="TA370"/>
      <c r="TB370"/>
      <c r="TC370"/>
      <c r="TD370"/>
      <c r="TE370"/>
      <c r="TF370"/>
      <c r="TG370"/>
      <c r="TH370"/>
      <c r="TI370"/>
      <c r="TJ370"/>
      <c r="TK370"/>
      <c r="TL370"/>
      <c r="TM370"/>
      <c r="TN370"/>
      <c r="TO370"/>
      <c r="TP370"/>
      <c r="TQ370"/>
      <c r="TR370"/>
      <c r="TS370"/>
      <c r="TT370"/>
      <c r="TU370"/>
      <c r="TV370"/>
      <c r="TW370"/>
      <c r="TX370"/>
      <c r="TY370"/>
      <c r="TZ370"/>
      <c r="UA370"/>
      <c r="UB370"/>
      <c r="UC370"/>
      <c r="UD370"/>
      <c r="UE370"/>
      <c r="UF370"/>
      <c r="UG370"/>
      <c r="UH370"/>
      <c r="UI370"/>
      <c r="UJ370"/>
      <c r="UK370"/>
      <c r="UL370"/>
      <c r="UM370"/>
      <c r="UN370"/>
      <c r="UO370"/>
      <c r="UP370"/>
      <c r="UQ370"/>
      <c r="UR370"/>
      <c r="US370"/>
      <c r="UT370"/>
      <c r="UU370"/>
      <c r="UV370"/>
      <c r="UW370"/>
      <c r="UX370"/>
      <c r="UY370"/>
      <c r="UZ370"/>
      <c r="VA370"/>
      <c r="VB370"/>
      <c r="VC370"/>
      <c r="VD370"/>
      <c r="VE370"/>
      <c r="VF370"/>
      <c r="VG370"/>
      <c r="VH370"/>
      <c r="VI370"/>
      <c r="VJ370"/>
      <c r="VK370"/>
      <c r="VL370"/>
      <c r="VM370"/>
      <c r="VN370"/>
      <c r="VO370"/>
      <c r="VP370"/>
      <c r="VQ370"/>
      <c r="VR370"/>
      <c r="VS370"/>
      <c r="VT370"/>
      <c r="VU370"/>
      <c r="VV370"/>
      <c r="VW370"/>
      <c r="VX370"/>
      <c r="VY370"/>
      <c r="VZ370"/>
      <c r="WA370"/>
      <c r="WB370"/>
      <c r="WC370"/>
      <c r="WD370"/>
      <c r="WE370"/>
      <c r="WF370"/>
      <c r="WG370"/>
      <c r="WH370"/>
      <c r="WI370"/>
      <c r="WJ370"/>
      <c r="WK370"/>
      <c r="WL370"/>
      <c r="WM370"/>
      <c r="WN370"/>
      <c r="WO370"/>
      <c r="WP370"/>
      <c r="WQ370"/>
      <c r="WR370"/>
      <c r="WS370"/>
      <c r="WT370"/>
      <c r="WU370"/>
      <c r="WV370"/>
      <c r="WW370"/>
      <c r="WX370"/>
      <c r="WY370"/>
      <c r="WZ370"/>
      <c r="XA370"/>
      <c r="XB370"/>
      <c r="XC370"/>
      <c r="XD370"/>
      <c r="XE370"/>
      <c r="XF370"/>
      <c r="XG370"/>
      <c r="XH370"/>
      <c r="XI370"/>
      <c r="XJ370"/>
      <c r="XK370"/>
      <c r="XL370"/>
      <c r="XM370"/>
      <c r="XN370"/>
      <c r="XO370"/>
      <c r="XP370"/>
      <c r="XQ370"/>
      <c r="XR370"/>
      <c r="XS370"/>
      <c r="XT370"/>
      <c r="XU370"/>
      <c r="XV370"/>
      <c r="XW370"/>
      <c r="XX370"/>
      <c r="XY370"/>
      <c r="XZ370"/>
      <c r="YA370"/>
      <c r="YB370"/>
      <c r="YC370"/>
      <c r="YD370"/>
      <c r="YE370"/>
      <c r="YF370"/>
      <c r="YG370"/>
      <c r="YH370"/>
      <c r="YI370"/>
      <c r="YJ370"/>
      <c r="YK370"/>
      <c r="YL370"/>
      <c r="YM370"/>
      <c r="YN370"/>
      <c r="YO370"/>
      <c r="YP370"/>
      <c r="YQ370"/>
      <c r="YR370"/>
      <c r="YS370"/>
      <c r="YT370"/>
      <c r="YU370"/>
      <c r="YV370"/>
      <c r="YW370"/>
      <c r="YX370"/>
      <c r="YY370"/>
      <c r="YZ370"/>
      <c r="ZA370"/>
      <c r="ZB370"/>
      <c r="ZC370"/>
      <c r="ZD370"/>
      <c r="ZE370"/>
      <c r="ZF370"/>
      <c r="ZG370"/>
      <c r="ZH370"/>
      <c r="ZI370"/>
      <c r="ZJ370"/>
      <c r="ZK370"/>
      <c r="ZL370"/>
      <c r="ZM370"/>
      <c r="ZN370"/>
      <c r="ZO370"/>
      <c r="ZP370"/>
      <c r="ZQ370"/>
      <c r="ZR370"/>
      <c r="ZS370"/>
      <c r="ZT370"/>
      <c r="ZU370"/>
      <c r="ZV370"/>
      <c r="ZW370"/>
      <c r="ZX370"/>
      <c r="ZY370"/>
      <c r="ZZ370"/>
      <c r="AAA370"/>
      <c r="AAB370"/>
      <c r="AAC370"/>
      <c r="AAD370"/>
      <c r="AAE370"/>
      <c r="AAF370"/>
      <c r="AAG370"/>
      <c r="AAH370"/>
      <c r="AAI370"/>
      <c r="AAJ370"/>
      <c r="AAK370"/>
      <c r="AAL370"/>
      <c r="AAM370"/>
      <c r="AAN370"/>
      <c r="AAO370"/>
      <c r="AAP370"/>
      <c r="AAQ370"/>
      <c r="AAR370"/>
      <c r="AAS370"/>
      <c r="AAT370"/>
      <c r="AAU370"/>
      <c r="AAV370"/>
      <c r="AAW370"/>
      <c r="AAX370"/>
      <c r="AAY370"/>
      <c r="AAZ370"/>
      <c r="ABA370"/>
      <c r="ABB370"/>
      <c r="ABC370"/>
      <c r="ABD370"/>
      <c r="ABE370"/>
      <c r="ABF370"/>
      <c r="ABG370"/>
      <c r="ABH370"/>
      <c r="ABI370"/>
      <c r="ABJ370"/>
      <c r="ABK370"/>
      <c r="ABL370"/>
      <c r="ABM370"/>
      <c r="ABN370"/>
      <c r="ABO370"/>
      <c r="ABP370"/>
      <c r="ABQ370"/>
      <c r="ABR370"/>
      <c r="ABS370"/>
      <c r="ABT370"/>
      <c r="ABU370"/>
      <c r="ABV370"/>
      <c r="ABW370"/>
      <c r="ABX370"/>
      <c r="ABY370"/>
      <c r="ABZ370"/>
      <c r="ACA370"/>
      <c r="ACB370"/>
      <c r="ACC370"/>
      <c r="ACD370"/>
      <c r="ACE370"/>
      <c r="ACF370"/>
      <c r="ACG370"/>
      <c r="ACH370"/>
      <c r="ACI370"/>
      <c r="ACJ370"/>
      <c r="ACK370"/>
      <c r="ACL370"/>
      <c r="ACM370"/>
      <c r="ACN370"/>
      <c r="ACO370"/>
      <c r="ACP370"/>
      <c r="ACQ370"/>
      <c r="ACR370"/>
      <c r="ACS370"/>
      <c r="ACT370"/>
      <c r="ACU370"/>
      <c r="ACV370"/>
      <c r="ACW370"/>
      <c r="ACX370"/>
      <c r="ACY370"/>
      <c r="ACZ370"/>
      <c r="ADA370"/>
      <c r="ADB370"/>
      <c r="ADC370"/>
      <c r="ADD370"/>
      <c r="ADE370"/>
      <c r="ADF370"/>
      <c r="ADG370"/>
      <c r="ADH370"/>
      <c r="ADI370"/>
      <c r="ADJ370"/>
      <c r="ADK370"/>
      <c r="ADL370"/>
      <c r="ADM370"/>
      <c r="ADN370"/>
      <c r="ADO370"/>
      <c r="ADP370"/>
      <c r="ADQ370"/>
      <c r="ADR370"/>
      <c r="ADS370"/>
      <c r="ADT370"/>
      <c r="ADU370"/>
      <c r="ADV370"/>
      <c r="ADW370"/>
      <c r="ADX370"/>
      <c r="ADY370"/>
      <c r="ADZ370"/>
      <c r="AEA370"/>
      <c r="AEB370"/>
      <c r="AEC370"/>
      <c r="AED370"/>
      <c r="AEE370"/>
      <c r="AEF370"/>
      <c r="AEG370"/>
      <c r="AEH370"/>
      <c r="AEI370"/>
      <c r="AEJ370"/>
      <c r="AEK370"/>
      <c r="AEL370"/>
      <c r="AEM370"/>
      <c r="AEN370"/>
      <c r="AEO370"/>
      <c r="AEP370"/>
      <c r="AEQ370"/>
      <c r="AER370"/>
      <c r="AES370"/>
      <c r="AET370"/>
      <c r="AEU370"/>
      <c r="AEV370"/>
      <c r="AEW370"/>
      <c r="AEX370"/>
      <c r="AEY370"/>
      <c r="AEZ370"/>
      <c r="AFA370"/>
      <c r="AFB370"/>
      <c r="AFC370"/>
      <c r="AFD370"/>
      <c r="AFE370"/>
      <c r="AFF370"/>
      <c r="AFG370"/>
      <c r="AFH370"/>
      <c r="AFI370"/>
      <c r="AFJ370"/>
    </row>
    <row r="371" spans="5:842" s="20" customFormat="1" x14ac:dyDescent="0.25">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25"/>
      <c r="AM371" s="19"/>
      <c r="AN371" s="19"/>
      <c r="AO371" s="19"/>
      <c r="AP371" s="19"/>
      <c r="AQ371" s="19"/>
      <c r="AR371" s="19"/>
      <c r="AS371" s="19"/>
      <c r="AT371" s="19"/>
      <c r="AU371" s="19"/>
      <c r="AV371" s="19"/>
      <c r="AW371" s="19"/>
      <c r="AX371" s="19"/>
      <c r="AY371" s="19"/>
      <c r="AZ371" s="19"/>
      <c r="BA371" s="19"/>
      <c r="BB371" s="19"/>
      <c r="BC371" s="19"/>
      <c r="BD371" s="19"/>
      <c r="BE371" s="19"/>
      <c r="BF371" s="19"/>
      <c r="BG371" s="25"/>
      <c r="BH371" s="19"/>
      <c r="BI371" s="19"/>
      <c r="BJ371" s="19"/>
      <c r="BK371" s="25"/>
      <c r="BL371" s="19"/>
      <c r="BN371" s="19"/>
      <c r="BO371" s="19"/>
      <c r="BP371" s="19"/>
      <c r="BQ371" s="19"/>
      <c r="BR371" s="19"/>
      <c r="BS371" s="19"/>
      <c r="BT371" s="19"/>
      <c r="BU371" s="19"/>
      <c r="BV371" s="19"/>
      <c r="BW371" s="19"/>
      <c r="BX371" s="19"/>
      <c r="BY371" s="19"/>
      <c r="BZ371" s="19"/>
      <c r="CA371" s="19"/>
      <c r="CB371" s="19"/>
      <c r="CC371" s="25"/>
      <c r="CD371" s="19"/>
      <c r="CF371" s="19"/>
      <c r="CG371" s="19"/>
      <c r="CH371" s="19"/>
      <c r="CI371" s="19"/>
      <c r="CJ371" s="19"/>
      <c r="CK371" s="19"/>
      <c r="CL371" s="19"/>
      <c r="CM371" s="19"/>
      <c r="CN371" s="19"/>
      <c r="CO371" s="19"/>
      <c r="CP371" s="19"/>
      <c r="CQ371" s="19"/>
      <c r="CR371" s="19"/>
      <c r="CS371" s="19"/>
      <c r="CT371" s="19"/>
      <c r="CU371" s="19"/>
      <c r="CV371" s="19"/>
      <c r="CW371" s="19"/>
      <c r="CX371" s="19"/>
      <c r="CY371" s="19"/>
      <c r="CZ371" s="19"/>
      <c r="DA371" s="19"/>
      <c r="DB371" s="19"/>
      <c r="DC371" s="19"/>
      <c r="DD371" s="19"/>
      <c r="DE371" s="19"/>
      <c r="DF371" s="19"/>
      <c r="DG371" s="19"/>
      <c r="DH371" s="19"/>
      <c r="DI371" s="19"/>
      <c r="DJ371" s="19"/>
      <c r="DK371" s="19"/>
      <c r="DL371" s="19"/>
      <c r="DM371" s="19"/>
      <c r="DN371" s="25"/>
      <c r="DO371" s="19"/>
      <c r="DP371" s="19"/>
      <c r="DQ371" s="19"/>
      <c r="DR371" s="19"/>
      <c r="DS371" s="19"/>
      <c r="DT371" s="19"/>
      <c r="DU371" s="19"/>
      <c r="DV371" s="19"/>
      <c r="DW371" s="19"/>
      <c r="DX371" s="19"/>
      <c r="DY371" s="19"/>
      <c r="DZ371" s="19"/>
      <c r="EA371" s="19"/>
      <c r="EB371" s="19"/>
      <c r="EC371" s="19"/>
      <c r="ED371" s="19"/>
      <c r="EE371" s="19"/>
      <c r="EF371" s="19"/>
      <c r="EG371" s="19"/>
      <c r="EH371" s="19"/>
      <c r="EI371" s="19"/>
      <c r="EJ371" s="19"/>
      <c r="EK371" s="19"/>
      <c r="EL371" s="19"/>
      <c r="EM371" s="25"/>
      <c r="EN371" s="19"/>
      <c r="EP371" s="19"/>
      <c r="EQ371" s="19"/>
      <c r="ER371" s="19"/>
      <c r="ES371" s="19"/>
      <c r="ET371" s="19"/>
      <c r="EU371" s="19"/>
      <c r="EV371" s="19"/>
      <c r="EW371" s="19"/>
      <c r="EX371" s="19"/>
      <c r="EY371" s="19"/>
      <c r="EZ371" s="19"/>
      <c r="FA371" s="19"/>
      <c r="FB371" s="19"/>
      <c r="FC371" s="19"/>
      <c r="FD371" s="19"/>
      <c r="FE371" s="19"/>
      <c r="FF371" s="19"/>
      <c r="FG371" s="19"/>
      <c r="FH371" s="19"/>
      <c r="FI371" s="19"/>
      <c r="FJ371" s="19"/>
      <c r="FK371" s="19"/>
      <c r="FL371" s="19"/>
      <c r="FM371" s="19"/>
      <c r="FN371" s="19"/>
      <c r="FO371" s="19"/>
      <c r="FP371" s="19"/>
      <c r="FQ371" s="19"/>
      <c r="FR371" s="19"/>
      <c r="FS371" s="25"/>
      <c r="FT371" s="25"/>
      <c r="FU371" s="19"/>
      <c r="FW371" s="19"/>
      <c r="FX371" s="19"/>
      <c r="FY371" s="19"/>
      <c r="FZ371" s="19"/>
      <c r="GA371" s="19"/>
      <c r="GB371" s="19"/>
      <c r="GC371" s="19"/>
      <c r="GD371" s="19"/>
      <c r="GE371" s="19"/>
      <c r="GF371" s="19"/>
      <c r="GG371" s="19"/>
      <c r="GH371" s="19"/>
      <c r="GI371" s="19"/>
      <c r="GJ371" s="19"/>
      <c r="GK371" s="19"/>
      <c r="GL371" s="19"/>
      <c r="GM371" s="19"/>
      <c r="GN371" s="19"/>
      <c r="GO371" s="19"/>
      <c r="GP371" s="19"/>
      <c r="GQ371" s="19"/>
      <c r="GR371" s="19"/>
      <c r="GS371" s="19"/>
      <c r="GT371" s="19"/>
      <c r="GU371" s="19"/>
      <c r="GV371" s="19"/>
      <c r="GW371" s="19"/>
      <c r="GX371" s="19"/>
      <c r="GY371" s="19"/>
      <c r="GZ371" s="25"/>
      <c r="HA371" s="19"/>
      <c r="HB371" s="19"/>
      <c r="HC371" s="19"/>
      <c r="HE371" s="21"/>
      <c r="HF371" s="21"/>
      <c r="HG371" s="19"/>
      <c r="HI371" s="19"/>
      <c r="HJ371" s="19"/>
      <c r="HK371" s="19"/>
      <c r="HM371" s="19"/>
      <c r="HN371" s="19"/>
      <c r="HO371" s="19"/>
      <c r="HP371" s="19"/>
      <c r="HQ371" s="19"/>
      <c r="HR371" s="19"/>
      <c r="HT371" s="19"/>
      <c r="HU371" s="19"/>
      <c r="HV371" s="19"/>
      <c r="HW371" s="19"/>
      <c r="HX371" s="19"/>
      <c r="HY371" s="19"/>
      <c r="HZ371" s="19"/>
      <c r="IB371" s="21"/>
      <c r="IC371" s="19"/>
      <c r="ID371" s="19"/>
      <c r="IE371" s="19"/>
      <c r="IF371" s="19"/>
      <c r="IG371" s="19"/>
      <c r="II371" s="19"/>
      <c r="IJ371" s="19"/>
      <c r="IK371" s="19"/>
      <c r="IL371" s="19"/>
      <c r="IM371" s="19"/>
      <c r="IN371" s="19"/>
      <c r="IO371" s="19"/>
      <c r="IP371" s="19"/>
      <c r="IQ371" s="19"/>
      <c r="IR371" s="19"/>
      <c r="IS371" s="19"/>
      <c r="IT371" s="19"/>
      <c r="IU371" s="19"/>
      <c r="IV371" s="19"/>
      <c r="IW371" s="19"/>
      <c r="IX371" s="19"/>
      <c r="IY371" s="19"/>
      <c r="IZ371" s="4"/>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c r="SG371"/>
      <c r="SH371"/>
      <c r="SI371"/>
      <c r="SJ371"/>
      <c r="SK371"/>
      <c r="SL371"/>
      <c r="SM371"/>
      <c r="SN371"/>
      <c r="SO371"/>
      <c r="SP371"/>
      <c r="SQ371"/>
      <c r="SR371"/>
      <c r="SS371"/>
      <c r="ST371"/>
      <c r="SU371"/>
      <c r="SV371"/>
      <c r="SW371"/>
      <c r="SX371"/>
      <c r="SY371"/>
      <c r="SZ371"/>
      <c r="TA371"/>
      <c r="TB371"/>
      <c r="TC371"/>
      <c r="TD371"/>
      <c r="TE371"/>
      <c r="TF371"/>
      <c r="TG371"/>
      <c r="TH371"/>
      <c r="TI371"/>
      <c r="TJ371"/>
      <c r="TK371"/>
      <c r="TL371"/>
      <c r="TM371"/>
      <c r="TN371"/>
      <c r="TO371"/>
      <c r="TP371"/>
      <c r="TQ371"/>
      <c r="TR371"/>
      <c r="TS371"/>
      <c r="TT371"/>
      <c r="TU371"/>
      <c r="TV371"/>
      <c r="TW371"/>
      <c r="TX371"/>
      <c r="TY371"/>
      <c r="TZ371"/>
      <c r="UA371"/>
      <c r="UB371"/>
      <c r="UC371"/>
      <c r="UD371"/>
      <c r="UE371"/>
      <c r="UF371"/>
      <c r="UG371"/>
      <c r="UH371"/>
      <c r="UI371"/>
      <c r="UJ371"/>
      <c r="UK371"/>
      <c r="UL371"/>
      <c r="UM371"/>
      <c r="UN371"/>
      <c r="UO371"/>
      <c r="UP371"/>
      <c r="UQ371"/>
      <c r="UR371"/>
      <c r="US371"/>
      <c r="UT371"/>
      <c r="UU371"/>
      <c r="UV371"/>
      <c r="UW371"/>
      <c r="UX371"/>
      <c r="UY371"/>
      <c r="UZ371"/>
      <c r="VA371"/>
      <c r="VB371"/>
      <c r="VC371"/>
      <c r="VD371"/>
      <c r="VE371"/>
      <c r="VF371"/>
      <c r="VG371"/>
      <c r="VH371"/>
      <c r="VI371"/>
      <c r="VJ371"/>
      <c r="VK371"/>
      <c r="VL371"/>
      <c r="VM371"/>
      <c r="VN371"/>
      <c r="VO371"/>
      <c r="VP371"/>
      <c r="VQ371"/>
      <c r="VR371"/>
      <c r="VS371"/>
      <c r="VT371"/>
      <c r="VU371"/>
      <c r="VV371"/>
      <c r="VW371"/>
      <c r="VX371"/>
      <c r="VY371"/>
      <c r="VZ371"/>
      <c r="WA371"/>
      <c r="WB371"/>
      <c r="WC371"/>
      <c r="WD371"/>
      <c r="WE371"/>
      <c r="WF371"/>
      <c r="WG371"/>
      <c r="WH371"/>
      <c r="WI371"/>
      <c r="WJ371"/>
      <c r="WK371"/>
      <c r="WL371"/>
      <c r="WM371"/>
      <c r="WN371"/>
      <c r="WO371"/>
      <c r="WP371"/>
      <c r="WQ371"/>
      <c r="WR371"/>
      <c r="WS371"/>
      <c r="WT371"/>
      <c r="WU371"/>
      <c r="WV371"/>
      <c r="WW371"/>
      <c r="WX371"/>
      <c r="WY371"/>
      <c r="WZ371"/>
      <c r="XA371"/>
      <c r="XB371"/>
      <c r="XC371"/>
      <c r="XD371"/>
      <c r="XE371"/>
      <c r="XF371"/>
      <c r="XG371"/>
      <c r="XH371"/>
      <c r="XI371"/>
      <c r="XJ371"/>
      <c r="XK371"/>
      <c r="XL371"/>
      <c r="XM371"/>
      <c r="XN371"/>
      <c r="XO371"/>
      <c r="XP371"/>
      <c r="XQ371"/>
      <c r="XR371"/>
      <c r="XS371"/>
      <c r="XT371"/>
      <c r="XU371"/>
      <c r="XV371"/>
      <c r="XW371"/>
      <c r="XX371"/>
      <c r="XY371"/>
      <c r="XZ371"/>
      <c r="YA371"/>
      <c r="YB371"/>
      <c r="YC371"/>
      <c r="YD371"/>
      <c r="YE371"/>
      <c r="YF371"/>
      <c r="YG371"/>
      <c r="YH371"/>
      <c r="YI371"/>
      <c r="YJ371"/>
      <c r="YK371"/>
      <c r="YL371"/>
      <c r="YM371"/>
      <c r="YN371"/>
      <c r="YO371"/>
      <c r="YP371"/>
      <c r="YQ371"/>
      <c r="YR371"/>
      <c r="YS371"/>
      <c r="YT371"/>
      <c r="YU371"/>
      <c r="YV371"/>
      <c r="YW371"/>
      <c r="YX371"/>
      <c r="YY371"/>
      <c r="YZ371"/>
      <c r="ZA371"/>
      <c r="ZB371"/>
      <c r="ZC371"/>
      <c r="ZD371"/>
      <c r="ZE371"/>
      <c r="ZF371"/>
      <c r="ZG371"/>
      <c r="ZH371"/>
      <c r="ZI371"/>
      <c r="ZJ371"/>
      <c r="ZK371"/>
      <c r="ZL371"/>
      <c r="ZM371"/>
      <c r="ZN371"/>
      <c r="ZO371"/>
      <c r="ZP371"/>
      <c r="ZQ371"/>
      <c r="ZR371"/>
      <c r="ZS371"/>
      <c r="ZT371"/>
      <c r="ZU371"/>
      <c r="ZV371"/>
      <c r="ZW371"/>
      <c r="ZX371"/>
      <c r="ZY371"/>
      <c r="ZZ371"/>
      <c r="AAA371"/>
      <c r="AAB371"/>
      <c r="AAC371"/>
      <c r="AAD371"/>
      <c r="AAE371"/>
      <c r="AAF371"/>
      <c r="AAG371"/>
      <c r="AAH371"/>
      <c r="AAI371"/>
      <c r="AAJ371"/>
      <c r="AAK371"/>
      <c r="AAL371"/>
      <c r="AAM371"/>
      <c r="AAN371"/>
      <c r="AAO371"/>
      <c r="AAP371"/>
      <c r="AAQ371"/>
      <c r="AAR371"/>
      <c r="AAS371"/>
      <c r="AAT371"/>
      <c r="AAU371"/>
      <c r="AAV371"/>
      <c r="AAW371"/>
      <c r="AAX371"/>
      <c r="AAY371"/>
      <c r="AAZ371"/>
      <c r="ABA371"/>
      <c r="ABB371"/>
      <c r="ABC371"/>
      <c r="ABD371"/>
      <c r="ABE371"/>
      <c r="ABF371"/>
      <c r="ABG371"/>
      <c r="ABH371"/>
      <c r="ABI371"/>
      <c r="ABJ371"/>
      <c r="ABK371"/>
      <c r="ABL371"/>
      <c r="ABM371"/>
      <c r="ABN371"/>
      <c r="ABO371"/>
      <c r="ABP371"/>
      <c r="ABQ371"/>
      <c r="ABR371"/>
      <c r="ABS371"/>
      <c r="ABT371"/>
      <c r="ABU371"/>
      <c r="ABV371"/>
      <c r="ABW371"/>
      <c r="ABX371"/>
      <c r="ABY371"/>
      <c r="ABZ371"/>
      <c r="ACA371"/>
      <c r="ACB371"/>
      <c r="ACC371"/>
      <c r="ACD371"/>
      <c r="ACE371"/>
      <c r="ACF371"/>
      <c r="ACG371"/>
      <c r="ACH371"/>
      <c r="ACI371"/>
      <c r="ACJ371"/>
      <c r="ACK371"/>
      <c r="ACL371"/>
      <c r="ACM371"/>
      <c r="ACN371"/>
      <c r="ACO371"/>
      <c r="ACP371"/>
      <c r="ACQ371"/>
      <c r="ACR371"/>
      <c r="ACS371"/>
      <c r="ACT371"/>
      <c r="ACU371"/>
      <c r="ACV371"/>
      <c r="ACW371"/>
      <c r="ACX371"/>
      <c r="ACY371"/>
      <c r="ACZ371"/>
      <c r="ADA371"/>
      <c r="ADB371"/>
      <c r="ADC371"/>
      <c r="ADD371"/>
      <c r="ADE371"/>
      <c r="ADF371"/>
      <c r="ADG371"/>
      <c r="ADH371"/>
      <c r="ADI371"/>
      <c r="ADJ371"/>
      <c r="ADK371"/>
      <c r="ADL371"/>
      <c r="ADM371"/>
      <c r="ADN371"/>
      <c r="ADO371"/>
      <c r="ADP371"/>
      <c r="ADQ371"/>
      <c r="ADR371"/>
      <c r="ADS371"/>
      <c r="ADT371"/>
      <c r="ADU371"/>
      <c r="ADV371"/>
      <c r="ADW371"/>
      <c r="ADX371"/>
      <c r="ADY371"/>
      <c r="ADZ371"/>
      <c r="AEA371"/>
      <c r="AEB371"/>
      <c r="AEC371"/>
      <c r="AED371"/>
      <c r="AEE371"/>
      <c r="AEF371"/>
      <c r="AEG371"/>
      <c r="AEH371"/>
      <c r="AEI371"/>
      <c r="AEJ371"/>
      <c r="AEK371"/>
      <c r="AEL371"/>
      <c r="AEM371"/>
      <c r="AEN371"/>
      <c r="AEO371"/>
      <c r="AEP371"/>
      <c r="AEQ371"/>
      <c r="AER371"/>
      <c r="AES371"/>
      <c r="AET371"/>
      <c r="AEU371"/>
      <c r="AEV371"/>
      <c r="AEW371"/>
      <c r="AEX371"/>
      <c r="AEY371"/>
      <c r="AEZ371"/>
      <c r="AFA371"/>
      <c r="AFB371"/>
      <c r="AFC371"/>
      <c r="AFD371"/>
      <c r="AFE371"/>
      <c r="AFF371"/>
      <c r="AFG371"/>
      <c r="AFH371"/>
      <c r="AFI371"/>
      <c r="AFJ371"/>
    </row>
    <row r="372" spans="5:842" s="20" customFormat="1" x14ac:dyDescent="0.25">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25"/>
      <c r="AM372" s="19"/>
      <c r="AN372" s="19"/>
      <c r="AO372" s="19"/>
      <c r="AP372" s="19"/>
      <c r="AQ372" s="19"/>
      <c r="AR372" s="19"/>
      <c r="AS372" s="19"/>
      <c r="AT372" s="19"/>
      <c r="AU372" s="19"/>
      <c r="AV372" s="19"/>
      <c r="AW372" s="19"/>
      <c r="AX372" s="19"/>
      <c r="AY372" s="19"/>
      <c r="AZ372" s="19"/>
      <c r="BA372" s="19"/>
      <c r="BB372" s="19"/>
      <c r="BC372" s="19"/>
      <c r="BD372" s="19"/>
      <c r="BE372" s="19"/>
      <c r="BF372" s="19"/>
      <c r="BG372" s="25"/>
      <c r="BH372" s="19"/>
      <c r="BI372" s="19"/>
      <c r="BJ372" s="19"/>
      <c r="BK372" s="25"/>
      <c r="BL372" s="19"/>
      <c r="BN372" s="19"/>
      <c r="BO372" s="19"/>
      <c r="BP372" s="19"/>
      <c r="BQ372" s="19"/>
      <c r="BR372" s="19"/>
      <c r="BS372" s="19"/>
      <c r="BT372" s="19"/>
      <c r="BU372" s="19"/>
      <c r="BV372" s="19"/>
      <c r="BW372" s="19"/>
      <c r="BX372" s="19"/>
      <c r="BY372" s="19"/>
      <c r="BZ372" s="19"/>
      <c r="CA372" s="19"/>
      <c r="CB372" s="19"/>
      <c r="CC372" s="25"/>
      <c r="CD372" s="19"/>
      <c r="CF372" s="19"/>
      <c r="CG372" s="19"/>
      <c r="CH372" s="19"/>
      <c r="CI372" s="19"/>
      <c r="CJ372" s="19"/>
      <c r="CK372" s="19"/>
      <c r="CL372" s="19"/>
      <c r="CM372" s="19"/>
      <c r="CN372" s="19"/>
      <c r="CO372" s="19"/>
      <c r="CP372" s="19"/>
      <c r="CQ372" s="19"/>
      <c r="CR372" s="19"/>
      <c r="CS372" s="19"/>
      <c r="CT372" s="19"/>
      <c r="CU372" s="19"/>
      <c r="CV372" s="19"/>
      <c r="CW372" s="19"/>
      <c r="CX372" s="19"/>
      <c r="CY372" s="19"/>
      <c r="CZ372" s="19"/>
      <c r="DA372" s="19"/>
      <c r="DB372" s="19"/>
      <c r="DC372" s="19"/>
      <c r="DD372" s="19"/>
      <c r="DE372" s="19"/>
      <c r="DF372" s="19"/>
      <c r="DG372" s="19"/>
      <c r="DH372" s="19"/>
      <c r="DI372" s="19"/>
      <c r="DJ372" s="19"/>
      <c r="DK372" s="19"/>
      <c r="DL372" s="19"/>
      <c r="DM372" s="19"/>
      <c r="DN372" s="25"/>
      <c r="DO372" s="19"/>
      <c r="DP372" s="19"/>
      <c r="DQ372" s="19"/>
      <c r="DR372" s="19"/>
      <c r="DS372" s="19"/>
      <c r="DT372" s="19"/>
      <c r="DU372" s="19"/>
      <c r="DV372" s="19"/>
      <c r="DW372" s="19"/>
      <c r="DX372" s="19"/>
      <c r="DY372" s="19"/>
      <c r="DZ372" s="19"/>
      <c r="EA372" s="19"/>
      <c r="EB372" s="19"/>
      <c r="EC372" s="19"/>
      <c r="ED372" s="19"/>
      <c r="EE372" s="19"/>
      <c r="EF372" s="19"/>
      <c r="EG372" s="19"/>
      <c r="EH372" s="19"/>
      <c r="EI372" s="19"/>
      <c r="EJ372" s="19"/>
      <c r="EK372" s="19"/>
      <c r="EL372" s="19"/>
      <c r="EM372" s="25"/>
      <c r="EN372" s="19"/>
      <c r="EP372" s="19"/>
      <c r="EQ372" s="19"/>
      <c r="ER372" s="19"/>
      <c r="ES372" s="19"/>
      <c r="ET372" s="19"/>
      <c r="EU372" s="19"/>
      <c r="EV372" s="19"/>
      <c r="EW372" s="19"/>
      <c r="EX372" s="19"/>
      <c r="EY372" s="19"/>
      <c r="EZ372" s="19"/>
      <c r="FA372" s="19"/>
      <c r="FB372" s="19"/>
      <c r="FC372" s="19"/>
      <c r="FD372" s="19"/>
      <c r="FE372" s="19"/>
      <c r="FF372" s="19"/>
      <c r="FG372" s="19"/>
      <c r="FH372" s="19"/>
      <c r="FI372" s="19"/>
      <c r="FJ372" s="19"/>
      <c r="FK372" s="19"/>
      <c r="FL372" s="19"/>
      <c r="FM372" s="19"/>
      <c r="FN372" s="19"/>
      <c r="FO372" s="19"/>
      <c r="FP372" s="19"/>
      <c r="FQ372" s="19"/>
      <c r="FR372" s="19"/>
      <c r="FS372" s="25"/>
      <c r="FT372" s="25"/>
      <c r="FU372" s="19"/>
      <c r="FW372" s="19"/>
      <c r="FX372" s="19"/>
      <c r="FY372" s="19"/>
      <c r="FZ372" s="19"/>
      <c r="GA372" s="19"/>
      <c r="GB372" s="19"/>
      <c r="GC372" s="19"/>
      <c r="GD372" s="19"/>
      <c r="GE372" s="19"/>
      <c r="GF372" s="19"/>
      <c r="GG372" s="19"/>
      <c r="GH372" s="19"/>
      <c r="GI372" s="19"/>
      <c r="GJ372" s="19"/>
      <c r="GK372" s="19"/>
      <c r="GL372" s="19"/>
      <c r="GM372" s="19"/>
      <c r="GN372" s="19"/>
      <c r="GO372" s="19"/>
      <c r="GP372" s="19"/>
      <c r="GQ372" s="19"/>
      <c r="GR372" s="19"/>
      <c r="GS372" s="19"/>
      <c r="GT372" s="19"/>
      <c r="GU372" s="19"/>
      <c r="GV372" s="19"/>
      <c r="GW372" s="19"/>
      <c r="GX372" s="19"/>
      <c r="GY372" s="19"/>
      <c r="GZ372" s="25"/>
      <c r="HA372" s="19"/>
      <c r="HB372" s="19"/>
      <c r="HC372" s="19"/>
      <c r="HE372" s="21"/>
      <c r="HF372" s="21"/>
      <c r="HG372" s="19"/>
      <c r="HI372" s="19"/>
      <c r="HJ372" s="19"/>
      <c r="HK372" s="19"/>
      <c r="HM372" s="19"/>
      <c r="HN372" s="19"/>
      <c r="HO372" s="19"/>
      <c r="HP372" s="19"/>
      <c r="HQ372" s="19"/>
      <c r="HR372" s="19"/>
      <c r="HT372" s="19"/>
      <c r="HU372" s="19"/>
      <c r="HV372" s="19"/>
      <c r="HW372" s="19"/>
      <c r="HX372" s="19"/>
      <c r="HY372" s="19"/>
      <c r="HZ372" s="19"/>
      <c r="IB372" s="21"/>
      <c r="IC372" s="19"/>
      <c r="ID372" s="19"/>
      <c r="IE372" s="19"/>
      <c r="IF372" s="19"/>
      <c r="IG372" s="19"/>
      <c r="II372" s="19"/>
      <c r="IJ372" s="19"/>
      <c r="IK372" s="19"/>
      <c r="IL372" s="19"/>
      <c r="IM372" s="19"/>
      <c r="IN372" s="19"/>
      <c r="IO372" s="19"/>
      <c r="IP372" s="19"/>
      <c r="IQ372" s="19"/>
      <c r="IR372" s="19"/>
      <c r="IS372" s="19"/>
      <c r="IT372" s="19"/>
      <c r="IU372" s="19"/>
      <c r="IV372" s="19"/>
      <c r="IW372" s="19"/>
      <c r="IX372" s="19"/>
      <c r="IY372" s="19"/>
      <c r="IZ372" s="4"/>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c r="SG372"/>
      <c r="SH372"/>
      <c r="SI372"/>
      <c r="SJ372"/>
      <c r="SK372"/>
      <c r="SL372"/>
      <c r="SM372"/>
      <c r="SN372"/>
      <c r="SO372"/>
      <c r="SP372"/>
      <c r="SQ372"/>
      <c r="SR372"/>
      <c r="SS372"/>
      <c r="ST372"/>
      <c r="SU372"/>
      <c r="SV372"/>
      <c r="SW372"/>
      <c r="SX372"/>
      <c r="SY372"/>
      <c r="SZ372"/>
      <c r="TA372"/>
      <c r="TB372"/>
      <c r="TC372"/>
      <c r="TD372"/>
      <c r="TE372"/>
      <c r="TF372"/>
      <c r="TG372"/>
      <c r="TH372"/>
      <c r="TI372"/>
      <c r="TJ372"/>
      <c r="TK372"/>
      <c r="TL372"/>
      <c r="TM372"/>
      <c r="TN372"/>
      <c r="TO372"/>
      <c r="TP372"/>
      <c r="TQ372"/>
      <c r="TR372"/>
      <c r="TS372"/>
      <c r="TT372"/>
      <c r="TU372"/>
      <c r="TV372"/>
      <c r="TW372"/>
      <c r="TX372"/>
      <c r="TY372"/>
      <c r="TZ372"/>
      <c r="UA372"/>
      <c r="UB372"/>
      <c r="UC372"/>
      <c r="UD372"/>
      <c r="UE372"/>
      <c r="UF372"/>
      <c r="UG372"/>
      <c r="UH372"/>
      <c r="UI372"/>
      <c r="UJ372"/>
      <c r="UK372"/>
      <c r="UL372"/>
      <c r="UM372"/>
      <c r="UN372"/>
      <c r="UO372"/>
      <c r="UP372"/>
      <c r="UQ372"/>
      <c r="UR372"/>
      <c r="US372"/>
      <c r="UT372"/>
      <c r="UU372"/>
      <c r="UV372"/>
      <c r="UW372"/>
      <c r="UX372"/>
      <c r="UY372"/>
      <c r="UZ372"/>
      <c r="VA372"/>
      <c r="VB372"/>
      <c r="VC372"/>
      <c r="VD372"/>
      <c r="VE372"/>
      <c r="VF372"/>
      <c r="VG372"/>
      <c r="VH372"/>
      <c r="VI372"/>
      <c r="VJ372"/>
      <c r="VK372"/>
      <c r="VL372"/>
      <c r="VM372"/>
      <c r="VN372"/>
      <c r="VO372"/>
      <c r="VP372"/>
      <c r="VQ372"/>
      <c r="VR372"/>
      <c r="VS372"/>
      <c r="VT372"/>
      <c r="VU372"/>
      <c r="VV372"/>
      <c r="VW372"/>
      <c r="VX372"/>
      <c r="VY372"/>
      <c r="VZ372"/>
      <c r="WA372"/>
      <c r="WB372"/>
      <c r="WC372"/>
      <c r="WD372"/>
      <c r="WE372"/>
      <c r="WF372"/>
      <c r="WG372"/>
      <c r="WH372"/>
      <c r="WI372"/>
      <c r="WJ372"/>
      <c r="WK372"/>
      <c r="WL372"/>
      <c r="WM372"/>
      <c r="WN372"/>
      <c r="WO372"/>
      <c r="WP372"/>
      <c r="WQ372"/>
      <c r="WR372"/>
      <c r="WS372"/>
      <c r="WT372"/>
      <c r="WU372"/>
      <c r="WV372"/>
      <c r="WW372"/>
      <c r="WX372"/>
      <c r="WY372"/>
      <c r="WZ372"/>
      <c r="XA372"/>
      <c r="XB372"/>
      <c r="XC372"/>
      <c r="XD372"/>
      <c r="XE372"/>
      <c r="XF372"/>
      <c r="XG372"/>
      <c r="XH372"/>
      <c r="XI372"/>
      <c r="XJ372"/>
      <c r="XK372"/>
      <c r="XL372"/>
      <c r="XM372"/>
      <c r="XN372"/>
      <c r="XO372"/>
      <c r="XP372"/>
      <c r="XQ372"/>
      <c r="XR372"/>
      <c r="XS372"/>
      <c r="XT372"/>
      <c r="XU372"/>
      <c r="XV372"/>
      <c r="XW372"/>
      <c r="XX372"/>
      <c r="XY372"/>
      <c r="XZ372"/>
      <c r="YA372"/>
      <c r="YB372"/>
      <c r="YC372"/>
      <c r="YD372"/>
      <c r="YE372"/>
      <c r="YF372"/>
      <c r="YG372"/>
      <c r="YH372"/>
      <c r="YI372"/>
      <c r="YJ372"/>
      <c r="YK372"/>
      <c r="YL372"/>
      <c r="YM372"/>
      <c r="YN372"/>
      <c r="YO372"/>
      <c r="YP372"/>
      <c r="YQ372"/>
      <c r="YR372"/>
      <c r="YS372"/>
      <c r="YT372"/>
      <c r="YU372"/>
      <c r="YV372"/>
      <c r="YW372"/>
      <c r="YX372"/>
      <c r="YY372"/>
      <c r="YZ372"/>
      <c r="ZA372"/>
      <c r="ZB372"/>
      <c r="ZC372"/>
      <c r="ZD372"/>
      <c r="ZE372"/>
      <c r="ZF372"/>
      <c r="ZG372"/>
      <c r="ZH372"/>
      <c r="ZI372"/>
      <c r="ZJ372"/>
      <c r="ZK372"/>
      <c r="ZL372"/>
      <c r="ZM372"/>
      <c r="ZN372"/>
      <c r="ZO372"/>
      <c r="ZP372"/>
      <c r="ZQ372"/>
      <c r="ZR372"/>
      <c r="ZS372"/>
      <c r="ZT372"/>
      <c r="ZU372"/>
      <c r="ZV372"/>
      <c r="ZW372"/>
      <c r="ZX372"/>
      <c r="ZY372"/>
      <c r="ZZ372"/>
      <c r="AAA372"/>
      <c r="AAB372"/>
      <c r="AAC372"/>
      <c r="AAD372"/>
      <c r="AAE372"/>
      <c r="AAF372"/>
      <c r="AAG372"/>
      <c r="AAH372"/>
      <c r="AAI372"/>
      <c r="AAJ372"/>
      <c r="AAK372"/>
      <c r="AAL372"/>
      <c r="AAM372"/>
      <c r="AAN372"/>
      <c r="AAO372"/>
      <c r="AAP372"/>
      <c r="AAQ372"/>
      <c r="AAR372"/>
      <c r="AAS372"/>
      <c r="AAT372"/>
      <c r="AAU372"/>
      <c r="AAV372"/>
      <c r="AAW372"/>
      <c r="AAX372"/>
      <c r="AAY372"/>
      <c r="AAZ372"/>
      <c r="ABA372"/>
      <c r="ABB372"/>
      <c r="ABC372"/>
      <c r="ABD372"/>
      <c r="ABE372"/>
      <c r="ABF372"/>
      <c r="ABG372"/>
      <c r="ABH372"/>
      <c r="ABI372"/>
      <c r="ABJ372"/>
      <c r="ABK372"/>
      <c r="ABL372"/>
      <c r="ABM372"/>
      <c r="ABN372"/>
      <c r="ABO372"/>
      <c r="ABP372"/>
      <c r="ABQ372"/>
      <c r="ABR372"/>
      <c r="ABS372"/>
      <c r="ABT372"/>
      <c r="ABU372"/>
      <c r="ABV372"/>
      <c r="ABW372"/>
      <c r="ABX372"/>
      <c r="ABY372"/>
      <c r="ABZ372"/>
      <c r="ACA372"/>
      <c r="ACB372"/>
      <c r="ACC372"/>
      <c r="ACD372"/>
      <c r="ACE372"/>
      <c r="ACF372"/>
      <c r="ACG372"/>
      <c r="ACH372"/>
      <c r="ACI372"/>
      <c r="ACJ372"/>
      <c r="ACK372"/>
      <c r="ACL372"/>
      <c r="ACM372"/>
      <c r="ACN372"/>
      <c r="ACO372"/>
      <c r="ACP372"/>
      <c r="ACQ372"/>
      <c r="ACR372"/>
      <c r="ACS372"/>
      <c r="ACT372"/>
      <c r="ACU372"/>
      <c r="ACV372"/>
      <c r="ACW372"/>
      <c r="ACX372"/>
      <c r="ACY372"/>
      <c r="ACZ372"/>
      <c r="ADA372"/>
      <c r="ADB372"/>
      <c r="ADC372"/>
      <c r="ADD372"/>
      <c r="ADE372"/>
      <c r="ADF372"/>
      <c r="ADG372"/>
      <c r="ADH372"/>
      <c r="ADI372"/>
      <c r="ADJ372"/>
      <c r="ADK372"/>
      <c r="ADL372"/>
      <c r="ADM372"/>
      <c r="ADN372"/>
      <c r="ADO372"/>
      <c r="ADP372"/>
      <c r="ADQ372"/>
      <c r="ADR372"/>
      <c r="ADS372"/>
      <c r="ADT372"/>
      <c r="ADU372"/>
      <c r="ADV372"/>
      <c r="ADW372"/>
      <c r="ADX372"/>
      <c r="ADY372"/>
      <c r="ADZ372"/>
      <c r="AEA372"/>
      <c r="AEB372"/>
      <c r="AEC372"/>
      <c r="AED372"/>
      <c r="AEE372"/>
      <c r="AEF372"/>
      <c r="AEG372"/>
      <c r="AEH372"/>
      <c r="AEI372"/>
      <c r="AEJ372"/>
      <c r="AEK372"/>
      <c r="AEL372"/>
      <c r="AEM372"/>
      <c r="AEN372"/>
      <c r="AEO372"/>
      <c r="AEP372"/>
      <c r="AEQ372"/>
      <c r="AER372"/>
      <c r="AES372"/>
      <c r="AET372"/>
      <c r="AEU372"/>
      <c r="AEV372"/>
      <c r="AEW372"/>
      <c r="AEX372"/>
      <c r="AEY372"/>
      <c r="AEZ372"/>
      <c r="AFA372"/>
      <c r="AFB372"/>
      <c r="AFC372"/>
      <c r="AFD372"/>
      <c r="AFE372"/>
      <c r="AFF372"/>
      <c r="AFG372"/>
      <c r="AFH372"/>
      <c r="AFI372"/>
      <c r="AFJ372"/>
    </row>
    <row r="373" spans="5:842" s="20" customFormat="1" x14ac:dyDescent="0.25">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25"/>
      <c r="AM373" s="19"/>
      <c r="AN373" s="19"/>
      <c r="AO373" s="19"/>
      <c r="AP373" s="19"/>
      <c r="AQ373" s="19"/>
      <c r="AR373" s="19"/>
      <c r="AS373" s="19"/>
      <c r="AT373" s="19"/>
      <c r="AU373" s="19"/>
      <c r="AV373" s="19"/>
      <c r="AW373" s="19"/>
      <c r="AX373" s="19"/>
      <c r="AY373" s="19"/>
      <c r="AZ373" s="19"/>
      <c r="BA373" s="19"/>
      <c r="BB373" s="19"/>
      <c r="BC373" s="19"/>
      <c r="BD373" s="19"/>
      <c r="BE373" s="19"/>
      <c r="BF373" s="19"/>
      <c r="BG373" s="25"/>
      <c r="BH373" s="19"/>
      <c r="BI373" s="19"/>
      <c r="BJ373" s="19"/>
      <c r="BK373" s="25"/>
      <c r="BL373" s="19"/>
      <c r="BN373" s="19"/>
      <c r="BO373" s="19"/>
      <c r="BP373" s="19"/>
      <c r="BQ373" s="19"/>
      <c r="BR373" s="19"/>
      <c r="BS373" s="19"/>
      <c r="BT373" s="19"/>
      <c r="BU373" s="19"/>
      <c r="BV373" s="19"/>
      <c r="BW373" s="19"/>
      <c r="BX373" s="19"/>
      <c r="BY373" s="19"/>
      <c r="BZ373" s="19"/>
      <c r="CA373" s="19"/>
      <c r="CB373" s="19"/>
      <c r="CC373" s="25"/>
      <c r="CD373" s="19"/>
      <c r="CF373" s="19"/>
      <c r="CG373" s="19"/>
      <c r="CH373" s="19"/>
      <c r="CI373" s="19"/>
      <c r="CJ373" s="19"/>
      <c r="CK373" s="19"/>
      <c r="CL373" s="19"/>
      <c r="CM373" s="19"/>
      <c r="CN373" s="19"/>
      <c r="CO373" s="19"/>
      <c r="CP373" s="19"/>
      <c r="CQ373" s="19"/>
      <c r="CR373" s="19"/>
      <c r="CS373" s="19"/>
      <c r="CT373" s="19"/>
      <c r="CU373" s="19"/>
      <c r="CV373" s="19"/>
      <c r="CW373" s="19"/>
      <c r="CX373" s="19"/>
      <c r="CY373" s="19"/>
      <c r="CZ373" s="19"/>
      <c r="DA373" s="19"/>
      <c r="DB373" s="19"/>
      <c r="DC373" s="19"/>
      <c r="DD373" s="19"/>
      <c r="DE373" s="19"/>
      <c r="DF373" s="19"/>
      <c r="DG373" s="19"/>
      <c r="DH373" s="19"/>
      <c r="DI373" s="19"/>
      <c r="DJ373" s="19"/>
      <c r="DK373" s="19"/>
      <c r="DL373" s="19"/>
      <c r="DM373" s="19"/>
      <c r="DN373" s="25"/>
      <c r="DO373" s="19"/>
      <c r="DP373" s="19"/>
      <c r="DQ373" s="19"/>
      <c r="DR373" s="19"/>
      <c r="DS373" s="19"/>
      <c r="DT373" s="19"/>
      <c r="DU373" s="19"/>
      <c r="DV373" s="19"/>
      <c r="DW373" s="19"/>
      <c r="DX373" s="19"/>
      <c r="DY373" s="19"/>
      <c r="DZ373" s="19"/>
      <c r="EA373" s="19"/>
      <c r="EB373" s="19"/>
      <c r="EC373" s="19"/>
      <c r="ED373" s="19"/>
      <c r="EE373" s="19"/>
      <c r="EF373" s="19"/>
      <c r="EG373" s="19"/>
      <c r="EH373" s="19"/>
      <c r="EI373" s="19"/>
      <c r="EJ373" s="19"/>
      <c r="EK373" s="19"/>
      <c r="EL373" s="19"/>
      <c r="EM373" s="25"/>
      <c r="EN373" s="19"/>
      <c r="EP373" s="19"/>
      <c r="EQ373" s="19"/>
      <c r="ER373" s="19"/>
      <c r="ES373" s="19"/>
      <c r="ET373" s="19"/>
      <c r="EU373" s="19"/>
      <c r="EV373" s="19"/>
      <c r="EW373" s="19"/>
      <c r="EX373" s="19"/>
      <c r="EY373" s="19"/>
      <c r="EZ373" s="19"/>
      <c r="FA373" s="19"/>
      <c r="FB373" s="19"/>
      <c r="FC373" s="19"/>
      <c r="FD373" s="19"/>
      <c r="FE373" s="19"/>
      <c r="FF373" s="19"/>
      <c r="FG373" s="19"/>
      <c r="FH373" s="19"/>
      <c r="FI373" s="19"/>
      <c r="FJ373" s="19"/>
      <c r="FK373" s="19"/>
      <c r="FL373" s="19"/>
      <c r="FM373" s="19"/>
      <c r="FN373" s="19"/>
      <c r="FO373" s="19"/>
      <c r="FP373" s="19"/>
      <c r="FQ373" s="19"/>
      <c r="FR373" s="19"/>
      <c r="FS373" s="25"/>
      <c r="FT373" s="25"/>
      <c r="FU373" s="19"/>
      <c r="FW373" s="19"/>
      <c r="FX373" s="19"/>
      <c r="FY373" s="19"/>
      <c r="FZ373" s="19"/>
      <c r="GA373" s="19"/>
      <c r="GB373" s="19"/>
      <c r="GC373" s="19"/>
      <c r="GD373" s="19"/>
      <c r="GE373" s="19"/>
      <c r="GF373" s="19"/>
      <c r="GG373" s="19"/>
      <c r="GH373" s="19"/>
      <c r="GI373" s="19"/>
      <c r="GJ373" s="19"/>
      <c r="GK373" s="19"/>
      <c r="GL373" s="19"/>
      <c r="GM373" s="19"/>
      <c r="GN373" s="19"/>
      <c r="GO373" s="19"/>
      <c r="GP373" s="19"/>
      <c r="GQ373" s="19"/>
      <c r="GR373" s="19"/>
      <c r="GS373" s="19"/>
      <c r="GT373" s="19"/>
      <c r="GU373" s="19"/>
      <c r="GV373" s="19"/>
      <c r="GW373" s="19"/>
      <c r="GX373" s="19"/>
      <c r="GY373" s="19"/>
      <c r="GZ373" s="25"/>
      <c r="HA373" s="19"/>
      <c r="HB373" s="19"/>
      <c r="HC373" s="19"/>
      <c r="HE373" s="21"/>
      <c r="HF373" s="21"/>
      <c r="HG373" s="19"/>
      <c r="HI373" s="19"/>
      <c r="HJ373" s="19"/>
      <c r="HK373" s="19"/>
      <c r="HM373" s="19"/>
      <c r="HN373" s="19"/>
      <c r="HO373" s="19"/>
      <c r="HP373" s="19"/>
      <c r="HQ373" s="19"/>
      <c r="HR373" s="19"/>
      <c r="HT373" s="19"/>
      <c r="HU373" s="19"/>
      <c r="HV373" s="19"/>
      <c r="HW373" s="19"/>
      <c r="HX373" s="19"/>
      <c r="HY373" s="19"/>
      <c r="HZ373" s="19"/>
      <c r="IB373" s="21"/>
      <c r="IC373" s="19"/>
      <c r="ID373" s="19"/>
      <c r="IE373" s="19"/>
      <c r="IF373" s="19"/>
      <c r="IG373" s="19"/>
      <c r="II373" s="19"/>
      <c r="IJ373" s="19"/>
      <c r="IK373" s="19"/>
      <c r="IL373" s="19"/>
      <c r="IM373" s="19"/>
      <c r="IN373" s="19"/>
      <c r="IO373" s="19"/>
      <c r="IP373" s="19"/>
      <c r="IQ373" s="19"/>
      <c r="IR373" s="19"/>
      <c r="IS373" s="19"/>
      <c r="IT373" s="19"/>
      <c r="IU373" s="19"/>
      <c r="IV373" s="19"/>
      <c r="IW373" s="19"/>
      <c r="IX373" s="19"/>
      <c r="IY373" s="19"/>
      <c r="IZ373" s="4"/>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c r="SG373"/>
      <c r="SH373"/>
      <c r="SI373"/>
      <c r="SJ373"/>
      <c r="SK373"/>
      <c r="SL373"/>
      <c r="SM373"/>
      <c r="SN373"/>
      <c r="SO373"/>
      <c r="SP373"/>
      <c r="SQ373"/>
      <c r="SR373"/>
      <c r="SS373"/>
      <c r="ST373"/>
      <c r="SU373"/>
      <c r="SV373"/>
      <c r="SW373"/>
      <c r="SX373"/>
      <c r="SY373"/>
      <c r="SZ373"/>
      <c r="TA373"/>
      <c r="TB373"/>
      <c r="TC373"/>
      <c r="TD373"/>
      <c r="TE373"/>
      <c r="TF373"/>
      <c r="TG373"/>
      <c r="TH373"/>
      <c r="TI373"/>
      <c r="TJ373"/>
      <c r="TK373"/>
      <c r="TL373"/>
      <c r="TM373"/>
      <c r="TN373"/>
      <c r="TO373"/>
      <c r="TP373"/>
      <c r="TQ373"/>
      <c r="TR373"/>
      <c r="TS373"/>
      <c r="TT373"/>
      <c r="TU373"/>
      <c r="TV373"/>
      <c r="TW373"/>
      <c r="TX373"/>
      <c r="TY373"/>
      <c r="TZ373"/>
      <c r="UA373"/>
      <c r="UB373"/>
      <c r="UC373"/>
      <c r="UD373"/>
      <c r="UE373"/>
      <c r="UF373"/>
      <c r="UG373"/>
      <c r="UH373"/>
      <c r="UI373"/>
      <c r="UJ373"/>
      <c r="UK373"/>
      <c r="UL373"/>
      <c r="UM373"/>
      <c r="UN373"/>
      <c r="UO373"/>
      <c r="UP373"/>
      <c r="UQ373"/>
      <c r="UR373"/>
      <c r="US373"/>
      <c r="UT373"/>
      <c r="UU373"/>
      <c r="UV373"/>
      <c r="UW373"/>
      <c r="UX373"/>
      <c r="UY373"/>
      <c r="UZ373"/>
      <c r="VA373"/>
      <c r="VB373"/>
      <c r="VC373"/>
      <c r="VD373"/>
      <c r="VE373"/>
      <c r="VF373"/>
      <c r="VG373"/>
      <c r="VH373"/>
      <c r="VI373"/>
      <c r="VJ373"/>
      <c r="VK373"/>
      <c r="VL373"/>
      <c r="VM373"/>
      <c r="VN373"/>
      <c r="VO373"/>
      <c r="VP373"/>
      <c r="VQ373"/>
      <c r="VR373"/>
      <c r="VS373"/>
      <c r="VT373"/>
      <c r="VU373"/>
      <c r="VV373"/>
      <c r="VW373"/>
      <c r="VX373"/>
      <c r="VY373"/>
      <c r="VZ373"/>
      <c r="WA373"/>
      <c r="WB373"/>
      <c r="WC373"/>
      <c r="WD373"/>
      <c r="WE373"/>
      <c r="WF373"/>
      <c r="WG373"/>
      <c r="WH373"/>
      <c r="WI373"/>
      <c r="WJ373"/>
      <c r="WK373"/>
      <c r="WL373"/>
      <c r="WM373"/>
      <c r="WN373"/>
      <c r="WO373"/>
      <c r="WP373"/>
      <c r="WQ373"/>
      <c r="WR373"/>
      <c r="WS373"/>
      <c r="WT373"/>
      <c r="WU373"/>
      <c r="WV373"/>
      <c r="WW373"/>
      <c r="WX373"/>
      <c r="WY373"/>
      <c r="WZ373"/>
      <c r="XA373"/>
      <c r="XB373"/>
      <c r="XC373"/>
      <c r="XD373"/>
      <c r="XE373"/>
      <c r="XF373"/>
      <c r="XG373"/>
      <c r="XH373"/>
      <c r="XI373"/>
      <c r="XJ373"/>
      <c r="XK373"/>
      <c r="XL373"/>
      <c r="XM373"/>
      <c r="XN373"/>
      <c r="XO373"/>
      <c r="XP373"/>
      <c r="XQ373"/>
      <c r="XR373"/>
      <c r="XS373"/>
      <c r="XT373"/>
      <c r="XU373"/>
      <c r="XV373"/>
      <c r="XW373"/>
      <c r="XX373"/>
      <c r="XY373"/>
      <c r="XZ373"/>
      <c r="YA373"/>
      <c r="YB373"/>
      <c r="YC373"/>
      <c r="YD373"/>
      <c r="YE373"/>
      <c r="YF373"/>
      <c r="YG373"/>
      <c r="YH373"/>
      <c r="YI373"/>
      <c r="YJ373"/>
      <c r="YK373"/>
      <c r="YL373"/>
      <c r="YM373"/>
      <c r="YN373"/>
      <c r="YO373"/>
      <c r="YP373"/>
      <c r="YQ373"/>
      <c r="YR373"/>
      <c r="YS373"/>
      <c r="YT373"/>
      <c r="YU373"/>
      <c r="YV373"/>
      <c r="YW373"/>
      <c r="YX373"/>
      <c r="YY373"/>
      <c r="YZ373"/>
      <c r="ZA373"/>
      <c r="ZB373"/>
      <c r="ZC373"/>
      <c r="ZD373"/>
      <c r="ZE373"/>
      <c r="ZF373"/>
      <c r="ZG373"/>
      <c r="ZH373"/>
      <c r="ZI373"/>
      <c r="ZJ373"/>
      <c r="ZK373"/>
      <c r="ZL373"/>
      <c r="ZM373"/>
      <c r="ZN373"/>
      <c r="ZO373"/>
      <c r="ZP373"/>
      <c r="ZQ373"/>
      <c r="ZR373"/>
      <c r="ZS373"/>
      <c r="ZT373"/>
      <c r="ZU373"/>
      <c r="ZV373"/>
      <c r="ZW373"/>
      <c r="ZX373"/>
      <c r="ZY373"/>
      <c r="ZZ373"/>
      <c r="AAA373"/>
      <c r="AAB373"/>
      <c r="AAC373"/>
      <c r="AAD373"/>
      <c r="AAE373"/>
      <c r="AAF373"/>
      <c r="AAG373"/>
      <c r="AAH373"/>
      <c r="AAI373"/>
      <c r="AAJ373"/>
      <c r="AAK373"/>
      <c r="AAL373"/>
      <c r="AAM373"/>
      <c r="AAN373"/>
      <c r="AAO373"/>
      <c r="AAP373"/>
      <c r="AAQ373"/>
      <c r="AAR373"/>
      <c r="AAS373"/>
      <c r="AAT373"/>
      <c r="AAU373"/>
      <c r="AAV373"/>
      <c r="AAW373"/>
      <c r="AAX373"/>
      <c r="AAY373"/>
      <c r="AAZ373"/>
      <c r="ABA373"/>
      <c r="ABB373"/>
      <c r="ABC373"/>
      <c r="ABD373"/>
      <c r="ABE373"/>
      <c r="ABF373"/>
      <c r="ABG373"/>
      <c r="ABH373"/>
      <c r="ABI373"/>
      <c r="ABJ373"/>
      <c r="ABK373"/>
      <c r="ABL373"/>
      <c r="ABM373"/>
      <c r="ABN373"/>
      <c r="ABO373"/>
      <c r="ABP373"/>
      <c r="ABQ373"/>
      <c r="ABR373"/>
      <c r="ABS373"/>
      <c r="ABT373"/>
      <c r="ABU373"/>
      <c r="ABV373"/>
      <c r="ABW373"/>
      <c r="ABX373"/>
      <c r="ABY373"/>
      <c r="ABZ373"/>
      <c r="ACA373"/>
      <c r="ACB373"/>
      <c r="ACC373"/>
      <c r="ACD373"/>
      <c r="ACE373"/>
      <c r="ACF373"/>
      <c r="ACG373"/>
      <c r="ACH373"/>
      <c r="ACI373"/>
      <c r="ACJ373"/>
      <c r="ACK373"/>
      <c r="ACL373"/>
      <c r="ACM373"/>
      <c r="ACN373"/>
      <c r="ACO373"/>
      <c r="ACP373"/>
      <c r="ACQ373"/>
      <c r="ACR373"/>
      <c r="ACS373"/>
      <c r="ACT373"/>
      <c r="ACU373"/>
      <c r="ACV373"/>
      <c r="ACW373"/>
      <c r="ACX373"/>
      <c r="ACY373"/>
      <c r="ACZ373"/>
      <c r="ADA373"/>
      <c r="ADB373"/>
      <c r="ADC373"/>
      <c r="ADD373"/>
      <c r="ADE373"/>
      <c r="ADF373"/>
      <c r="ADG373"/>
      <c r="ADH373"/>
      <c r="ADI373"/>
      <c r="ADJ373"/>
      <c r="ADK373"/>
      <c r="ADL373"/>
      <c r="ADM373"/>
      <c r="ADN373"/>
      <c r="ADO373"/>
      <c r="ADP373"/>
      <c r="ADQ373"/>
      <c r="ADR373"/>
      <c r="ADS373"/>
      <c r="ADT373"/>
      <c r="ADU373"/>
      <c r="ADV373"/>
      <c r="ADW373"/>
      <c r="ADX373"/>
      <c r="ADY373"/>
      <c r="ADZ373"/>
      <c r="AEA373"/>
      <c r="AEB373"/>
      <c r="AEC373"/>
      <c r="AED373"/>
      <c r="AEE373"/>
      <c r="AEF373"/>
      <c r="AEG373"/>
      <c r="AEH373"/>
      <c r="AEI373"/>
      <c r="AEJ373"/>
      <c r="AEK373"/>
      <c r="AEL373"/>
      <c r="AEM373"/>
      <c r="AEN373"/>
      <c r="AEO373"/>
      <c r="AEP373"/>
      <c r="AEQ373"/>
      <c r="AER373"/>
      <c r="AES373"/>
      <c r="AET373"/>
      <c r="AEU373"/>
      <c r="AEV373"/>
      <c r="AEW373"/>
      <c r="AEX373"/>
      <c r="AEY373"/>
      <c r="AEZ373"/>
      <c r="AFA373"/>
      <c r="AFB373"/>
      <c r="AFC373"/>
      <c r="AFD373"/>
      <c r="AFE373"/>
      <c r="AFF373"/>
      <c r="AFG373"/>
      <c r="AFH373"/>
      <c r="AFI373"/>
      <c r="AFJ373"/>
    </row>
    <row r="374" spans="5:842" s="20" customFormat="1" x14ac:dyDescent="0.25">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25"/>
      <c r="AM374" s="19"/>
      <c r="AN374" s="19"/>
      <c r="AO374" s="19"/>
      <c r="AP374" s="19"/>
      <c r="AQ374" s="19"/>
      <c r="AR374" s="19"/>
      <c r="AS374" s="19"/>
      <c r="AT374" s="19"/>
      <c r="AU374" s="19"/>
      <c r="AV374" s="19"/>
      <c r="AW374" s="19"/>
      <c r="AX374" s="19"/>
      <c r="AY374" s="19"/>
      <c r="AZ374" s="19"/>
      <c r="BA374" s="19"/>
      <c r="BB374" s="19"/>
      <c r="BC374" s="19"/>
      <c r="BD374" s="19"/>
      <c r="BE374" s="19"/>
      <c r="BF374" s="19"/>
      <c r="BG374" s="25"/>
      <c r="BH374" s="19"/>
      <c r="BI374" s="19"/>
      <c r="BJ374" s="19"/>
      <c r="BK374" s="25"/>
      <c r="BL374" s="19"/>
      <c r="BN374" s="19"/>
      <c r="BO374" s="19"/>
      <c r="BP374" s="19"/>
      <c r="BQ374" s="19"/>
      <c r="BR374" s="19"/>
      <c r="BS374" s="19"/>
      <c r="BT374" s="19"/>
      <c r="BU374" s="19"/>
      <c r="BV374" s="19"/>
      <c r="BW374" s="19"/>
      <c r="BX374" s="19"/>
      <c r="BY374" s="19"/>
      <c r="BZ374" s="19"/>
      <c r="CA374" s="19"/>
      <c r="CB374" s="19"/>
      <c r="CC374" s="25"/>
      <c r="CD374" s="19"/>
      <c r="CF374" s="19"/>
      <c r="CG374" s="19"/>
      <c r="CH374" s="19"/>
      <c r="CI374" s="19"/>
      <c r="CJ374" s="19"/>
      <c r="CK374" s="19"/>
      <c r="CL374" s="19"/>
      <c r="CM374" s="19"/>
      <c r="CN374" s="19"/>
      <c r="CO374" s="19"/>
      <c r="CP374" s="19"/>
      <c r="CQ374" s="19"/>
      <c r="CR374" s="19"/>
      <c r="CS374" s="19"/>
      <c r="CT374" s="19"/>
      <c r="CU374" s="19"/>
      <c r="CV374" s="19"/>
      <c r="CW374" s="19"/>
      <c r="CX374" s="19"/>
      <c r="CY374" s="19"/>
      <c r="CZ374" s="19"/>
      <c r="DA374" s="19"/>
      <c r="DB374" s="19"/>
      <c r="DC374" s="19"/>
      <c r="DD374" s="19"/>
      <c r="DE374" s="19"/>
      <c r="DF374" s="19"/>
      <c r="DG374" s="19"/>
      <c r="DH374" s="19"/>
      <c r="DI374" s="19"/>
      <c r="DJ374" s="19"/>
      <c r="DK374" s="19"/>
      <c r="DL374" s="19"/>
      <c r="DM374" s="19"/>
      <c r="DN374" s="25"/>
      <c r="DO374" s="19"/>
      <c r="DP374" s="19"/>
      <c r="DQ374" s="19"/>
      <c r="DR374" s="19"/>
      <c r="DS374" s="19"/>
      <c r="DT374" s="19"/>
      <c r="DU374" s="19"/>
      <c r="DV374" s="19"/>
      <c r="DW374" s="19"/>
      <c r="DX374" s="19"/>
      <c r="DY374" s="19"/>
      <c r="DZ374" s="19"/>
      <c r="EA374" s="19"/>
      <c r="EB374" s="19"/>
      <c r="EC374" s="19"/>
      <c r="ED374" s="19"/>
      <c r="EE374" s="19"/>
      <c r="EF374" s="19"/>
      <c r="EG374" s="19"/>
      <c r="EH374" s="19"/>
      <c r="EI374" s="19"/>
      <c r="EJ374" s="19"/>
      <c r="EK374" s="19"/>
      <c r="EL374" s="19"/>
      <c r="EM374" s="25"/>
      <c r="EN374" s="19"/>
      <c r="EP374" s="19"/>
      <c r="EQ374" s="19"/>
      <c r="ER374" s="19"/>
      <c r="ES374" s="19"/>
      <c r="ET374" s="19"/>
      <c r="EU374" s="19"/>
      <c r="EV374" s="19"/>
      <c r="EW374" s="19"/>
      <c r="EX374" s="19"/>
      <c r="EY374" s="19"/>
      <c r="EZ374" s="19"/>
      <c r="FA374" s="19"/>
      <c r="FB374" s="19"/>
      <c r="FC374" s="19"/>
      <c r="FD374" s="19"/>
      <c r="FE374" s="19"/>
      <c r="FF374" s="19"/>
      <c r="FG374" s="19"/>
      <c r="FH374" s="19"/>
      <c r="FI374" s="19"/>
      <c r="FJ374" s="19"/>
      <c r="FK374" s="19"/>
      <c r="FL374" s="19"/>
      <c r="FM374" s="19"/>
      <c r="FN374" s="19"/>
      <c r="FO374" s="19"/>
      <c r="FP374" s="19"/>
      <c r="FQ374" s="19"/>
      <c r="FR374" s="19"/>
      <c r="FS374" s="25"/>
      <c r="FT374" s="25"/>
      <c r="FU374" s="19"/>
      <c r="FW374" s="19"/>
      <c r="FX374" s="19"/>
      <c r="FY374" s="19"/>
      <c r="FZ374" s="19"/>
      <c r="GA374" s="19"/>
      <c r="GB374" s="19"/>
      <c r="GC374" s="19"/>
      <c r="GD374" s="19"/>
      <c r="GE374" s="19"/>
      <c r="GF374" s="19"/>
      <c r="GG374" s="19"/>
      <c r="GH374" s="19"/>
      <c r="GI374" s="19"/>
      <c r="GJ374" s="19"/>
      <c r="GK374" s="19"/>
      <c r="GL374" s="19"/>
      <c r="GM374" s="19"/>
      <c r="GN374" s="19"/>
      <c r="GO374" s="19"/>
      <c r="GP374" s="19"/>
      <c r="GQ374" s="19"/>
      <c r="GR374" s="19"/>
      <c r="GS374" s="19"/>
      <c r="GT374" s="19"/>
      <c r="GU374" s="19"/>
      <c r="GV374" s="19"/>
      <c r="GW374" s="19"/>
      <c r="GX374" s="19"/>
      <c r="GY374" s="19"/>
      <c r="GZ374" s="25"/>
      <c r="HA374" s="19"/>
      <c r="HB374" s="19"/>
      <c r="HC374" s="19"/>
      <c r="HE374" s="21"/>
      <c r="HF374" s="21"/>
      <c r="HG374" s="19"/>
      <c r="HI374" s="19"/>
      <c r="HJ374" s="19"/>
      <c r="HK374" s="19"/>
      <c r="HM374" s="19"/>
      <c r="HN374" s="19"/>
      <c r="HO374" s="19"/>
      <c r="HP374" s="19"/>
      <c r="HQ374" s="19"/>
      <c r="HR374" s="19"/>
      <c r="HT374" s="19"/>
      <c r="HU374" s="19"/>
      <c r="HV374" s="19"/>
      <c r="HW374" s="19"/>
      <c r="HX374" s="19"/>
      <c r="HY374" s="19"/>
      <c r="HZ374" s="19"/>
      <c r="IB374" s="21"/>
      <c r="IC374" s="19"/>
      <c r="ID374" s="19"/>
      <c r="IE374" s="19"/>
      <c r="IF374" s="19"/>
      <c r="IG374" s="19"/>
      <c r="II374" s="19"/>
      <c r="IJ374" s="19"/>
      <c r="IK374" s="19"/>
      <c r="IL374" s="19"/>
      <c r="IM374" s="19"/>
      <c r="IN374" s="19"/>
      <c r="IO374" s="19"/>
      <c r="IP374" s="19"/>
      <c r="IQ374" s="19"/>
      <c r="IR374" s="19"/>
      <c r="IS374" s="19"/>
      <c r="IT374" s="19"/>
      <c r="IU374" s="19"/>
      <c r="IV374" s="19"/>
      <c r="IW374" s="19"/>
      <c r="IX374" s="19"/>
      <c r="IY374" s="19"/>
      <c r="IZ374" s="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c r="SG374"/>
      <c r="SH374"/>
      <c r="SI374"/>
      <c r="SJ374"/>
      <c r="SK374"/>
      <c r="SL374"/>
      <c r="SM374"/>
      <c r="SN374"/>
      <c r="SO374"/>
      <c r="SP374"/>
      <c r="SQ374"/>
      <c r="SR374"/>
      <c r="SS374"/>
      <c r="ST374"/>
      <c r="SU374"/>
      <c r="SV374"/>
      <c r="SW374"/>
      <c r="SX374"/>
      <c r="SY374"/>
      <c r="SZ374"/>
      <c r="TA374"/>
      <c r="TB374"/>
      <c r="TC374"/>
      <c r="TD374"/>
      <c r="TE374"/>
      <c r="TF374"/>
      <c r="TG374"/>
      <c r="TH374"/>
      <c r="TI374"/>
      <c r="TJ374"/>
      <c r="TK374"/>
      <c r="TL374"/>
      <c r="TM374"/>
      <c r="TN374"/>
      <c r="TO374"/>
      <c r="TP374"/>
      <c r="TQ374"/>
      <c r="TR374"/>
      <c r="TS374"/>
      <c r="TT374"/>
      <c r="TU374"/>
      <c r="TV374"/>
      <c r="TW374"/>
      <c r="TX374"/>
      <c r="TY374"/>
      <c r="TZ374"/>
      <c r="UA374"/>
      <c r="UB374"/>
      <c r="UC374"/>
      <c r="UD374"/>
      <c r="UE374"/>
      <c r="UF374"/>
      <c r="UG374"/>
      <c r="UH374"/>
      <c r="UI374"/>
      <c r="UJ374"/>
      <c r="UK374"/>
      <c r="UL374"/>
      <c r="UM374"/>
      <c r="UN374"/>
      <c r="UO374"/>
      <c r="UP374"/>
      <c r="UQ374"/>
      <c r="UR374"/>
      <c r="US374"/>
      <c r="UT374"/>
      <c r="UU374"/>
      <c r="UV374"/>
      <c r="UW374"/>
      <c r="UX374"/>
      <c r="UY374"/>
      <c r="UZ374"/>
      <c r="VA374"/>
      <c r="VB374"/>
      <c r="VC374"/>
      <c r="VD374"/>
      <c r="VE374"/>
      <c r="VF374"/>
      <c r="VG374"/>
      <c r="VH374"/>
      <c r="VI374"/>
      <c r="VJ374"/>
      <c r="VK374"/>
      <c r="VL374"/>
      <c r="VM374"/>
      <c r="VN374"/>
      <c r="VO374"/>
      <c r="VP374"/>
      <c r="VQ374"/>
      <c r="VR374"/>
      <c r="VS374"/>
      <c r="VT374"/>
      <c r="VU374"/>
      <c r="VV374"/>
      <c r="VW374"/>
      <c r="VX374"/>
      <c r="VY374"/>
      <c r="VZ374"/>
      <c r="WA374"/>
      <c r="WB374"/>
      <c r="WC374"/>
      <c r="WD374"/>
      <c r="WE374"/>
      <c r="WF374"/>
      <c r="WG374"/>
      <c r="WH374"/>
      <c r="WI374"/>
      <c r="WJ374"/>
      <c r="WK374"/>
      <c r="WL374"/>
      <c r="WM374"/>
      <c r="WN374"/>
      <c r="WO374"/>
      <c r="WP374"/>
      <c r="WQ374"/>
      <c r="WR374"/>
      <c r="WS374"/>
      <c r="WT374"/>
      <c r="WU374"/>
      <c r="WV374"/>
      <c r="WW374"/>
      <c r="WX374"/>
      <c r="WY374"/>
      <c r="WZ374"/>
      <c r="XA374"/>
      <c r="XB374"/>
      <c r="XC374"/>
      <c r="XD374"/>
      <c r="XE374"/>
      <c r="XF374"/>
      <c r="XG374"/>
      <c r="XH374"/>
      <c r="XI374"/>
      <c r="XJ374"/>
      <c r="XK374"/>
      <c r="XL374"/>
      <c r="XM374"/>
      <c r="XN374"/>
      <c r="XO374"/>
      <c r="XP374"/>
      <c r="XQ374"/>
      <c r="XR374"/>
      <c r="XS374"/>
      <c r="XT374"/>
      <c r="XU374"/>
      <c r="XV374"/>
      <c r="XW374"/>
      <c r="XX374"/>
      <c r="XY374"/>
      <c r="XZ374"/>
      <c r="YA374"/>
      <c r="YB374"/>
      <c r="YC374"/>
      <c r="YD374"/>
      <c r="YE374"/>
      <c r="YF374"/>
      <c r="YG374"/>
      <c r="YH374"/>
      <c r="YI374"/>
      <c r="YJ374"/>
      <c r="YK374"/>
      <c r="YL374"/>
      <c r="YM374"/>
      <c r="YN374"/>
      <c r="YO374"/>
      <c r="YP374"/>
      <c r="YQ374"/>
      <c r="YR374"/>
      <c r="YS374"/>
      <c r="YT374"/>
      <c r="YU374"/>
      <c r="YV374"/>
      <c r="YW374"/>
      <c r="YX374"/>
      <c r="YY374"/>
      <c r="YZ374"/>
      <c r="ZA374"/>
      <c r="ZB374"/>
      <c r="ZC374"/>
      <c r="ZD374"/>
      <c r="ZE374"/>
      <c r="ZF374"/>
      <c r="ZG374"/>
      <c r="ZH374"/>
      <c r="ZI374"/>
      <c r="ZJ374"/>
      <c r="ZK374"/>
      <c r="ZL374"/>
      <c r="ZM374"/>
      <c r="ZN374"/>
      <c r="ZO374"/>
      <c r="ZP374"/>
      <c r="ZQ374"/>
      <c r="ZR374"/>
      <c r="ZS374"/>
      <c r="ZT374"/>
      <c r="ZU374"/>
      <c r="ZV374"/>
      <c r="ZW374"/>
      <c r="ZX374"/>
      <c r="ZY374"/>
      <c r="ZZ374"/>
      <c r="AAA374"/>
      <c r="AAB374"/>
      <c r="AAC374"/>
      <c r="AAD374"/>
      <c r="AAE374"/>
      <c r="AAF374"/>
      <c r="AAG374"/>
      <c r="AAH374"/>
      <c r="AAI374"/>
      <c r="AAJ374"/>
      <c r="AAK374"/>
      <c r="AAL374"/>
      <c r="AAM374"/>
      <c r="AAN374"/>
      <c r="AAO374"/>
      <c r="AAP374"/>
      <c r="AAQ374"/>
      <c r="AAR374"/>
      <c r="AAS374"/>
      <c r="AAT374"/>
      <c r="AAU374"/>
      <c r="AAV374"/>
      <c r="AAW374"/>
      <c r="AAX374"/>
      <c r="AAY374"/>
      <c r="AAZ374"/>
      <c r="ABA374"/>
      <c r="ABB374"/>
      <c r="ABC374"/>
      <c r="ABD374"/>
      <c r="ABE374"/>
      <c r="ABF374"/>
      <c r="ABG374"/>
      <c r="ABH374"/>
      <c r="ABI374"/>
      <c r="ABJ374"/>
      <c r="ABK374"/>
      <c r="ABL374"/>
      <c r="ABM374"/>
      <c r="ABN374"/>
      <c r="ABO374"/>
      <c r="ABP374"/>
      <c r="ABQ374"/>
      <c r="ABR374"/>
      <c r="ABS374"/>
      <c r="ABT374"/>
      <c r="ABU374"/>
      <c r="ABV374"/>
      <c r="ABW374"/>
      <c r="ABX374"/>
      <c r="ABY374"/>
      <c r="ABZ374"/>
      <c r="ACA374"/>
      <c r="ACB374"/>
      <c r="ACC374"/>
      <c r="ACD374"/>
      <c r="ACE374"/>
      <c r="ACF374"/>
      <c r="ACG374"/>
      <c r="ACH374"/>
      <c r="ACI374"/>
      <c r="ACJ374"/>
      <c r="ACK374"/>
      <c r="ACL374"/>
      <c r="ACM374"/>
      <c r="ACN374"/>
      <c r="ACO374"/>
      <c r="ACP374"/>
      <c r="ACQ374"/>
      <c r="ACR374"/>
      <c r="ACS374"/>
      <c r="ACT374"/>
      <c r="ACU374"/>
      <c r="ACV374"/>
      <c r="ACW374"/>
      <c r="ACX374"/>
      <c r="ACY374"/>
      <c r="ACZ374"/>
      <c r="ADA374"/>
      <c r="ADB374"/>
      <c r="ADC374"/>
      <c r="ADD374"/>
      <c r="ADE374"/>
      <c r="ADF374"/>
      <c r="ADG374"/>
      <c r="ADH374"/>
      <c r="ADI374"/>
      <c r="ADJ374"/>
      <c r="ADK374"/>
      <c r="ADL374"/>
      <c r="ADM374"/>
      <c r="ADN374"/>
      <c r="ADO374"/>
      <c r="ADP374"/>
      <c r="ADQ374"/>
      <c r="ADR374"/>
      <c r="ADS374"/>
      <c r="ADT374"/>
      <c r="ADU374"/>
      <c r="ADV374"/>
      <c r="ADW374"/>
      <c r="ADX374"/>
      <c r="ADY374"/>
      <c r="ADZ374"/>
      <c r="AEA374"/>
      <c r="AEB374"/>
      <c r="AEC374"/>
      <c r="AED374"/>
      <c r="AEE374"/>
      <c r="AEF374"/>
      <c r="AEG374"/>
      <c r="AEH374"/>
      <c r="AEI374"/>
      <c r="AEJ374"/>
      <c r="AEK374"/>
      <c r="AEL374"/>
      <c r="AEM374"/>
      <c r="AEN374"/>
      <c r="AEO374"/>
      <c r="AEP374"/>
      <c r="AEQ374"/>
      <c r="AER374"/>
      <c r="AES374"/>
      <c r="AET374"/>
      <c r="AEU374"/>
      <c r="AEV374"/>
      <c r="AEW374"/>
      <c r="AEX374"/>
      <c r="AEY374"/>
      <c r="AEZ374"/>
      <c r="AFA374"/>
      <c r="AFB374"/>
      <c r="AFC374"/>
      <c r="AFD374"/>
      <c r="AFE374"/>
      <c r="AFF374"/>
      <c r="AFG374"/>
      <c r="AFH374"/>
      <c r="AFI374"/>
      <c r="AFJ374"/>
    </row>
    <row r="375" spans="5:842" s="20" customFormat="1" x14ac:dyDescent="0.25">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25"/>
      <c r="AM375" s="19"/>
      <c r="AN375" s="19"/>
      <c r="AO375" s="19"/>
      <c r="AP375" s="19"/>
      <c r="AQ375" s="19"/>
      <c r="AR375" s="19"/>
      <c r="AS375" s="19"/>
      <c r="AT375" s="19"/>
      <c r="AU375" s="19"/>
      <c r="AV375" s="19"/>
      <c r="AW375" s="19"/>
      <c r="AX375" s="19"/>
      <c r="AY375" s="19"/>
      <c r="AZ375" s="19"/>
      <c r="BA375" s="19"/>
      <c r="BB375" s="19"/>
      <c r="BC375" s="19"/>
      <c r="BD375" s="19"/>
      <c r="BE375" s="19"/>
      <c r="BF375" s="19"/>
      <c r="BG375" s="25"/>
      <c r="BH375" s="19"/>
      <c r="BI375" s="19"/>
      <c r="BJ375" s="19"/>
      <c r="BK375" s="25"/>
      <c r="BL375" s="19"/>
      <c r="BN375" s="19"/>
      <c r="BO375" s="19"/>
      <c r="BP375" s="19"/>
      <c r="BQ375" s="19"/>
      <c r="BR375" s="19"/>
      <c r="BS375" s="19"/>
      <c r="BT375" s="19"/>
      <c r="BU375" s="19"/>
      <c r="BV375" s="19"/>
      <c r="BW375" s="19"/>
      <c r="BX375" s="19"/>
      <c r="BY375" s="19"/>
      <c r="BZ375" s="19"/>
      <c r="CA375" s="19"/>
      <c r="CB375" s="19"/>
      <c r="CC375" s="25"/>
      <c r="CD375" s="19"/>
      <c r="CF375" s="19"/>
      <c r="CG375" s="19"/>
      <c r="CH375" s="19"/>
      <c r="CI375" s="19"/>
      <c r="CJ375" s="19"/>
      <c r="CK375" s="19"/>
      <c r="CL375" s="19"/>
      <c r="CM375" s="19"/>
      <c r="CN375" s="19"/>
      <c r="CO375" s="19"/>
      <c r="CP375" s="19"/>
      <c r="CQ375" s="19"/>
      <c r="CR375" s="19"/>
      <c r="CS375" s="19"/>
      <c r="CT375" s="19"/>
      <c r="CU375" s="19"/>
      <c r="CV375" s="19"/>
      <c r="CW375" s="19"/>
      <c r="CX375" s="19"/>
      <c r="CY375" s="19"/>
      <c r="CZ375" s="19"/>
      <c r="DA375" s="19"/>
      <c r="DB375" s="19"/>
      <c r="DC375" s="19"/>
      <c r="DD375" s="19"/>
      <c r="DE375" s="19"/>
      <c r="DF375" s="19"/>
      <c r="DG375" s="19"/>
      <c r="DH375" s="19"/>
      <c r="DI375" s="19"/>
      <c r="DJ375" s="19"/>
      <c r="DK375" s="19"/>
      <c r="DL375" s="19"/>
      <c r="DM375" s="19"/>
      <c r="DN375" s="25"/>
      <c r="DO375" s="19"/>
      <c r="DP375" s="19"/>
      <c r="DQ375" s="19"/>
      <c r="DR375" s="19"/>
      <c r="DS375" s="19"/>
      <c r="DT375" s="19"/>
      <c r="DU375" s="19"/>
      <c r="DV375" s="19"/>
      <c r="DW375" s="19"/>
      <c r="DX375" s="19"/>
      <c r="DY375" s="19"/>
      <c r="DZ375" s="19"/>
      <c r="EA375" s="19"/>
      <c r="EB375" s="19"/>
      <c r="EC375" s="19"/>
      <c r="ED375" s="19"/>
      <c r="EE375" s="19"/>
      <c r="EF375" s="19"/>
      <c r="EG375" s="19"/>
      <c r="EH375" s="19"/>
      <c r="EI375" s="19"/>
      <c r="EJ375" s="19"/>
      <c r="EK375" s="19"/>
      <c r="EL375" s="19"/>
      <c r="EM375" s="25"/>
      <c r="EN375" s="19"/>
      <c r="EP375" s="19"/>
      <c r="EQ375" s="19"/>
      <c r="ER375" s="19"/>
      <c r="ES375" s="19"/>
      <c r="ET375" s="19"/>
      <c r="EU375" s="19"/>
      <c r="EV375" s="19"/>
      <c r="EW375" s="19"/>
      <c r="EX375" s="19"/>
      <c r="EY375" s="19"/>
      <c r="EZ375" s="19"/>
      <c r="FA375" s="19"/>
      <c r="FB375" s="19"/>
      <c r="FC375" s="19"/>
      <c r="FD375" s="19"/>
      <c r="FE375" s="19"/>
      <c r="FF375" s="19"/>
      <c r="FG375" s="19"/>
      <c r="FH375" s="19"/>
      <c r="FI375" s="19"/>
      <c r="FJ375" s="19"/>
      <c r="FK375" s="19"/>
      <c r="FL375" s="19"/>
      <c r="FM375" s="19"/>
      <c r="FN375" s="19"/>
      <c r="FO375" s="19"/>
      <c r="FP375" s="19"/>
      <c r="FQ375" s="19"/>
      <c r="FR375" s="19"/>
      <c r="FS375" s="25"/>
      <c r="FT375" s="25"/>
      <c r="FU375" s="19"/>
      <c r="FW375" s="19"/>
      <c r="FX375" s="19"/>
      <c r="FY375" s="19"/>
      <c r="FZ375" s="19"/>
      <c r="GA375" s="19"/>
      <c r="GB375" s="19"/>
      <c r="GC375" s="19"/>
      <c r="GD375" s="19"/>
      <c r="GE375" s="19"/>
      <c r="GF375" s="19"/>
      <c r="GG375" s="19"/>
      <c r="GH375" s="19"/>
      <c r="GI375" s="19"/>
      <c r="GJ375" s="19"/>
      <c r="GK375" s="19"/>
      <c r="GL375" s="19"/>
      <c r="GM375" s="19"/>
      <c r="GN375" s="19"/>
      <c r="GO375" s="19"/>
      <c r="GP375" s="19"/>
      <c r="GQ375" s="19"/>
      <c r="GR375" s="19"/>
      <c r="GS375" s="19"/>
      <c r="GT375" s="19"/>
      <c r="GU375" s="19"/>
      <c r="GV375" s="19"/>
      <c r="GW375" s="19"/>
      <c r="GX375" s="19"/>
      <c r="GY375" s="19"/>
      <c r="GZ375" s="25"/>
      <c r="HA375" s="19"/>
      <c r="HB375" s="19"/>
      <c r="HC375" s="19"/>
      <c r="HE375" s="21"/>
      <c r="HF375" s="21"/>
      <c r="HG375" s="19"/>
      <c r="HI375" s="19"/>
      <c r="HJ375" s="19"/>
      <c r="HK375" s="19"/>
      <c r="HM375" s="19"/>
      <c r="HN375" s="19"/>
      <c r="HO375" s="19"/>
      <c r="HP375" s="19"/>
      <c r="HQ375" s="19"/>
      <c r="HR375" s="19"/>
      <c r="HT375" s="19"/>
      <c r="HU375" s="19"/>
      <c r="HV375" s="19"/>
      <c r="HW375" s="19"/>
      <c r="HX375" s="19"/>
      <c r="HY375" s="19"/>
      <c r="HZ375" s="19"/>
      <c r="IB375" s="21"/>
      <c r="IC375" s="19"/>
      <c r="ID375" s="19"/>
      <c r="IE375" s="19"/>
      <c r="IF375" s="19"/>
      <c r="IG375" s="19"/>
      <c r="II375" s="19"/>
      <c r="IJ375" s="19"/>
      <c r="IK375" s="19"/>
      <c r="IL375" s="19"/>
      <c r="IM375" s="19"/>
      <c r="IN375" s="19"/>
      <c r="IO375" s="19"/>
      <c r="IP375" s="19"/>
      <c r="IQ375" s="19"/>
      <c r="IR375" s="19"/>
      <c r="IS375" s="19"/>
      <c r="IT375" s="19"/>
      <c r="IU375" s="19"/>
      <c r="IV375" s="19"/>
      <c r="IW375" s="19"/>
      <c r="IX375" s="19"/>
      <c r="IY375" s="19"/>
      <c r="IZ375" s="4"/>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c r="SG375"/>
      <c r="SH375"/>
      <c r="SI375"/>
      <c r="SJ375"/>
      <c r="SK375"/>
      <c r="SL375"/>
      <c r="SM375"/>
      <c r="SN375"/>
      <c r="SO375"/>
      <c r="SP375"/>
      <c r="SQ375"/>
      <c r="SR375"/>
      <c r="SS375"/>
      <c r="ST375"/>
      <c r="SU375"/>
      <c r="SV375"/>
      <c r="SW375"/>
      <c r="SX375"/>
      <c r="SY375"/>
      <c r="SZ375"/>
      <c r="TA375"/>
      <c r="TB375"/>
      <c r="TC375"/>
      <c r="TD375"/>
      <c r="TE375"/>
      <c r="TF375"/>
      <c r="TG375"/>
      <c r="TH375"/>
      <c r="TI375"/>
      <c r="TJ375"/>
      <c r="TK375"/>
      <c r="TL375"/>
      <c r="TM375"/>
      <c r="TN375"/>
      <c r="TO375"/>
      <c r="TP375"/>
      <c r="TQ375"/>
      <c r="TR375"/>
      <c r="TS375"/>
      <c r="TT375"/>
      <c r="TU375"/>
      <c r="TV375"/>
      <c r="TW375"/>
      <c r="TX375"/>
      <c r="TY375"/>
      <c r="TZ375"/>
      <c r="UA375"/>
      <c r="UB375"/>
      <c r="UC375"/>
      <c r="UD375"/>
      <c r="UE375"/>
      <c r="UF375"/>
      <c r="UG375"/>
      <c r="UH375"/>
      <c r="UI375"/>
      <c r="UJ375"/>
      <c r="UK375"/>
      <c r="UL375"/>
      <c r="UM375"/>
      <c r="UN375"/>
      <c r="UO375"/>
      <c r="UP375"/>
      <c r="UQ375"/>
      <c r="UR375"/>
      <c r="US375"/>
      <c r="UT375"/>
      <c r="UU375"/>
      <c r="UV375"/>
      <c r="UW375"/>
      <c r="UX375"/>
      <c r="UY375"/>
      <c r="UZ375"/>
      <c r="VA375"/>
      <c r="VB375"/>
      <c r="VC375"/>
      <c r="VD375"/>
      <c r="VE375"/>
      <c r="VF375"/>
      <c r="VG375"/>
      <c r="VH375"/>
      <c r="VI375"/>
      <c r="VJ375"/>
      <c r="VK375"/>
      <c r="VL375"/>
      <c r="VM375"/>
      <c r="VN375"/>
      <c r="VO375"/>
      <c r="VP375"/>
      <c r="VQ375"/>
      <c r="VR375"/>
      <c r="VS375"/>
      <c r="VT375"/>
      <c r="VU375"/>
      <c r="VV375"/>
      <c r="VW375"/>
      <c r="VX375"/>
      <c r="VY375"/>
      <c r="VZ375"/>
      <c r="WA375"/>
      <c r="WB375"/>
      <c r="WC375"/>
      <c r="WD375"/>
      <c r="WE375"/>
      <c r="WF375"/>
      <c r="WG375"/>
      <c r="WH375"/>
      <c r="WI375"/>
      <c r="WJ375"/>
      <c r="WK375"/>
      <c r="WL375"/>
      <c r="WM375"/>
      <c r="WN375"/>
      <c r="WO375"/>
      <c r="WP375"/>
      <c r="WQ375"/>
      <c r="WR375"/>
      <c r="WS375"/>
      <c r="WT375"/>
      <c r="WU375"/>
      <c r="WV375"/>
      <c r="WW375"/>
      <c r="WX375"/>
      <c r="WY375"/>
      <c r="WZ375"/>
      <c r="XA375"/>
      <c r="XB375"/>
      <c r="XC375"/>
      <c r="XD375"/>
      <c r="XE375"/>
      <c r="XF375"/>
      <c r="XG375"/>
      <c r="XH375"/>
      <c r="XI375"/>
      <c r="XJ375"/>
      <c r="XK375"/>
      <c r="XL375"/>
      <c r="XM375"/>
      <c r="XN375"/>
      <c r="XO375"/>
      <c r="XP375"/>
      <c r="XQ375"/>
      <c r="XR375"/>
      <c r="XS375"/>
      <c r="XT375"/>
      <c r="XU375"/>
      <c r="XV375"/>
      <c r="XW375"/>
      <c r="XX375"/>
      <c r="XY375"/>
      <c r="XZ375"/>
      <c r="YA375"/>
      <c r="YB375"/>
      <c r="YC375"/>
      <c r="YD375"/>
      <c r="YE375"/>
      <c r="YF375"/>
      <c r="YG375"/>
      <c r="YH375"/>
      <c r="YI375"/>
      <c r="YJ375"/>
      <c r="YK375"/>
      <c r="YL375"/>
      <c r="YM375"/>
      <c r="YN375"/>
      <c r="YO375"/>
      <c r="YP375"/>
      <c r="YQ375"/>
      <c r="YR375"/>
      <c r="YS375"/>
      <c r="YT375"/>
      <c r="YU375"/>
      <c r="YV375"/>
      <c r="YW375"/>
      <c r="YX375"/>
      <c r="YY375"/>
      <c r="YZ375"/>
      <c r="ZA375"/>
      <c r="ZB375"/>
      <c r="ZC375"/>
      <c r="ZD375"/>
      <c r="ZE375"/>
      <c r="ZF375"/>
      <c r="ZG375"/>
      <c r="ZH375"/>
      <c r="ZI375"/>
      <c r="ZJ375"/>
      <c r="ZK375"/>
      <c r="ZL375"/>
      <c r="ZM375"/>
      <c r="ZN375"/>
      <c r="ZO375"/>
      <c r="ZP375"/>
      <c r="ZQ375"/>
      <c r="ZR375"/>
      <c r="ZS375"/>
      <c r="ZT375"/>
      <c r="ZU375"/>
      <c r="ZV375"/>
      <c r="ZW375"/>
      <c r="ZX375"/>
      <c r="ZY375"/>
      <c r="ZZ375"/>
      <c r="AAA375"/>
      <c r="AAB375"/>
      <c r="AAC375"/>
      <c r="AAD375"/>
      <c r="AAE375"/>
      <c r="AAF375"/>
      <c r="AAG375"/>
      <c r="AAH375"/>
      <c r="AAI375"/>
      <c r="AAJ375"/>
      <c r="AAK375"/>
      <c r="AAL375"/>
      <c r="AAM375"/>
      <c r="AAN375"/>
      <c r="AAO375"/>
      <c r="AAP375"/>
      <c r="AAQ375"/>
      <c r="AAR375"/>
      <c r="AAS375"/>
      <c r="AAT375"/>
      <c r="AAU375"/>
      <c r="AAV375"/>
      <c r="AAW375"/>
      <c r="AAX375"/>
      <c r="AAY375"/>
      <c r="AAZ375"/>
      <c r="ABA375"/>
      <c r="ABB375"/>
      <c r="ABC375"/>
      <c r="ABD375"/>
      <c r="ABE375"/>
      <c r="ABF375"/>
      <c r="ABG375"/>
      <c r="ABH375"/>
      <c r="ABI375"/>
      <c r="ABJ375"/>
      <c r="ABK375"/>
      <c r="ABL375"/>
      <c r="ABM375"/>
      <c r="ABN375"/>
      <c r="ABO375"/>
      <c r="ABP375"/>
      <c r="ABQ375"/>
      <c r="ABR375"/>
      <c r="ABS375"/>
      <c r="ABT375"/>
      <c r="ABU375"/>
      <c r="ABV375"/>
      <c r="ABW375"/>
      <c r="ABX375"/>
      <c r="ABY375"/>
      <c r="ABZ375"/>
      <c r="ACA375"/>
      <c r="ACB375"/>
      <c r="ACC375"/>
      <c r="ACD375"/>
      <c r="ACE375"/>
      <c r="ACF375"/>
      <c r="ACG375"/>
      <c r="ACH375"/>
      <c r="ACI375"/>
      <c r="ACJ375"/>
      <c r="ACK375"/>
      <c r="ACL375"/>
      <c r="ACM375"/>
      <c r="ACN375"/>
      <c r="ACO375"/>
      <c r="ACP375"/>
      <c r="ACQ375"/>
      <c r="ACR375"/>
      <c r="ACS375"/>
      <c r="ACT375"/>
      <c r="ACU375"/>
      <c r="ACV375"/>
      <c r="ACW375"/>
      <c r="ACX375"/>
      <c r="ACY375"/>
      <c r="ACZ375"/>
      <c r="ADA375"/>
      <c r="ADB375"/>
      <c r="ADC375"/>
      <c r="ADD375"/>
      <c r="ADE375"/>
      <c r="ADF375"/>
      <c r="ADG375"/>
      <c r="ADH375"/>
      <c r="ADI375"/>
      <c r="ADJ375"/>
      <c r="ADK375"/>
      <c r="ADL375"/>
      <c r="ADM375"/>
      <c r="ADN375"/>
      <c r="ADO375"/>
      <c r="ADP375"/>
      <c r="ADQ375"/>
      <c r="ADR375"/>
      <c r="ADS375"/>
      <c r="ADT375"/>
      <c r="ADU375"/>
      <c r="ADV375"/>
      <c r="ADW375"/>
      <c r="ADX375"/>
      <c r="ADY375"/>
      <c r="ADZ375"/>
      <c r="AEA375"/>
      <c r="AEB375"/>
      <c r="AEC375"/>
      <c r="AED375"/>
      <c r="AEE375"/>
      <c r="AEF375"/>
      <c r="AEG375"/>
      <c r="AEH375"/>
      <c r="AEI375"/>
      <c r="AEJ375"/>
      <c r="AEK375"/>
      <c r="AEL375"/>
      <c r="AEM375"/>
      <c r="AEN375"/>
      <c r="AEO375"/>
      <c r="AEP375"/>
      <c r="AEQ375"/>
      <c r="AER375"/>
      <c r="AES375"/>
      <c r="AET375"/>
      <c r="AEU375"/>
      <c r="AEV375"/>
      <c r="AEW375"/>
      <c r="AEX375"/>
      <c r="AEY375"/>
      <c r="AEZ375"/>
      <c r="AFA375"/>
      <c r="AFB375"/>
      <c r="AFC375"/>
      <c r="AFD375"/>
      <c r="AFE375"/>
      <c r="AFF375"/>
      <c r="AFG375"/>
      <c r="AFH375"/>
      <c r="AFI375"/>
      <c r="AFJ375"/>
    </row>
    <row r="376" spans="5:842" s="20" customFormat="1" x14ac:dyDescent="0.25">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25"/>
      <c r="AM376" s="19"/>
      <c r="AN376" s="19"/>
      <c r="AO376" s="19"/>
      <c r="AP376" s="19"/>
      <c r="AQ376" s="19"/>
      <c r="AR376" s="19"/>
      <c r="AS376" s="19"/>
      <c r="AT376" s="19"/>
      <c r="AU376" s="19"/>
      <c r="AV376" s="19"/>
      <c r="AW376" s="19"/>
      <c r="AX376" s="19"/>
      <c r="AY376" s="19"/>
      <c r="AZ376" s="19"/>
      <c r="BA376" s="19"/>
      <c r="BB376" s="19"/>
      <c r="BC376" s="19"/>
      <c r="BD376" s="19"/>
      <c r="BE376" s="19"/>
      <c r="BF376" s="19"/>
      <c r="BG376" s="25"/>
      <c r="BH376" s="19"/>
      <c r="BI376" s="19"/>
      <c r="BJ376" s="19"/>
      <c r="BK376" s="25"/>
      <c r="BL376" s="19"/>
      <c r="BN376" s="19"/>
      <c r="BO376" s="19"/>
      <c r="BP376" s="19"/>
      <c r="BQ376" s="19"/>
      <c r="BR376" s="19"/>
      <c r="BS376" s="19"/>
      <c r="BT376" s="19"/>
      <c r="BU376" s="19"/>
      <c r="BV376" s="19"/>
      <c r="BW376" s="19"/>
      <c r="BX376" s="19"/>
      <c r="BY376" s="19"/>
      <c r="BZ376" s="19"/>
      <c r="CA376" s="19"/>
      <c r="CB376" s="19"/>
      <c r="CC376" s="25"/>
      <c r="CD376" s="19"/>
      <c r="CF376" s="19"/>
      <c r="CG376" s="19"/>
      <c r="CH376" s="19"/>
      <c r="CI376" s="19"/>
      <c r="CJ376" s="19"/>
      <c r="CK376" s="19"/>
      <c r="CL376" s="19"/>
      <c r="CM376" s="19"/>
      <c r="CN376" s="19"/>
      <c r="CO376" s="19"/>
      <c r="CP376" s="19"/>
      <c r="CQ376" s="19"/>
      <c r="CR376" s="19"/>
      <c r="CS376" s="19"/>
      <c r="CT376" s="19"/>
      <c r="CU376" s="19"/>
      <c r="CV376" s="19"/>
      <c r="CW376" s="19"/>
      <c r="CX376" s="19"/>
      <c r="CY376" s="19"/>
      <c r="CZ376" s="19"/>
      <c r="DA376" s="19"/>
      <c r="DB376" s="19"/>
      <c r="DC376" s="19"/>
      <c r="DD376" s="19"/>
      <c r="DE376" s="19"/>
      <c r="DF376" s="19"/>
      <c r="DG376" s="19"/>
      <c r="DH376" s="19"/>
      <c r="DI376" s="19"/>
      <c r="DJ376" s="19"/>
      <c r="DK376" s="19"/>
      <c r="DL376" s="19"/>
      <c r="DM376" s="19"/>
      <c r="DN376" s="25"/>
      <c r="DO376" s="19"/>
      <c r="DP376" s="19"/>
      <c r="DQ376" s="19"/>
      <c r="DR376" s="19"/>
      <c r="DS376" s="19"/>
      <c r="DT376" s="19"/>
      <c r="DU376" s="19"/>
      <c r="DV376" s="19"/>
      <c r="DW376" s="19"/>
      <c r="DX376" s="19"/>
      <c r="DY376" s="19"/>
      <c r="DZ376" s="19"/>
      <c r="EA376" s="19"/>
      <c r="EB376" s="19"/>
      <c r="EC376" s="19"/>
      <c r="ED376" s="19"/>
      <c r="EE376" s="19"/>
      <c r="EF376" s="19"/>
      <c r="EG376" s="19"/>
      <c r="EH376" s="19"/>
      <c r="EI376" s="19"/>
      <c r="EJ376" s="19"/>
      <c r="EK376" s="19"/>
      <c r="EL376" s="19"/>
      <c r="EM376" s="25"/>
      <c r="EN376" s="19"/>
      <c r="EP376" s="19"/>
      <c r="EQ376" s="19"/>
      <c r="ER376" s="19"/>
      <c r="ES376" s="19"/>
      <c r="ET376" s="19"/>
      <c r="EU376" s="19"/>
      <c r="EV376" s="19"/>
      <c r="EW376" s="19"/>
      <c r="EX376" s="19"/>
      <c r="EY376" s="19"/>
      <c r="EZ376" s="19"/>
      <c r="FA376" s="19"/>
      <c r="FB376" s="19"/>
      <c r="FC376" s="19"/>
      <c r="FD376" s="19"/>
      <c r="FE376" s="19"/>
      <c r="FF376" s="19"/>
      <c r="FG376" s="19"/>
      <c r="FH376" s="19"/>
      <c r="FI376" s="19"/>
      <c r="FJ376" s="19"/>
      <c r="FK376" s="19"/>
      <c r="FL376" s="19"/>
      <c r="FM376" s="19"/>
      <c r="FN376" s="19"/>
      <c r="FO376" s="19"/>
      <c r="FP376" s="19"/>
      <c r="FQ376" s="19"/>
      <c r="FR376" s="19"/>
      <c r="FS376" s="25"/>
      <c r="FT376" s="25"/>
      <c r="FU376" s="19"/>
      <c r="FW376" s="19"/>
      <c r="FX376" s="19"/>
      <c r="FY376" s="19"/>
      <c r="FZ376" s="19"/>
      <c r="GA376" s="19"/>
      <c r="GB376" s="19"/>
      <c r="GC376" s="19"/>
      <c r="GD376" s="19"/>
      <c r="GE376" s="19"/>
      <c r="GF376" s="19"/>
      <c r="GG376" s="19"/>
      <c r="GH376" s="19"/>
      <c r="GI376" s="19"/>
      <c r="GJ376" s="19"/>
      <c r="GK376" s="19"/>
      <c r="GL376" s="19"/>
      <c r="GM376" s="19"/>
      <c r="GN376" s="19"/>
      <c r="GO376" s="19"/>
      <c r="GP376" s="19"/>
      <c r="GQ376" s="19"/>
      <c r="GR376" s="19"/>
      <c r="GS376" s="19"/>
      <c r="GT376" s="19"/>
      <c r="GU376" s="19"/>
      <c r="GV376" s="19"/>
      <c r="GW376" s="19"/>
      <c r="GX376" s="19"/>
      <c r="GY376" s="19"/>
      <c r="GZ376" s="25"/>
      <c r="HA376" s="19"/>
      <c r="HB376" s="19"/>
      <c r="HC376" s="19"/>
      <c r="HE376" s="21"/>
      <c r="HF376" s="21"/>
      <c r="HG376" s="19"/>
      <c r="HI376" s="19"/>
      <c r="HJ376" s="19"/>
      <c r="HK376" s="19"/>
      <c r="HM376" s="19"/>
      <c r="HN376" s="19"/>
      <c r="HO376" s="19"/>
      <c r="HP376" s="19"/>
      <c r="HQ376" s="19"/>
      <c r="HR376" s="19"/>
      <c r="HT376" s="19"/>
      <c r="HU376" s="19"/>
      <c r="HV376" s="19"/>
      <c r="HW376" s="19"/>
      <c r="HX376" s="19"/>
      <c r="HY376" s="19"/>
      <c r="HZ376" s="19"/>
      <c r="IB376" s="21"/>
      <c r="IC376" s="19"/>
      <c r="ID376" s="19"/>
      <c r="IE376" s="19"/>
      <c r="IF376" s="19"/>
      <c r="IG376" s="19"/>
      <c r="II376" s="19"/>
      <c r="IJ376" s="19"/>
      <c r="IK376" s="19"/>
      <c r="IL376" s="19"/>
      <c r="IM376" s="19"/>
      <c r="IN376" s="19"/>
      <c r="IO376" s="19"/>
      <c r="IP376" s="19"/>
      <c r="IQ376" s="19"/>
      <c r="IR376" s="19"/>
      <c r="IS376" s="19"/>
      <c r="IT376" s="19"/>
      <c r="IU376" s="19"/>
      <c r="IV376" s="19"/>
      <c r="IW376" s="19"/>
      <c r="IX376" s="19"/>
      <c r="IY376" s="19"/>
      <c r="IZ376" s="4"/>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c r="SG376"/>
      <c r="SH376"/>
      <c r="SI376"/>
      <c r="SJ376"/>
      <c r="SK376"/>
      <c r="SL376"/>
      <c r="SM376"/>
      <c r="SN376"/>
      <c r="SO376"/>
      <c r="SP376"/>
      <c r="SQ376"/>
      <c r="SR376"/>
      <c r="SS376"/>
      <c r="ST376"/>
      <c r="SU376"/>
      <c r="SV376"/>
      <c r="SW376"/>
      <c r="SX376"/>
      <c r="SY376"/>
      <c r="SZ376"/>
      <c r="TA376"/>
      <c r="TB376"/>
      <c r="TC376"/>
      <c r="TD376"/>
      <c r="TE376"/>
      <c r="TF376"/>
      <c r="TG376"/>
      <c r="TH376"/>
      <c r="TI376"/>
      <c r="TJ376"/>
      <c r="TK376"/>
      <c r="TL376"/>
      <c r="TM376"/>
      <c r="TN376"/>
      <c r="TO376"/>
      <c r="TP376"/>
      <c r="TQ376"/>
      <c r="TR376"/>
      <c r="TS376"/>
      <c r="TT376"/>
      <c r="TU376"/>
      <c r="TV376"/>
      <c r="TW376"/>
      <c r="TX376"/>
      <c r="TY376"/>
      <c r="TZ376"/>
      <c r="UA376"/>
      <c r="UB376"/>
      <c r="UC376"/>
      <c r="UD376"/>
      <c r="UE376"/>
      <c r="UF376"/>
      <c r="UG376"/>
      <c r="UH376"/>
      <c r="UI376"/>
      <c r="UJ376"/>
      <c r="UK376"/>
      <c r="UL376"/>
      <c r="UM376"/>
      <c r="UN376"/>
      <c r="UO376"/>
      <c r="UP376"/>
      <c r="UQ376"/>
      <c r="UR376"/>
      <c r="US376"/>
      <c r="UT376"/>
      <c r="UU376"/>
      <c r="UV376"/>
      <c r="UW376"/>
      <c r="UX376"/>
      <c r="UY376"/>
      <c r="UZ376"/>
      <c r="VA376"/>
      <c r="VB376"/>
      <c r="VC376"/>
      <c r="VD376"/>
      <c r="VE376"/>
      <c r="VF376"/>
      <c r="VG376"/>
      <c r="VH376"/>
      <c r="VI376"/>
      <c r="VJ376"/>
      <c r="VK376"/>
      <c r="VL376"/>
      <c r="VM376"/>
      <c r="VN376"/>
      <c r="VO376"/>
      <c r="VP376"/>
      <c r="VQ376"/>
      <c r="VR376"/>
      <c r="VS376"/>
      <c r="VT376"/>
      <c r="VU376"/>
      <c r="VV376"/>
      <c r="VW376"/>
      <c r="VX376"/>
      <c r="VY376"/>
      <c r="VZ376"/>
      <c r="WA376"/>
      <c r="WB376"/>
      <c r="WC376"/>
      <c r="WD376"/>
      <c r="WE376"/>
      <c r="WF376"/>
      <c r="WG376"/>
      <c r="WH376"/>
      <c r="WI376"/>
      <c r="WJ376"/>
      <c r="WK376"/>
      <c r="WL376"/>
      <c r="WM376"/>
      <c r="WN376"/>
      <c r="WO376"/>
      <c r="WP376"/>
      <c r="WQ376"/>
      <c r="WR376"/>
      <c r="WS376"/>
      <c r="WT376"/>
      <c r="WU376"/>
      <c r="WV376"/>
      <c r="WW376"/>
      <c r="WX376"/>
      <c r="WY376"/>
      <c r="WZ376"/>
      <c r="XA376"/>
      <c r="XB376"/>
      <c r="XC376"/>
      <c r="XD376"/>
      <c r="XE376"/>
      <c r="XF376"/>
      <c r="XG376"/>
      <c r="XH376"/>
      <c r="XI376"/>
      <c r="XJ376"/>
      <c r="XK376"/>
      <c r="XL376"/>
      <c r="XM376"/>
      <c r="XN376"/>
      <c r="XO376"/>
      <c r="XP376"/>
      <c r="XQ376"/>
      <c r="XR376"/>
      <c r="XS376"/>
      <c r="XT376"/>
      <c r="XU376"/>
      <c r="XV376"/>
      <c r="XW376"/>
      <c r="XX376"/>
      <c r="XY376"/>
      <c r="XZ376"/>
      <c r="YA376"/>
      <c r="YB376"/>
      <c r="YC376"/>
      <c r="YD376"/>
      <c r="YE376"/>
      <c r="YF376"/>
      <c r="YG376"/>
      <c r="YH376"/>
      <c r="YI376"/>
      <c r="YJ376"/>
      <c r="YK376"/>
      <c r="YL376"/>
      <c r="YM376"/>
      <c r="YN376"/>
      <c r="YO376"/>
      <c r="YP376"/>
      <c r="YQ376"/>
      <c r="YR376"/>
      <c r="YS376"/>
      <c r="YT376"/>
      <c r="YU376"/>
      <c r="YV376"/>
      <c r="YW376"/>
      <c r="YX376"/>
      <c r="YY376"/>
      <c r="YZ376"/>
      <c r="ZA376"/>
      <c r="ZB376"/>
      <c r="ZC376"/>
      <c r="ZD376"/>
      <c r="ZE376"/>
      <c r="ZF376"/>
      <c r="ZG376"/>
      <c r="ZH376"/>
      <c r="ZI376"/>
      <c r="ZJ376"/>
      <c r="ZK376"/>
      <c r="ZL376"/>
      <c r="ZM376"/>
      <c r="ZN376"/>
      <c r="ZO376"/>
      <c r="ZP376"/>
      <c r="ZQ376"/>
      <c r="ZR376"/>
      <c r="ZS376"/>
      <c r="ZT376"/>
      <c r="ZU376"/>
      <c r="ZV376"/>
      <c r="ZW376"/>
      <c r="ZX376"/>
      <c r="ZY376"/>
      <c r="ZZ376"/>
      <c r="AAA376"/>
      <c r="AAB376"/>
      <c r="AAC376"/>
      <c r="AAD376"/>
      <c r="AAE376"/>
      <c r="AAF376"/>
      <c r="AAG376"/>
      <c r="AAH376"/>
      <c r="AAI376"/>
      <c r="AAJ376"/>
      <c r="AAK376"/>
      <c r="AAL376"/>
      <c r="AAM376"/>
      <c r="AAN376"/>
      <c r="AAO376"/>
      <c r="AAP376"/>
      <c r="AAQ376"/>
      <c r="AAR376"/>
      <c r="AAS376"/>
      <c r="AAT376"/>
      <c r="AAU376"/>
      <c r="AAV376"/>
      <c r="AAW376"/>
      <c r="AAX376"/>
      <c r="AAY376"/>
      <c r="AAZ376"/>
      <c r="ABA376"/>
      <c r="ABB376"/>
      <c r="ABC376"/>
      <c r="ABD376"/>
      <c r="ABE376"/>
      <c r="ABF376"/>
      <c r="ABG376"/>
      <c r="ABH376"/>
      <c r="ABI376"/>
      <c r="ABJ376"/>
      <c r="ABK376"/>
      <c r="ABL376"/>
      <c r="ABM376"/>
      <c r="ABN376"/>
      <c r="ABO376"/>
      <c r="ABP376"/>
      <c r="ABQ376"/>
      <c r="ABR376"/>
      <c r="ABS376"/>
      <c r="ABT376"/>
      <c r="ABU376"/>
      <c r="ABV376"/>
      <c r="ABW376"/>
      <c r="ABX376"/>
      <c r="ABY376"/>
      <c r="ABZ376"/>
      <c r="ACA376"/>
      <c r="ACB376"/>
      <c r="ACC376"/>
      <c r="ACD376"/>
      <c r="ACE376"/>
      <c r="ACF376"/>
      <c r="ACG376"/>
      <c r="ACH376"/>
      <c r="ACI376"/>
      <c r="ACJ376"/>
      <c r="ACK376"/>
      <c r="ACL376"/>
      <c r="ACM376"/>
      <c r="ACN376"/>
      <c r="ACO376"/>
      <c r="ACP376"/>
      <c r="ACQ376"/>
      <c r="ACR376"/>
      <c r="ACS376"/>
      <c r="ACT376"/>
      <c r="ACU376"/>
      <c r="ACV376"/>
      <c r="ACW376"/>
      <c r="ACX376"/>
      <c r="ACY376"/>
      <c r="ACZ376"/>
      <c r="ADA376"/>
      <c r="ADB376"/>
      <c r="ADC376"/>
      <c r="ADD376"/>
      <c r="ADE376"/>
      <c r="ADF376"/>
      <c r="ADG376"/>
      <c r="ADH376"/>
      <c r="ADI376"/>
      <c r="ADJ376"/>
      <c r="ADK376"/>
      <c r="ADL376"/>
      <c r="ADM376"/>
      <c r="ADN376"/>
      <c r="ADO376"/>
      <c r="ADP376"/>
      <c r="ADQ376"/>
      <c r="ADR376"/>
      <c r="ADS376"/>
      <c r="ADT376"/>
      <c r="ADU376"/>
      <c r="ADV376"/>
      <c r="ADW376"/>
      <c r="ADX376"/>
      <c r="ADY376"/>
      <c r="ADZ376"/>
      <c r="AEA376"/>
      <c r="AEB376"/>
      <c r="AEC376"/>
      <c r="AED376"/>
      <c r="AEE376"/>
      <c r="AEF376"/>
      <c r="AEG376"/>
      <c r="AEH376"/>
      <c r="AEI376"/>
      <c r="AEJ376"/>
      <c r="AEK376"/>
      <c r="AEL376"/>
      <c r="AEM376"/>
      <c r="AEN376"/>
      <c r="AEO376"/>
      <c r="AEP376"/>
      <c r="AEQ376"/>
      <c r="AER376"/>
      <c r="AES376"/>
      <c r="AET376"/>
      <c r="AEU376"/>
      <c r="AEV376"/>
      <c r="AEW376"/>
      <c r="AEX376"/>
      <c r="AEY376"/>
      <c r="AEZ376"/>
      <c r="AFA376"/>
      <c r="AFB376"/>
      <c r="AFC376"/>
      <c r="AFD376"/>
      <c r="AFE376"/>
      <c r="AFF376"/>
      <c r="AFG376"/>
      <c r="AFH376"/>
      <c r="AFI376"/>
      <c r="AFJ376"/>
    </row>
    <row r="377" spans="5:842" s="20" customFormat="1" x14ac:dyDescent="0.25">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25"/>
      <c r="AM377" s="19"/>
      <c r="AN377" s="19"/>
      <c r="AO377" s="19"/>
      <c r="AP377" s="19"/>
      <c r="AQ377" s="19"/>
      <c r="AR377" s="19"/>
      <c r="AS377" s="19"/>
      <c r="AT377" s="19"/>
      <c r="AU377" s="19"/>
      <c r="AV377" s="19"/>
      <c r="AW377" s="19"/>
      <c r="AX377" s="19"/>
      <c r="AY377" s="19"/>
      <c r="AZ377" s="19"/>
      <c r="BA377" s="19"/>
      <c r="BB377" s="19"/>
      <c r="BC377" s="19"/>
      <c r="BD377" s="19"/>
      <c r="BE377" s="19"/>
      <c r="BF377" s="19"/>
      <c r="BG377" s="25"/>
      <c r="BH377" s="19"/>
      <c r="BI377" s="19"/>
      <c r="BJ377" s="19"/>
      <c r="BK377" s="25"/>
      <c r="BL377" s="19"/>
      <c r="BN377" s="19"/>
      <c r="BO377" s="19"/>
      <c r="BP377" s="19"/>
      <c r="BQ377" s="19"/>
      <c r="BR377" s="19"/>
      <c r="BS377" s="19"/>
      <c r="BT377" s="19"/>
      <c r="BU377" s="19"/>
      <c r="BV377" s="19"/>
      <c r="BW377" s="19"/>
      <c r="BX377" s="19"/>
      <c r="BY377" s="19"/>
      <c r="BZ377" s="19"/>
      <c r="CA377" s="19"/>
      <c r="CB377" s="19"/>
      <c r="CC377" s="25"/>
      <c r="CD377" s="19"/>
      <c r="CF377" s="19"/>
      <c r="CG377" s="19"/>
      <c r="CH377" s="19"/>
      <c r="CI377" s="19"/>
      <c r="CJ377" s="19"/>
      <c r="CK377" s="19"/>
      <c r="CL377" s="19"/>
      <c r="CM377" s="19"/>
      <c r="CN377" s="19"/>
      <c r="CO377" s="19"/>
      <c r="CP377" s="19"/>
      <c r="CQ377" s="19"/>
      <c r="CR377" s="19"/>
      <c r="CS377" s="19"/>
      <c r="CT377" s="19"/>
      <c r="CU377" s="19"/>
      <c r="CV377" s="19"/>
      <c r="CW377" s="19"/>
      <c r="CX377" s="19"/>
      <c r="CY377" s="19"/>
      <c r="CZ377" s="19"/>
      <c r="DA377" s="19"/>
      <c r="DB377" s="19"/>
      <c r="DC377" s="19"/>
      <c r="DD377" s="19"/>
      <c r="DE377" s="19"/>
      <c r="DF377" s="19"/>
      <c r="DG377" s="19"/>
      <c r="DH377" s="19"/>
      <c r="DI377" s="19"/>
      <c r="DJ377" s="19"/>
      <c r="DK377" s="19"/>
      <c r="DL377" s="19"/>
      <c r="DM377" s="19"/>
      <c r="DN377" s="25"/>
      <c r="DO377" s="19"/>
      <c r="DP377" s="19"/>
      <c r="DQ377" s="19"/>
      <c r="DR377" s="19"/>
      <c r="DS377" s="19"/>
      <c r="DT377" s="19"/>
      <c r="DU377" s="19"/>
      <c r="DV377" s="19"/>
      <c r="DW377" s="19"/>
      <c r="DX377" s="19"/>
      <c r="DY377" s="19"/>
      <c r="DZ377" s="19"/>
      <c r="EA377" s="19"/>
      <c r="EB377" s="19"/>
      <c r="EC377" s="19"/>
      <c r="ED377" s="19"/>
      <c r="EE377" s="19"/>
      <c r="EF377" s="19"/>
      <c r="EG377" s="19"/>
      <c r="EH377" s="19"/>
      <c r="EI377" s="19"/>
      <c r="EJ377" s="19"/>
      <c r="EK377" s="19"/>
      <c r="EL377" s="19"/>
      <c r="EM377" s="25"/>
      <c r="EN377" s="19"/>
      <c r="EP377" s="19"/>
      <c r="EQ377" s="19"/>
      <c r="ER377" s="19"/>
      <c r="ES377" s="19"/>
      <c r="ET377" s="19"/>
      <c r="EU377" s="19"/>
      <c r="EV377" s="19"/>
      <c r="EW377" s="19"/>
      <c r="EX377" s="19"/>
      <c r="EY377" s="19"/>
      <c r="EZ377" s="19"/>
      <c r="FA377" s="19"/>
      <c r="FB377" s="19"/>
      <c r="FC377" s="19"/>
      <c r="FD377" s="19"/>
      <c r="FE377" s="19"/>
      <c r="FF377" s="19"/>
      <c r="FG377" s="19"/>
      <c r="FH377" s="19"/>
      <c r="FI377" s="19"/>
      <c r="FJ377" s="19"/>
      <c r="FK377" s="19"/>
      <c r="FL377" s="19"/>
      <c r="FM377" s="19"/>
      <c r="FN377" s="19"/>
      <c r="FO377" s="19"/>
      <c r="FP377" s="19"/>
      <c r="FQ377" s="19"/>
      <c r="FR377" s="19"/>
      <c r="FS377" s="25"/>
      <c r="FT377" s="25"/>
      <c r="FU377" s="19"/>
      <c r="FW377" s="19"/>
      <c r="FX377" s="19"/>
      <c r="FY377" s="19"/>
      <c r="FZ377" s="19"/>
      <c r="GA377" s="19"/>
      <c r="GB377" s="19"/>
      <c r="GC377" s="19"/>
      <c r="GD377" s="19"/>
      <c r="GE377" s="19"/>
      <c r="GF377" s="19"/>
      <c r="GG377" s="19"/>
      <c r="GH377" s="19"/>
      <c r="GI377" s="19"/>
      <c r="GJ377" s="19"/>
      <c r="GK377" s="19"/>
      <c r="GL377" s="19"/>
      <c r="GM377" s="19"/>
      <c r="GN377" s="19"/>
      <c r="GO377" s="19"/>
      <c r="GP377" s="19"/>
      <c r="GQ377" s="19"/>
      <c r="GR377" s="19"/>
      <c r="GS377" s="19"/>
      <c r="GT377" s="19"/>
      <c r="GU377" s="19"/>
      <c r="GV377" s="19"/>
      <c r="GW377" s="19"/>
      <c r="GX377" s="19"/>
      <c r="GY377" s="19"/>
      <c r="GZ377" s="25"/>
      <c r="HA377" s="19"/>
      <c r="HB377" s="19"/>
      <c r="HC377" s="19"/>
      <c r="HE377" s="21"/>
      <c r="HF377" s="21"/>
      <c r="HG377" s="19"/>
      <c r="HI377" s="19"/>
      <c r="HJ377" s="19"/>
      <c r="HK377" s="19"/>
      <c r="HM377" s="19"/>
      <c r="HN377" s="19"/>
      <c r="HO377" s="19"/>
      <c r="HP377" s="19"/>
      <c r="HQ377" s="19"/>
      <c r="HR377" s="19"/>
      <c r="HT377" s="19"/>
      <c r="HU377" s="19"/>
      <c r="HV377" s="19"/>
      <c r="HW377" s="19"/>
      <c r="HX377" s="19"/>
      <c r="HY377" s="19"/>
      <c r="HZ377" s="19"/>
      <c r="IB377" s="21"/>
      <c r="IC377" s="19"/>
      <c r="ID377" s="19"/>
      <c r="IE377" s="19"/>
      <c r="IF377" s="19"/>
      <c r="IG377" s="19"/>
      <c r="II377" s="19"/>
      <c r="IJ377" s="19"/>
      <c r="IK377" s="19"/>
      <c r="IL377" s="19"/>
      <c r="IM377" s="19"/>
      <c r="IN377" s="19"/>
      <c r="IO377" s="19"/>
      <c r="IP377" s="19"/>
      <c r="IQ377" s="19"/>
      <c r="IR377" s="19"/>
      <c r="IS377" s="19"/>
      <c r="IT377" s="19"/>
      <c r="IU377" s="19"/>
      <c r="IV377" s="19"/>
      <c r="IW377" s="19"/>
      <c r="IX377" s="19"/>
      <c r="IY377" s="19"/>
      <c r="IZ377" s="4"/>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c r="SG377"/>
      <c r="SH377"/>
      <c r="SI377"/>
      <c r="SJ377"/>
      <c r="SK377"/>
      <c r="SL377"/>
      <c r="SM377"/>
      <c r="SN377"/>
      <c r="SO377"/>
      <c r="SP377"/>
      <c r="SQ377"/>
      <c r="SR377"/>
      <c r="SS377"/>
      <c r="ST377"/>
      <c r="SU377"/>
      <c r="SV377"/>
      <c r="SW377"/>
      <c r="SX377"/>
      <c r="SY377"/>
      <c r="SZ377"/>
      <c r="TA377"/>
      <c r="TB377"/>
      <c r="TC377"/>
      <c r="TD377"/>
      <c r="TE377"/>
      <c r="TF377"/>
      <c r="TG377"/>
      <c r="TH377"/>
      <c r="TI377"/>
      <c r="TJ377"/>
      <c r="TK377"/>
      <c r="TL377"/>
      <c r="TM377"/>
      <c r="TN377"/>
      <c r="TO377"/>
      <c r="TP377"/>
      <c r="TQ377"/>
      <c r="TR377"/>
      <c r="TS377"/>
      <c r="TT377"/>
      <c r="TU377"/>
      <c r="TV377"/>
      <c r="TW377"/>
      <c r="TX377"/>
      <c r="TY377"/>
      <c r="TZ377"/>
      <c r="UA377"/>
      <c r="UB377"/>
      <c r="UC377"/>
      <c r="UD377"/>
      <c r="UE377"/>
      <c r="UF377"/>
      <c r="UG377"/>
      <c r="UH377"/>
      <c r="UI377"/>
      <c r="UJ377"/>
      <c r="UK377"/>
      <c r="UL377"/>
      <c r="UM377"/>
      <c r="UN377"/>
      <c r="UO377"/>
      <c r="UP377"/>
      <c r="UQ377"/>
      <c r="UR377"/>
      <c r="US377"/>
      <c r="UT377"/>
      <c r="UU377"/>
      <c r="UV377"/>
      <c r="UW377"/>
      <c r="UX377"/>
      <c r="UY377"/>
      <c r="UZ377"/>
      <c r="VA377"/>
      <c r="VB377"/>
      <c r="VC377"/>
      <c r="VD377"/>
      <c r="VE377"/>
      <c r="VF377"/>
      <c r="VG377"/>
      <c r="VH377"/>
      <c r="VI377"/>
      <c r="VJ377"/>
      <c r="VK377"/>
      <c r="VL377"/>
      <c r="VM377"/>
      <c r="VN377"/>
      <c r="VO377"/>
      <c r="VP377"/>
      <c r="VQ377"/>
      <c r="VR377"/>
      <c r="VS377"/>
      <c r="VT377"/>
      <c r="VU377"/>
      <c r="VV377"/>
      <c r="VW377"/>
      <c r="VX377"/>
      <c r="VY377"/>
      <c r="VZ377"/>
      <c r="WA377"/>
      <c r="WB377"/>
      <c r="WC377"/>
      <c r="WD377"/>
      <c r="WE377"/>
      <c r="WF377"/>
      <c r="WG377"/>
      <c r="WH377"/>
      <c r="WI377"/>
      <c r="WJ377"/>
      <c r="WK377"/>
      <c r="WL377"/>
      <c r="WM377"/>
      <c r="WN377"/>
      <c r="WO377"/>
      <c r="WP377"/>
      <c r="WQ377"/>
      <c r="WR377"/>
      <c r="WS377"/>
      <c r="WT377"/>
      <c r="WU377"/>
      <c r="WV377"/>
      <c r="WW377"/>
      <c r="WX377"/>
      <c r="WY377"/>
      <c r="WZ377"/>
      <c r="XA377"/>
      <c r="XB377"/>
      <c r="XC377"/>
      <c r="XD377"/>
      <c r="XE377"/>
      <c r="XF377"/>
      <c r="XG377"/>
      <c r="XH377"/>
      <c r="XI377"/>
      <c r="XJ377"/>
      <c r="XK377"/>
      <c r="XL377"/>
      <c r="XM377"/>
      <c r="XN377"/>
      <c r="XO377"/>
      <c r="XP377"/>
      <c r="XQ377"/>
      <c r="XR377"/>
      <c r="XS377"/>
      <c r="XT377"/>
      <c r="XU377"/>
      <c r="XV377"/>
      <c r="XW377"/>
      <c r="XX377"/>
      <c r="XY377"/>
      <c r="XZ377"/>
      <c r="YA377"/>
      <c r="YB377"/>
      <c r="YC377"/>
      <c r="YD377"/>
      <c r="YE377"/>
      <c r="YF377"/>
      <c r="YG377"/>
      <c r="YH377"/>
      <c r="YI377"/>
      <c r="YJ377"/>
      <c r="YK377"/>
      <c r="YL377"/>
      <c r="YM377"/>
      <c r="YN377"/>
      <c r="YO377"/>
      <c r="YP377"/>
      <c r="YQ377"/>
      <c r="YR377"/>
      <c r="YS377"/>
      <c r="YT377"/>
      <c r="YU377"/>
      <c r="YV377"/>
      <c r="YW377"/>
      <c r="YX377"/>
      <c r="YY377"/>
      <c r="YZ377"/>
      <c r="ZA377"/>
      <c r="ZB377"/>
      <c r="ZC377"/>
      <c r="ZD377"/>
      <c r="ZE377"/>
      <c r="ZF377"/>
      <c r="ZG377"/>
      <c r="ZH377"/>
      <c r="ZI377"/>
      <c r="ZJ377"/>
      <c r="ZK377"/>
      <c r="ZL377"/>
      <c r="ZM377"/>
      <c r="ZN377"/>
      <c r="ZO377"/>
      <c r="ZP377"/>
      <c r="ZQ377"/>
      <c r="ZR377"/>
      <c r="ZS377"/>
      <c r="ZT377"/>
      <c r="ZU377"/>
      <c r="ZV377"/>
      <c r="ZW377"/>
      <c r="ZX377"/>
      <c r="ZY377"/>
      <c r="ZZ377"/>
      <c r="AAA377"/>
      <c r="AAB377"/>
      <c r="AAC377"/>
      <c r="AAD377"/>
      <c r="AAE377"/>
      <c r="AAF377"/>
      <c r="AAG377"/>
      <c r="AAH377"/>
      <c r="AAI377"/>
      <c r="AAJ377"/>
      <c r="AAK377"/>
      <c r="AAL377"/>
      <c r="AAM377"/>
      <c r="AAN377"/>
      <c r="AAO377"/>
      <c r="AAP377"/>
      <c r="AAQ377"/>
      <c r="AAR377"/>
      <c r="AAS377"/>
      <c r="AAT377"/>
      <c r="AAU377"/>
      <c r="AAV377"/>
      <c r="AAW377"/>
      <c r="AAX377"/>
      <c r="AAY377"/>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row>
    <row r="378" spans="5:842" s="20" customFormat="1" x14ac:dyDescent="0.25">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25"/>
      <c r="AM378" s="19"/>
      <c r="AN378" s="19"/>
      <c r="AO378" s="19"/>
      <c r="AP378" s="19"/>
      <c r="AQ378" s="19"/>
      <c r="AR378" s="19"/>
      <c r="AS378" s="19"/>
      <c r="AT378" s="19"/>
      <c r="AU378" s="19"/>
      <c r="AV378" s="19"/>
      <c r="AW378" s="19"/>
      <c r="AX378" s="19"/>
      <c r="AY378" s="19"/>
      <c r="AZ378" s="19"/>
      <c r="BA378" s="19"/>
      <c r="BB378" s="19"/>
      <c r="BC378" s="19"/>
      <c r="BD378" s="19"/>
      <c r="BE378" s="19"/>
      <c r="BF378" s="19"/>
      <c r="BG378" s="25"/>
      <c r="BH378" s="19"/>
      <c r="BI378" s="19"/>
      <c r="BJ378" s="19"/>
      <c r="BK378" s="25"/>
      <c r="BL378" s="19"/>
      <c r="BN378" s="19"/>
      <c r="BO378" s="19"/>
      <c r="BP378" s="19"/>
      <c r="BQ378" s="19"/>
      <c r="BR378" s="19"/>
      <c r="BS378" s="19"/>
      <c r="BT378" s="19"/>
      <c r="BU378" s="19"/>
      <c r="BV378" s="19"/>
      <c r="BW378" s="19"/>
      <c r="BX378" s="19"/>
      <c r="BY378" s="19"/>
      <c r="BZ378" s="19"/>
      <c r="CA378" s="19"/>
      <c r="CB378" s="19"/>
      <c r="CC378" s="25"/>
      <c r="CD378" s="19"/>
      <c r="CF378" s="19"/>
      <c r="CG378" s="19"/>
      <c r="CH378" s="19"/>
      <c r="CI378" s="19"/>
      <c r="CJ378" s="19"/>
      <c r="CK378" s="19"/>
      <c r="CL378" s="19"/>
      <c r="CM378" s="19"/>
      <c r="CN378" s="19"/>
      <c r="CO378" s="19"/>
      <c r="CP378" s="19"/>
      <c r="CQ378" s="19"/>
      <c r="CR378" s="19"/>
      <c r="CS378" s="19"/>
      <c r="CT378" s="19"/>
      <c r="CU378" s="19"/>
      <c r="CV378" s="19"/>
      <c r="CW378" s="19"/>
      <c r="CX378" s="19"/>
      <c r="CY378" s="19"/>
      <c r="CZ378" s="19"/>
      <c r="DA378" s="19"/>
      <c r="DB378" s="19"/>
      <c r="DC378" s="19"/>
      <c r="DD378" s="19"/>
      <c r="DE378" s="19"/>
      <c r="DF378" s="19"/>
      <c r="DG378" s="19"/>
      <c r="DH378" s="19"/>
      <c r="DI378" s="19"/>
      <c r="DJ378" s="19"/>
      <c r="DK378" s="19"/>
      <c r="DL378" s="19"/>
      <c r="DM378" s="19"/>
      <c r="DN378" s="25"/>
      <c r="DO378" s="19"/>
      <c r="DP378" s="19"/>
      <c r="DQ378" s="19"/>
      <c r="DR378" s="19"/>
      <c r="DS378" s="19"/>
      <c r="DT378" s="19"/>
      <c r="DU378" s="19"/>
      <c r="DV378" s="19"/>
      <c r="DW378" s="19"/>
      <c r="DX378" s="19"/>
      <c r="DY378" s="19"/>
      <c r="DZ378" s="19"/>
      <c r="EA378" s="19"/>
      <c r="EB378" s="19"/>
      <c r="EC378" s="19"/>
      <c r="ED378" s="19"/>
      <c r="EE378" s="19"/>
      <c r="EF378" s="19"/>
      <c r="EG378" s="19"/>
      <c r="EH378" s="19"/>
      <c r="EI378" s="19"/>
      <c r="EJ378" s="19"/>
      <c r="EK378" s="19"/>
      <c r="EL378" s="19"/>
      <c r="EM378" s="25"/>
      <c r="EN378" s="19"/>
      <c r="EP378" s="19"/>
      <c r="EQ378" s="19"/>
      <c r="ER378" s="19"/>
      <c r="ES378" s="19"/>
      <c r="ET378" s="19"/>
      <c r="EU378" s="19"/>
      <c r="EV378" s="19"/>
      <c r="EW378" s="19"/>
      <c r="EX378" s="19"/>
      <c r="EY378" s="19"/>
      <c r="EZ378" s="19"/>
      <c r="FA378" s="19"/>
      <c r="FB378" s="19"/>
      <c r="FC378" s="19"/>
      <c r="FD378" s="19"/>
      <c r="FE378" s="19"/>
      <c r="FF378" s="19"/>
      <c r="FG378" s="19"/>
      <c r="FH378" s="19"/>
      <c r="FI378" s="19"/>
      <c r="FJ378" s="19"/>
      <c r="FK378" s="19"/>
      <c r="FL378" s="19"/>
      <c r="FM378" s="19"/>
      <c r="FN378" s="19"/>
      <c r="FO378" s="19"/>
      <c r="FP378" s="19"/>
      <c r="FQ378" s="19"/>
      <c r="FR378" s="19"/>
      <c r="FS378" s="25"/>
      <c r="FT378" s="25"/>
      <c r="FU378" s="19"/>
      <c r="FW378" s="19"/>
      <c r="FX378" s="19"/>
      <c r="FY378" s="19"/>
      <c r="FZ378" s="19"/>
      <c r="GA378" s="19"/>
      <c r="GB378" s="19"/>
      <c r="GC378" s="19"/>
      <c r="GD378" s="19"/>
      <c r="GE378" s="19"/>
      <c r="GF378" s="19"/>
      <c r="GG378" s="19"/>
      <c r="GH378" s="19"/>
      <c r="GI378" s="19"/>
      <c r="GJ378" s="19"/>
      <c r="GK378" s="19"/>
      <c r="GL378" s="19"/>
      <c r="GM378" s="19"/>
      <c r="GN378" s="19"/>
      <c r="GO378" s="19"/>
      <c r="GP378" s="19"/>
      <c r="GQ378" s="19"/>
      <c r="GR378" s="19"/>
      <c r="GS378" s="19"/>
      <c r="GT378" s="19"/>
      <c r="GU378" s="19"/>
      <c r="GV378" s="19"/>
      <c r="GW378" s="19"/>
      <c r="GX378" s="19"/>
      <c r="GY378" s="19"/>
      <c r="GZ378" s="25"/>
      <c r="HA378" s="19"/>
      <c r="HB378" s="19"/>
      <c r="HC378" s="19"/>
      <c r="HE378" s="21"/>
      <c r="HF378" s="21"/>
      <c r="HG378" s="19"/>
      <c r="HI378" s="19"/>
      <c r="HJ378" s="19"/>
      <c r="HK378" s="19"/>
      <c r="HM378" s="19"/>
      <c r="HN378" s="19"/>
      <c r="HO378" s="19"/>
      <c r="HP378" s="19"/>
      <c r="HQ378" s="19"/>
      <c r="HR378" s="19"/>
      <c r="HT378" s="19"/>
      <c r="HU378" s="19"/>
      <c r="HV378" s="19"/>
      <c r="HW378" s="19"/>
      <c r="HX378" s="19"/>
      <c r="HY378" s="19"/>
      <c r="HZ378" s="19"/>
      <c r="IB378" s="21"/>
      <c r="IC378" s="19"/>
      <c r="ID378" s="19"/>
      <c r="IE378" s="19"/>
      <c r="IF378" s="19"/>
      <c r="IG378" s="19"/>
      <c r="II378" s="19"/>
      <c r="IJ378" s="19"/>
      <c r="IK378" s="19"/>
      <c r="IL378" s="19"/>
      <c r="IM378" s="19"/>
      <c r="IN378" s="19"/>
      <c r="IO378" s="19"/>
      <c r="IP378" s="19"/>
      <c r="IQ378" s="19"/>
      <c r="IR378" s="19"/>
      <c r="IS378" s="19"/>
      <c r="IT378" s="19"/>
      <c r="IU378" s="19"/>
      <c r="IV378" s="19"/>
      <c r="IW378" s="19"/>
      <c r="IX378" s="19"/>
      <c r="IY378" s="19"/>
      <c r="IZ378" s="4"/>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c r="SG378"/>
      <c r="SH378"/>
      <c r="SI378"/>
      <c r="SJ378"/>
      <c r="SK378"/>
      <c r="SL378"/>
      <c r="SM378"/>
      <c r="SN378"/>
      <c r="SO378"/>
      <c r="SP378"/>
      <c r="SQ378"/>
      <c r="SR378"/>
      <c r="SS378"/>
      <c r="ST378"/>
      <c r="SU378"/>
      <c r="SV378"/>
      <c r="SW378"/>
      <c r="SX378"/>
      <c r="SY378"/>
      <c r="SZ378"/>
      <c r="TA378"/>
      <c r="TB378"/>
      <c r="TC378"/>
      <c r="TD378"/>
      <c r="TE378"/>
      <c r="TF378"/>
      <c r="TG378"/>
      <c r="TH378"/>
      <c r="TI378"/>
      <c r="TJ378"/>
      <c r="TK378"/>
      <c r="TL378"/>
      <c r="TM378"/>
      <c r="TN378"/>
      <c r="TO378"/>
      <c r="TP378"/>
      <c r="TQ378"/>
      <c r="TR378"/>
      <c r="TS378"/>
      <c r="TT378"/>
      <c r="TU378"/>
      <c r="TV378"/>
      <c r="TW378"/>
      <c r="TX378"/>
      <c r="TY378"/>
      <c r="TZ378"/>
      <c r="UA378"/>
      <c r="UB378"/>
      <c r="UC378"/>
      <c r="UD378"/>
      <c r="UE378"/>
      <c r="UF378"/>
      <c r="UG378"/>
      <c r="UH378"/>
      <c r="UI378"/>
      <c r="UJ378"/>
      <c r="UK378"/>
      <c r="UL378"/>
      <c r="UM378"/>
      <c r="UN378"/>
      <c r="UO378"/>
      <c r="UP378"/>
      <c r="UQ378"/>
      <c r="UR378"/>
      <c r="US378"/>
      <c r="UT378"/>
      <c r="UU378"/>
      <c r="UV378"/>
      <c r="UW378"/>
      <c r="UX378"/>
      <c r="UY378"/>
      <c r="UZ378"/>
      <c r="VA378"/>
      <c r="VB378"/>
      <c r="VC378"/>
      <c r="VD378"/>
      <c r="VE378"/>
      <c r="VF378"/>
      <c r="VG378"/>
      <c r="VH378"/>
      <c r="VI378"/>
      <c r="VJ378"/>
      <c r="VK378"/>
      <c r="VL378"/>
      <c r="VM378"/>
      <c r="VN378"/>
      <c r="VO378"/>
      <c r="VP378"/>
      <c r="VQ378"/>
      <c r="VR378"/>
      <c r="VS378"/>
      <c r="VT378"/>
      <c r="VU378"/>
      <c r="VV378"/>
      <c r="VW378"/>
      <c r="VX378"/>
      <c r="VY378"/>
      <c r="VZ378"/>
      <c r="WA378"/>
      <c r="WB378"/>
      <c r="WC378"/>
      <c r="WD378"/>
      <c r="WE378"/>
      <c r="WF378"/>
      <c r="WG378"/>
      <c r="WH378"/>
      <c r="WI378"/>
      <c r="WJ378"/>
      <c r="WK378"/>
      <c r="WL378"/>
      <c r="WM378"/>
      <c r="WN378"/>
      <c r="WO378"/>
      <c r="WP378"/>
      <c r="WQ378"/>
      <c r="WR378"/>
      <c r="WS378"/>
      <c r="WT378"/>
      <c r="WU378"/>
      <c r="WV378"/>
      <c r="WW378"/>
      <c r="WX378"/>
      <c r="WY378"/>
      <c r="WZ378"/>
      <c r="XA378"/>
      <c r="XB378"/>
      <c r="XC378"/>
      <c r="XD378"/>
      <c r="XE378"/>
      <c r="XF378"/>
      <c r="XG378"/>
      <c r="XH378"/>
      <c r="XI378"/>
      <c r="XJ378"/>
      <c r="XK378"/>
      <c r="XL378"/>
      <c r="XM378"/>
      <c r="XN378"/>
      <c r="XO378"/>
      <c r="XP378"/>
      <c r="XQ378"/>
      <c r="XR378"/>
      <c r="XS378"/>
      <c r="XT378"/>
      <c r="XU378"/>
      <c r="XV378"/>
      <c r="XW378"/>
      <c r="XX378"/>
      <c r="XY378"/>
      <c r="XZ378"/>
      <c r="YA378"/>
      <c r="YB378"/>
      <c r="YC378"/>
      <c r="YD378"/>
      <c r="YE378"/>
      <c r="YF378"/>
      <c r="YG378"/>
      <c r="YH378"/>
      <c r="YI378"/>
      <c r="YJ378"/>
      <c r="YK378"/>
      <c r="YL378"/>
      <c r="YM378"/>
      <c r="YN378"/>
      <c r="YO378"/>
      <c r="YP378"/>
      <c r="YQ378"/>
      <c r="YR378"/>
      <c r="YS378"/>
      <c r="YT378"/>
      <c r="YU378"/>
      <c r="YV378"/>
      <c r="YW378"/>
      <c r="YX378"/>
      <c r="YY378"/>
      <c r="YZ378"/>
      <c r="ZA378"/>
      <c r="ZB378"/>
      <c r="ZC378"/>
      <c r="ZD378"/>
      <c r="ZE378"/>
      <c r="ZF378"/>
      <c r="ZG378"/>
      <c r="ZH378"/>
      <c r="ZI378"/>
      <c r="ZJ378"/>
      <c r="ZK378"/>
      <c r="ZL378"/>
      <c r="ZM378"/>
      <c r="ZN378"/>
      <c r="ZO378"/>
      <c r="ZP378"/>
      <c r="ZQ378"/>
      <c r="ZR378"/>
      <c r="ZS378"/>
      <c r="ZT378"/>
      <c r="ZU378"/>
      <c r="ZV378"/>
      <c r="ZW378"/>
      <c r="ZX378"/>
      <c r="ZY378"/>
      <c r="ZZ378"/>
      <c r="AAA378"/>
      <c r="AAB378"/>
      <c r="AAC378"/>
      <c r="AAD378"/>
      <c r="AAE378"/>
      <c r="AAF378"/>
      <c r="AAG378"/>
      <c r="AAH378"/>
      <c r="AAI378"/>
      <c r="AAJ378"/>
      <c r="AAK378"/>
      <c r="AAL378"/>
      <c r="AAM378"/>
      <c r="AAN378"/>
      <c r="AAO378"/>
      <c r="AAP378"/>
      <c r="AAQ378"/>
      <c r="AAR378"/>
      <c r="AAS378"/>
      <c r="AAT378"/>
      <c r="AAU378"/>
      <c r="AAV378"/>
      <c r="AAW378"/>
      <c r="AAX378"/>
      <c r="AAY378"/>
      <c r="AAZ378"/>
      <c r="ABA378"/>
      <c r="ABB378"/>
      <c r="ABC378"/>
      <c r="ABD378"/>
      <c r="ABE378"/>
      <c r="ABF378"/>
      <c r="ABG378"/>
      <c r="ABH378"/>
      <c r="ABI378"/>
      <c r="ABJ378"/>
      <c r="ABK378"/>
      <c r="ABL378"/>
      <c r="ABM378"/>
      <c r="ABN378"/>
      <c r="ABO378"/>
      <c r="ABP378"/>
      <c r="ABQ378"/>
      <c r="ABR378"/>
      <c r="ABS378"/>
      <c r="ABT378"/>
      <c r="ABU378"/>
      <c r="ABV378"/>
      <c r="ABW378"/>
      <c r="ABX378"/>
      <c r="ABY378"/>
      <c r="ABZ378"/>
      <c r="ACA378"/>
      <c r="ACB378"/>
      <c r="ACC378"/>
      <c r="ACD378"/>
      <c r="ACE378"/>
      <c r="ACF378"/>
      <c r="ACG378"/>
      <c r="ACH378"/>
      <c r="ACI378"/>
      <c r="ACJ378"/>
      <c r="ACK378"/>
      <c r="ACL378"/>
      <c r="ACM378"/>
      <c r="ACN378"/>
      <c r="ACO378"/>
      <c r="ACP378"/>
      <c r="ACQ378"/>
      <c r="ACR378"/>
      <c r="ACS378"/>
      <c r="ACT378"/>
      <c r="ACU378"/>
      <c r="ACV378"/>
      <c r="ACW378"/>
      <c r="ACX378"/>
      <c r="ACY378"/>
      <c r="ACZ378"/>
      <c r="ADA378"/>
      <c r="ADB378"/>
      <c r="ADC378"/>
      <c r="ADD378"/>
      <c r="ADE378"/>
      <c r="ADF378"/>
      <c r="ADG378"/>
      <c r="ADH378"/>
      <c r="ADI378"/>
      <c r="ADJ378"/>
      <c r="ADK378"/>
      <c r="ADL378"/>
      <c r="ADM378"/>
      <c r="ADN378"/>
      <c r="ADO378"/>
      <c r="ADP378"/>
      <c r="ADQ378"/>
      <c r="ADR378"/>
      <c r="ADS378"/>
      <c r="ADT378"/>
      <c r="ADU378"/>
      <c r="ADV378"/>
      <c r="ADW378"/>
      <c r="ADX378"/>
      <c r="ADY378"/>
      <c r="ADZ378"/>
      <c r="AEA378"/>
      <c r="AEB378"/>
      <c r="AEC378"/>
      <c r="AED378"/>
      <c r="AEE378"/>
      <c r="AEF378"/>
      <c r="AEG378"/>
      <c r="AEH378"/>
      <c r="AEI378"/>
      <c r="AEJ378"/>
      <c r="AEK378"/>
      <c r="AEL378"/>
      <c r="AEM378"/>
      <c r="AEN378"/>
      <c r="AEO378"/>
      <c r="AEP378"/>
      <c r="AEQ378"/>
      <c r="AER378"/>
      <c r="AES378"/>
      <c r="AET378"/>
      <c r="AEU378"/>
      <c r="AEV378"/>
      <c r="AEW378"/>
      <c r="AEX378"/>
      <c r="AEY378"/>
      <c r="AEZ378"/>
      <c r="AFA378"/>
      <c r="AFB378"/>
      <c r="AFC378"/>
      <c r="AFD378"/>
      <c r="AFE378"/>
      <c r="AFF378"/>
      <c r="AFG378"/>
      <c r="AFH378"/>
      <c r="AFI378"/>
      <c r="AFJ378"/>
    </row>
    <row r="379" spans="5:842" s="20" customFormat="1" x14ac:dyDescent="0.25">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25"/>
      <c r="AM379" s="19"/>
      <c r="AN379" s="19"/>
      <c r="AO379" s="19"/>
      <c r="AP379" s="19"/>
      <c r="AQ379" s="19"/>
      <c r="AR379" s="19"/>
      <c r="AS379" s="19"/>
      <c r="AT379" s="19"/>
      <c r="AU379" s="19"/>
      <c r="AV379" s="19"/>
      <c r="AW379" s="19"/>
      <c r="AX379" s="19"/>
      <c r="AY379" s="19"/>
      <c r="AZ379" s="19"/>
      <c r="BA379" s="19"/>
      <c r="BB379" s="19"/>
      <c r="BC379" s="19"/>
      <c r="BD379" s="19"/>
      <c r="BE379" s="19"/>
      <c r="BF379" s="19"/>
      <c r="BG379" s="25"/>
      <c r="BH379" s="19"/>
      <c r="BI379" s="19"/>
      <c r="BJ379" s="19"/>
      <c r="BK379" s="25"/>
      <c r="BL379" s="19"/>
      <c r="BN379" s="19"/>
      <c r="BO379" s="19"/>
      <c r="BP379" s="19"/>
      <c r="BQ379" s="19"/>
      <c r="BR379" s="19"/>
      <c r="BS379" s="19"/>
      <c r="BT379" s="19"/>
      <c r="BU379" s="19"/>
      <c r="BV379" s="19"/>
      <c r="BW379" s="19"/>
      <c r="BX379" s="19"/>
      <c r="BY379" s="19"/>
      <c r="BZ379" s="19"/>
      <c r="CA379" s="19"/>
      <c r="CB379" s="19"/>
      <c r="CC379" s="25"/>
      <c r="CD379" s="19"/>
      <c r="CF379" s="19"/>
      <c r="CG379" s="19"/>
      <c r="CH379" s="19"/>
      <c r="CI379" s="19"/>
      <c r="CJ379" s="19"/>
      <c r="CK379" s="19"/>
      <c r="CL379" s="19"/>
      <c r="CM379" s="19"/>
      <c r="CN379" s="19"/>
      <c r="CO379" s="19"/>
      <c r="CP379" s="19"/>
      <c r="CQ379" s="19"/>
      <c r="CR379" s="19"/>
      <c r="CS379" s="19"/>
      <c r="CT379" s="19"/>
      <c r="CU379" s="19"/>
      <c r="CV379" s="19"/>
      <c r="CW379" s="19"/>
      <c r="CX379" s="19"/>
      <c r="CY379" s="19"/>
      <c r="CZ379" s="19"/>
      <c r="DA379" s="19"/>
      <c r="DB379" s="19"/>
      <c r="DC379" s="19"/>
      <c r="DD379" s="19"/>
      <c r="DE379" s="19"/>
      <c r="DF379" s="19"/>
      <c r="DG379" s="19"/>
      <c r="DH379" s="19"/>
      <c r="DI379" s="19"/>
      <c r="DJ379" s="19"/>
      <c r="DK379" s="19"/>
      <c r="DL379" s="19"/>
      <c r="DM379" s="19"/>
      <c r="DN379" s="25"/>
      <c r="DO379" s="19"/>
      <c r="DP379" s="19"/>
      <c r="DQ379" s="19"/>
      <c r="DR379" s="19"/>
      <c r="DS379" s="19"/>
      <c r="DT379" s="19"/>
      <c r="DU379" s="19"/>
      <c r="DV379" s="19"/>
      <c r="DW379" s="19"/>
      <c r="DX379" s="19"/>
      <c r="DY379" s="19"/>
      <c r="DZ379" s="19"/>
      <c r="EA379" s="19"/>
      <c r="EB379" s="19"/>
      <c r="EC379" s="19"/>
      <c r="ED379" s="19"/>
      <c r="EE379" s="19"/>
      <c r="EF379" s="19"/>
      <c r="EG379" s="19"/>
      <c r="EH379" s="19"/>
      <c r="EI379" s="19"/>
      <c r="EJ379" s="19"/>
      <c r="EK379" s="19"/>
      <c r="EL379" s="19"/>
      <c r="EM379" s="25"/>
      <c r="EN379" s="19"/>
      <c r="EP379" s="19"/>
      <c r="EQ379" s="19"/>
      <c r="ER379" s="19"/>
      <c r="ES379" s="19"/>
      <c r="ET379" s="19"/>
      <c r="EU379" s="19"/>
      <c r="EV379" s="19"/>
      <c r="EW379" s="19"/>
      <c r="EX379" s="19"/>
      <c r="EY379" s="19"/>
      <c r="EZ379" s="19"/>
      <c r="FA379" s="19"/>
      <c r="FB379" s="19"/>
      <c r="FC379" s="19"/>
      <c r="FD379" s="19"/>
      <c r="FE379" s="19"/>
      <c r="FF379" s="19"/>
      <c r="FG379" s="19"/>
      <c r="FH379" s="19"/>
      <c r="FI379" s="19"/>
      <c r="FJ379" s="19"/>
      <c r="FK379" s="19"/>
      <c r="FL379" s="19"/>
      <c r="FM379" s="19"/>
      <c r="FN379" s="19"/>
      <c r="FO379" s="19"/>
      <c r="FP379" s="19"/>
      <c r="FQ379" s="19"/>
      <c r="FR379" s="19"/>
      <c r="FS379" s="25"/>
      <c r="FT379" s="25"/>
      <c r="FU379" s="19"/>
      <c r="FW379" s="19"/>
      <c r="FX379" s="19"/>
      <c r="FY379" s="19"/>
      <c r="FZ379" s="19"/>
      <c r="GA379" s="19"/>
      <c r="GB379" s="19"/>
      <c r="GC379" s="19"/>
      <c r="GD379" s="19"/>
      <c r="GE379" s="19"/>
      <c r="GF379" s="19"/>
      <c r="GG379" s="19"/>
      <c r="GH379" s="19"/>
      <c r="GI379" s="19"/>
      <c r="GJ379" s="19"/>
      <c r="GK379" s="19"/>
      <c r="GL379" s="19"/>
      <c r="GM379" s="19"/>
      <c r="GN379" s="19"/>
      <c r="GO379" s="19"/>
      <c r="GP379" s="19"/>
      <c r="GQ379" s="19"/>
      <c r="GR379" s="19"/>
      <c r="GS379" s="19"/>
      <c r="GT379" s="19"/>
      <c r="GU379" s="19"/>
      <c r="GV379" s="19"/>
      <c r="GW379" s="19"/>
      <c r="GX379" s="19"/>
      <c r="GY379" s="19"/>
      <c r="GZ379" s="25"/>
      <c r="HA379" s="19"/>
      <c r="HB379" s="19"/>
      <c r="HC379" s="19"/>
      <c r="HE379" s="21"/>
      <c r="HF379" s="21"/>
      <c r="HG379" s="19"/>
      <c r="HI379" s="19"/>
      <c r="HJ379" s="19"/>
      <c r="HK379" s="19"/>
      <c r="HM379" s="19"/>
      <c r="HN379" s="19"/>
      <c r="HO379" s="19"/>
      <c r="HP379" s="19"/>
      <c r="HQ379" s="19"/>
      <c r="HR379" s="19"/>
      <c r="HT379" s="19"/>
      <c r="HU379" s="19"/>
      <c r="HV379" s="19"/>
      <c r="HW379" s="19"/>
      <c r="HX379" s="19"/>
      <c r="HY379" s="19"/>
      <c r="HZ379" s="19"/>
      <c r="IB379" s="21"/>
      <c r="IC379" s="19"/>
      <c r="ID379" s="19"/>
      <c r="IE379" s="19"/>
      <c r="IF379" s="19"/>
      <c r="IG379" s="19"/>
      <c r="II379" s="19"/>
      <c r="IJ379" s="19"/>
      <c r="IK379" s="19"/>
      <c r="IL379" s="19"/>
      <c r="IM379" s="19"/>
      <c r="IN379" s="19"/>
      <c r="IO379" s="19"/>
      <c r="IP379" s="19"/>
      <c r="IQ379" s="19"/>
      <c r="IR379" s="19"/>
      <c r="IS379" s="19"/>
      <c r="IT379" s="19"/>
      <c r="IU379" s="19"/>
      <c r="IV379" s="19"/>
      <c r="IW379" s="19"/>
      <c r="IX379" s="19"/>
      <c r="IY379" s="19"/>
      <c r="IZ379" s="4"/>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c r="SG379"/>
      <c r="SH379"/>
      <c r="SI379"/>
      <c r="SJ379"/>
      <c r="SK379"/>
      <c r="SL379"/>
      <c r="SM379"/>
      <c r="SN379"/>
      <c r="SO379"/>
      <c r="SP379"/>
      <c r="SQ379"/>
      <c r="SR379"/>
      <c r="SS379"/>
      <c r="ST379"/>
      <c r="SU379"/>
      <c r="SV379"/>
      <c r="SW379"/>
      <c r="SX379"/>
      <c r="SY379"/>
      <c r="SZ379"/>
      <c r="TA379"/>
      <c r="TB379"/>
      <c r="TC379"/>
      <c r="TD379"/>
      <c r="TE379"/>
      <c r="TF379"/>
      <c r="TG379"/>
      <c r="TH379"/>
      <c r="TI379"/>
      <c r="TJ379"/>
      <c r="TK379"/>
      <c r="TL379"/>
      <c r="TM379"/>
      <c r="TN379"/>
      <c r="TO379"/>
      <c r="TP379"/>
      <c r="TQ379"/>
      <c r="TR379"/>
      <c r="TS379"/>
      <c r="TT379"/>
      <c r="TU379"/>
      <c r="TV379"/>
      <c r="TW379"/>
      <c r="TX379"/>
      <c r="TY379"/>
      <c r="TZ379"/>
      <c r="UA379"/>
      <c r="UB379"/>
      <c r="UC379"/>
      <c r="UD379"/>
      <c r="UE379"/>
      <c r="UF379"/>
      <c r="UG379"/>
      <c r="UH379"/>
      <c r="UI379"/>
      <c r="UJ379"/>
      <c r="UK379"/>
      <c r="UL379"/>
      <c r="UM379"/>
      <c r="UN379"/>
      <c r="UO379"/>
      <c r="UP379"/>
      <c r="UQ379"/>
      <c r="UR379"/>
      <c r="US379"/>
      <c r="UT379"/>
      <c r="UU379"/>
      <c r="UV379"/>
      <c r="UW379"/>
      <c r="UX379"/>
      <c r="UY379"/>
      <c r="UZ379"/>
      <c r="VA379"/>
      <c r="VB379"/>
      <c r="VC379"/>
      <c r="VD379"/>
      <c r="VE379"/>
      <c r="VF379"/>
      <c r="VG379"/>
      <c r="VH379"/>
      <c r="VI379"/>
      <c r="VJ379"/>
      <c r="VK379"/>
      <c r="VL379"/>
      <c r="VM379"/>
      <c r="VN379"/>
      <c r="VO379"/>
      <c r="VP379"/>
      <c r="VQ379"/>
      <c r="VR379"/>
      <c r="VS379"/>
      <c r="VT379"/>
      <c r="VU379"/>
      <c r="VV379"/>
      <c r="VW379"/>
      <c r="VX379"/>
      <c r="VY379"/>
      <c r="VZ379"/>
      <c r="WA379"/>
      <c r="WB379"/>
      <c r="WC379"/>
      <c r="WD379"/>
      <c r="WE379"/>
      <c r="WF379"/>
      <c r="WG379"/>
      <c r="WH379"/>
      <c r="WI379"/>
      <c r="WJ379"/>
      <c r="WK379"/>
      <c r="WL379"/>
      <c r="WM379"/>
      <c r="WN379"/>
      <c r="WO379"/>
      <c r="WP379"/>
      <c r="WQ379"/>
      <c r="WR379"/>
      <c r="WS379"/>
      <c r="WT379"/>
      <c r="WU379"/>
      <c r="WV379"/>
      <c r="WW379"/>
      <c r="WX379"/>
      <c r="WY379"/>
      <c r="WZ379"/>
      <c r="XA379"/>
      <c r="XB379"/>
      <c r="XC379"/>
      <c r="XD379"/>
      <c r="XE379"/>
      <c r="XF379"/>
      <c r="XG379"/>
      <c r="XH379"/>
      <c r="XI379"/>
      <c r="XJ379"/>
      <c r="XK379"/>
      <c r="XL379"/>
      <c r="XM379"/>
      <c r="XN379"/>
      <c r="XO379"/>
      <c r="XP379"/>
      <c r="XQ379"/>
      <c r="XR379"/>
      <c r="XS379"/>
      <c r="XT379"/>
      <c r="XU379"/>
      <c r="XV379"/>
      <c r="XW379"/>
      <c r="XX379"/>
      <c r="XY379"/>
      <c r="XZ379"/>
      <c r="YA379"/>
      <c r="YB379"/>
      <c r="YC379"/>
      <c r="YD379"/>
      <c r="YE379"/>
      <c r="YF379"/>
      <c r="YG379"/>
      <c r="YH379"/>
      <c r="YI379"/>
      <c r="YJ379"/>
      <c r="YK379"/>
      <c r="YL379"/>
      <c r="YM379"/>
      <c r="YN379"/>
      <c r="YO379"/>
      <c r="YP379"/>
      <c r="YQ379"/>
      <c r="YR379"/>
      <c r="YS379"/>
      <c r="YT379"/>
      <c r="YU379"/>
      <c r="YV379"/>
      <c r="YW379"/>
      <c r="YX379"/>
      <c r="YY379"/>
      <c r="YZ379"/>
      <c r="ZA379"/>
      <c r="ZB379"/>
      <c r="ZC379"/>
      <c r="ZD379"/>
      <c r="ZE379"/>
      <c r="ZF379"/>
      <c r="ZG379"/>
      <c r="ZH379"/>
      <c r="ZI379"/>
      <c r="ZJ379"/>
      <c r="ZK379"/>
      <c r="ZL379"/>
      <c r="ZM379"/>
      <c r="ZN379"/>
      <c r="ZO379"/>
      <c r="ZP379"/>
      <c r="ZQ379"/>
      <c r="ZR379"/>
      <c r="ZS379"/>
      <c r="ZT379"/>
      <c r="ZU379"/>
      <c r="ZV379"/>
      <c r="ZW379"/>
      <c r="ZX379"/>
      <c r="ZY379"/>
      <c r="ZZ379"/>
      <c r="AAA379"/>
      <c r="AAB379"/>
      <c r="AAC379"/>
      <c r="AAD379"/>
      <c r="AAE379"/>
      <c r="AAF379"/>
      <c r="AAG379"/>
      <c r="AAH379"/>
      <c r="AAI379"/>
      <c r="AAJ379"/>
      <c r="AAK379"/>
      <c r="AAL379"/>
      <c r="AAM379"/>
      <c r="AAN379"/>
      <c r="AAO379"/>
      <c r="AAP379"/>
      <c r="AAQ379"/>
      <c r="AAR379"/>
      <c r="AAS379"/>
      <c r="AAT379"/>
      <c r="AAU379"/>
      <c r="AAV379"/>
      <c r="AAW379"/>
      <c r="AAX379"/>
      <c r="AAY379"/>
      <c r="AAZ379"/>
      <c r="ABA379"/>
      <c r="ABB379"/>
      <c r="ABC379"/>
      <c r="ABD379"/>
      <c r="ABE379"/>
      <c r="ABF379"/>
      <c r="ABG379"/>
      <c r="ABH379"/>
      <c r="ABI379"/>
      <c r="ABJ379"/>
      <c r="ABK379"/>
      <c r="ABL379"/>
      <c r="ABM379"/>
      <c r="ABN379"/>
      <c r="ABO379"/>
      <c r="ABP379"/>
      <c r="ABQ379"/>
      <c r="ABR379"/>
      <c r="ABS379"/>
      <c r="ABT379"/>
      <c r="ABU379"/>
      <c r="ABV379"/>
      <c r="ABW379"/>
      <c r="ABX379"/>
      <c r="ABY379"/>
      <c r="ABZ379"/>
      <c r="ACA379"/>
      <c r="ACB379"/>
      <c r="ACC379"/>
      <c r="ACD379"/>
      <c r="ACE379"/>
      <c r="ACF379"/>
      <c r="ACG379"/>
      <c r="ACH379"/>
      <c r="ACI379"/>
      <c r="ACJ379"/>
      <c r="ACK379"/>
      <c r="ACL379"/>
      <c r="ACM379"/>
      <c r="ACN379"/>
      <c r="ACO379"/>
      <c r="ACP379"/>
      <c r="ACQ379"/>
      <c r="ACR379"/>
      <c r="ACS379"/>
      <c r="ACT379"/>
      <c r="ACU379"/>
      <c r="ACV379"/>
      <c r="ACW379"/>
      <c r="ACX379"/>
      <c r="ACY379"/>
      <c r="ACZ379"/>
      <c r="ADA379"/>
      <c r="ADB379"/>
      <c r="ADC379"/>
      <c r="ADD379"/>
      <c r="ADE379"/>
      <c r="ADF379"/>
      <c r="ADG379"/>
      <c r="ADH379"/>
      <c r="ADI379"/>
      <c r="ADJ379"/>
      <c r="ADK379"/>
      <c r="ADL379"/>
      <c r="ADM379"/>
      <c r="ADN379"/>
      <c r="ADO379"/>
      <c r="ADP379"/>
      <c r="ADQ379"/>
      <c r="ADR379"/>
      <c r="ADS379"/>
      <c r="ADT379"/>
      <c r="ADU379"/>
      <c r="ADV379"/>
      <c r="ADW379"/>
      <c r="ADX379"/>
      <c r="ADY379"/>
      <c r="ADZ379"/>
      <c r="AEA379"/>
      <c r="AEB379"/>
      <c r="AEC379"/>
      <c r="AED379"/>
      <c r="AEE379"/>
      <c r="AEF379"/>
      <c r="AEG379"/>
      <c r="AEH379"/>
      <c r="AEI379"/>
      <c r="AEJ379"/>
      <c r="AEK379"/>
      <c r="AEL379"/>
      <c r="AEM379"/>
      <c r="AEN379"/>
      <c r="AEO379"/>
      <c r="AEP379"/>
      <c r="AEQ379"/>
      <c r="AER379"/>
      <c r="AES379"/>
      <c r="AET379"/>
      <c r="AEU379"/>
      <c r="AEV379"/>
      <c r="AEW379"/>
      <c r="AEX379"/>
      <c r="AEY379"/>
      <c r="AEZ379"/>
      <c r="AFA379"/>
      <c r="AFB379"/>
      <c r="AFC379"/>
      <c r="AFD379"/>
      <c r="AFE379"/>
      <c r="AFF379"/>
      <c r="AFG379"/>
      <c r="AFH379"/>
      <c r="AFI379"/>
      <c r="AFJ379"/>
    </row>
    <row r="380" spans="5:842" s="20" customFormat="1" x14ac:dyDescent="0.25">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25"/>
      <c r="AM380" s="19"/>
      <c r="AN380" s="19"/>
      <c r="AO380" s="19"/>
      <c r="AP380" s="19"/>
      <c r="AQ380" s="19"/>
      <c r="AR380" s="19"/>
      <c r="AS380" s="19"/>
      <c r="AT380" s="19"/>
      <c r="AU380" s="19"/>
      <c r="AV380" s="19"/>
      <c r="AW380" s="19"/>
      <c r="AX380" s="19"/>
      <c r="AY380" s="19"/>
      <c r="AZ380" s="19"/>
      <c r="BA380" s="19"/>
      <c r="BB380" s="19"/>
      <c r="BC380" s="19"/>
      <c r="BD380" s="19"/>
      <c r="BE380" s="19"/>
      <c r="BF380" s="19"/>
      <c r="BG380" s="25"/>
      <c r="BH380" s="19"/>
      <c r="BI380" s="19"/>
      <c r="BJ380" s="19"/>
      <c r="BK380" s="25"/>
      <c r="BL380" s="19"/>
      <c r="BN380" s="19"/>
      <c r="BO380" s="19"/>
      <c r="BP380" s="19"/>
      <c r="BQ380" s="19"/>
      <c r="BR380" s="19"/>
      <c r="BS380" s="19"/>
      <c r="BT380" s="19"/>
      <c r="BU380" s="19"/>
      <c r="BV380" s="19"/>
      <c r="BW380" s="19"/>
      <c r="BX380" s="19"/>
      <c r="BY380" s="19"/>
      <c r="BZ380" s="19"/>
      <c r="CA380" s="19"/>
      <c r="CB380" s="19"/>
      <c r="CC380" s="25"/>
      <c r="CD380" s="19"/>
      <c r="CF380" s="19"/>
      <c r="CG380" s="19"/>
      <c r="CH380" s="19"/>
      <c r="CI380" s="19"/>
      <c r="CJ380" s="19"/>
      <c r="CK380" s="19"/>
      <c r="CL380" s="19"/>
      <c r="CM380" s="19"/>
      <c r="CN380" s="19"/>
      <c r="CO380" s="19"/>
      <c r="CP380" s="19"/>
      <c r="CQ380" s="19"/>
      <c r="CR380" s="19"/>
      <c r="CS380" s="19"/>
      <c r="CT380" s="19"/>
      <c r="CU380" s="19"/>
      <c r="CV380" s="19"/>
      <c r="CW380" s="19"/>
      <c r="CX380" s="19"/>
      <c r="CY380" s="19"/>
      <c r="CZ380" s="19"/>
      <c r="DA380" s="19"/>
      <c r="DB380" s="19"/>
      <c r="DC380" s="19"/>
      <c r="DD380" s="19"/>
      <c r="DE380" s="19"/>
      <c r="DF380" s="19"/>
      <c r="DG380" s="19"/>
      <c r="DH380" s="19"/>
      <c r="DI380" s="19"/>
      <c r="DJ380" s="19"/>
      <c r="DK380" s="19"/>
      <c r="DL380" s="19"/>
      <c r="DM380" s="19"/>
      <c r="DN380" s="25"/>
      <c r="DO380" s="19"/>
      <c r="DP380" s="19"/>
      <c r="DQ380" s="19"/>
      <c r="DR380" s="19"/>
      <c r="DS380" s="19"/>
      <c r="DT380" s="19"/>
      <c r="DU380" s="19"/>
      <c r="DV380" s="19"/>
      <c r="DW380" s="19"/>
      <c r="DX380" s="19"/>
      <c r="DY380" s="19"/>
      <c r="DZ380" s="19"/>
      <c r="EA380" s="19"/>
      <c r="EB380" s="19"/>
      <c r="EC380" s="19"/>
      <c r="ED380" s="19"/>
      <c r="EE380" s="19"/>
      <c r="EF380" s="19"/>
      <c r="EG380" s="19"/>
      <c r="EH380" s="19"/>
      <c r="EI380" s="19"/>
      <c r="EJ380" s="19"/>
      <c r="EK380" s="19"/>
      <c r="EL380" s="19"/>
      <c r="EM380" s="25"/>
      <c r="EN380" s="19"/>
      <c r="EP380" s="19"/>
      <c r="EQ380" s="19"/>
      <c r="ER380" s="19"/>
      <c r="ES380" s="19"/>
      <c r="ET380" s="19"/>
      <c r="EU380" s="19"/>
      <c r="EV380" s="19"/>
      <c r="EW380" s="19"/>
      <c r="EX380" s="19"/>
      <c r="EY380" s="19"/>
      <c r="EZ380" s="19"/>
      <c r="FA380" s="19"/>
      <c r="FB380" s="19"/>
      <c r="FC380" s="19"/>
      <c r="FD380" s="19"/>
      <c r="FE380" s="19"/>
      <c r="FF380" s="19"/>
      <c r="FG380" s="19"/>
      <c r="FH380" s="19"/>
      <c r="FI380" s="19"/>
      <c r="FJ380" s="19"/>
      <c r="FK380" s="19"/>
      <c r="FL380" s="19"/>
      <c r="FM380" s="19"/>
      <c r="FN380" s="19"/>
      <c r="FO380" s="19"/>
      <c r="FP380" s="19"/>
      <c r="FQ380" s="19"/>
      <c r="FR380" s="19"/>
      <c r="FS380" s="25"/>
      <c r="FT380" s="25"/>
      <c r="FU380" s="19"/>
      <c r="FW380" s="19"/>
      <c r="FX380" s="19"/>
      <c r="FY380" s="19"/>
      <c r="FZ380" s="19"/>
      <c r="GA380" s="19"/>
      <c r="GB380" s="19"/>
      <c r="GC380" s="19"/>
      <c r="GD380" s="19"/>
      <c r="GE380" s="19"/>
      <c r="GF380" s="19"/>
      <c r="GG380" s="19"/>
      <c r="GH380" s="19"/>
      <c r="GI380" s="19"/>
      <c r="GJ380" s="19"/>
      <c r="GK380" s="19"/>
      <c r="GL380" s="19"/>
      <c r="GM380" s="19"/>
      <c r="GN380" s="19"/>
      <c r="GO380" s="19"/>
      <c r="GP380" s="19"/>
      <c r="GQ380" s="19"/>
      <c r="GR380" s="19"/>
      <c r="GS380" s="19"/>
      <c r="GT380" s="19"/>
      <c r="GU380" s="19"/>
      <c r="GV380" s="19"/>
      <c r="GW380" s="19"/>
      <c r="GX380" s="19"/>
      <c r="GY380" s="19"/>
      <c r="GZ380" s="25"/>
      <c r="HA380" s="19"/>
      <c r="HB380" s="19"/>
      <c r="HC380" s="19"/>
      <c r="HE380" s="21"/>
      <c r="HF380" s="21"/>
      <c r="HG380" s="19"/>
      <c r="HI380" s="19"/>
      <c r="HJ380" s="19"/>
      <c r="HK380" s="19"/>
      <c r="HM380" s="19"/>
      <c r="HN380" s="19"/>
      <c r="HO380" s="19"/>
      <c r="HP380" s="19"/>
      <c r="HQ380" s="19"/>
      <c r="HR380" s="19"/>
      <c r="HT380" s="19"/>
      <c r="HU380" s="19"/>
      <c r="HV380" s="19"/>
      <c r="HW380" s="19"/>
      <c r="HX380" s="19"/>
      <c r="HY380" s="19"/>
      <c r="HZ380" s="19"/>
      <c r="IB380" s="21"/>
      <c r="IC380" s="19"/>
      <c r="ID380" s="19"/>
      <c r="IE380" s="19"/>
      <c r="IF380" s="19"/>
      <c r="IG380" s="19"/>
      <c r="II380" s="19"/>
      <c r="IJ380" s="19"/>
      <c r="IK380" s="19"/>
      <c r="IL380" s="19"/>
      <c r="IM380" s="19"/>
      <c r="IN380" s="19"/>
      <c r="IO380" s="19"/>
      <c r="IP380" s="19"/>
      <c r="IQ380" s="19"/>
      <c r="IR380" s="19"/>
      <c r="IS380" s="19"/>
      <c r="IT380" s="19"/>
      <c r="IU380" s="19"/>
      <c r="IV380" s="19"/>
      <c r="IW380" s="19"/>
      <c r="IX380" s="19"/>
      <c r="IY380" s="19"/>
      <c r="IZ380" s="4"/>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c r="SG380"/>
      <c r="SH380"/>
      <c r="SI380"/>
      <c r="SJ380"/>
      <c r="SK380"/>
      <c r="SL380"/>
      <c r="SM380"/>
      <c r="SN380"/>
      <c r="SO380"/>
      <c r="SP380"/>
      <c r="SQ380"/>
      <c r="SR380"/>
      <c r="SS380"/>
      <c r="ST380"/>
      <c r="SU380"/>
      <c r="SV380"/>
      <c r="SW380"/>
      <c r="SX380"/>
      <c r="SY380"/>
      <c r="SZ380"/>
      <c r="TA380"/>
      <c r="TB380"/>
      <c r="TC380"/>
      <c r="TD380"/>
      <c r="TE380"/>
      <c r="TF380"/>
      <c r="TG380"/>
      <c r="TH380"/>
      <c r="TI380"/>
      <c r="TJ380"/>
      <c r="TK380"/>
      <c r="TL380"/>
      <c r="TM380"/>
      <c r="TN380"/>
      <c r="TO380"/>
      <c r="TP380"/>
      <c r="TQ380"/>
      <c r="TR380"/>
      <c r="TS380"/>
      <c r="TT380"/>
      <c r="TU380"/>
      <c r="TV380"/>
      <c r="TW380"/>
      <c r="TX380"/>
      <c r="TY380"/>
      <c r="TZ380"/>
      <c r="UA380"/>
      <c r="UB380"/>
      <c r="UC380"/>
      <c r="UD380"/>
      <c r="UE380"/>
      <c r="UF380"/>
      <c r="UG380"/>
      <c r="UH380"/>
      <c r="UI380"/>
      <c r="UJ380"/>
      <c r="UK380"/>
      <c r="UL380"/>
      <c r="UM380"/>
      <c r="UN380"/>
      <c r="UO380"/>
      <c r="UP380"/>
      <c r="UQ380"/>
      <c r="UR380"/>
      <c r="US380"/>
      <c r="UT380"/>
      <c r="UU380"/>
      <c r="UV380"/>
      <c r="UW380"/>
      <c r="UX380"/>
      <c r="UY380"/>
      <c r="UZ380"/>
      <c r="VA380"/>
      <c r="VB380"/>
      <c r="VC380"/>
      <c r="VD380"/>
      <c r="VE380"/>
      <c r="VF380"/>
      <c r="VG380"/>
      <c r="VH380"/>
      <c r="VI380"/>
      <c r="VJ380"/>
      <c r="VK380"/>
      <c r="VL380"/>
      <c r="VM380"/>
      <c r="VN380"/>
      <c r="VO380"/>
      <c r="VP380"/>
      <c r="VQ380"/>
      <c r="VR380"/>
      <c r="VS380"/>
      <c r="VT380"/>
      <c r="VU380"/>
      <c r="VV380"/>
      <c r="VW380"/>
      <c r="VX380"/>
      <c r="VY380"/>
      <c r="VZ380"/>
      <c r="WA380"/>
      <c r="WB380"/>
      <c r="WC380"/>
      <c r="WD380"/>
      <c r="WE380"/>
      <c r="WF380"/>
      <c r="WG380"/>
      <c r="WH380"/>
      <c r="WI380"/>
      <c r="WJ380"/>
      <c r="WK380"/>
      <c r="WL380"/>
      <c r="WM380"/>
      <c r="WN380"/>
      <c r="WO380"/>
      <c r="WP380"/>
      <c r="WQ380"/>
      <c r="WR380"/>
      <c r="WS380"/>
      <c r="WT380"/>
      <c r="WU380"/>
      <c r="WV380"/>
      <c r="WW380"/>
      <c r="WX380"/>
      <c r="WY380"/>
      <c r="WZ380"/>
      <c r="XA380"/>
      <c r="XB380"/>
      <c r="XC380"/>
      <c r="XD380"/>
      <c r="XE380"/>
      <c r="XF380"/>
      <c r="XG380"/>
      <c r="XH380"/>
      <c r="XI380"/>
      <c r="XJ380"/>
      <c r="XK380"/>
      <c r="XL380"/>
      <c r="XM380"/>
      <c r="XN380"/>
      <c r="XO380"/>
      <c r="XP380"/>
      <c r="XQ380"/>
      <c r="XR380"/>
      <c r="XS380"/>
      <c r="XT380"/>
      <c r="XU380"/>
      <c r="XV380"/>
      <c r="XW380"/>
      <c r="XX380"/>
      <c r="XY380"/>
      <c r="XZ380"/>
      <c r="YA380"/>
      <c r="YB380"/>
      <c r="YC380"/>
      <c r="YD380"/>
      <c r="YE380"/>
      <c r="YF380"/>
      <c r="YG380"/>
      <c r="YH380"/>
      <c r="YI380"/>
      <c r="YJ380"/>
      <c r="YK380"/>
      <c r="YL380"/>
      <c r="YM380"/>
      <c r="YN380"/>
      <c r="YO380"/>
      <c r="YP380"/>
      <c r="YQ380"/>
      <c r="YR380"/>
      <c r="YS380"/>
      <c r="YT380"/>
      <c r="YU380"/>
      <c r="YV380"/>
      <c r="YW380"/>
      <c r="YX380"/>
      <c r="YY380"/>
      <c r="YZ380"/>
      <c r="ZA380"/>
      <c r="ZB380"/>
      <c r="ZC380"/>
      <c r="ZD380"/>
      <c r="ZE380"/>
      <c r="ZF380"/>
      <c r="ZG380"/>
      <c r="ZH380"/>
      <c r="ZI380"/>
      <c r="ZJ380"/>
      <c r="ZK380"/>
      <c r="ZL380"/>
      <c r="ZM380"/>
      <c r="ZN380"/>
      <c r="ZO380"/>
      <c r="ZP380"/>
      <c r="ZQ380"/>
      <c r="ZR380"/>
      <c r="ZS380"/>
      <c r="ZT380"/>
      <c r="ZU380"/>
      <c r="ZV380"/>
      <c r="ZW380"/>
      <c r="ZX380"/>
      <c r="ZY380"/>
      <c r="ZZ380"/>
      <c r="AAA380"/>
      <c r="AAB380"/>
      <c r="AAC380"/>
      <c r="AAD380"/>
      <c r="AAE380"/>
      <c r="AAF380"/>
      <c r="AAG380"/>
      <c r="AAH380"/>
      <c r="AAI380"/>
      <c r="AAJ380"/>
      <c r="AAK380"/>
      <c r="AAL380"/>
      <c r="AAM380"/>
      <c r="AAN380"/>
      <c r="AAO380"/>
      <c r="AAP380"/>
      <c r="AAQ380"/>
      <c r="AAR380"/>
      <c r="AAS380"/>
      <c r="AAT380"/>
      <c r="AAU380"/>
      <c r="AAV380"/>
      <c r="AAW380"/>
      <c r="AAX380"/>
      <c r="AAY380"/>
      <c r="AAZ380"/>
      <c r="ABA380"/>
      <c r="ABB380"/>
      <c r="ABC380"/>
      <c r="ABD380"/>
      <c r="ABE380"/>
      <c r="ABF380"/>
      <c r="ABG380"/>
      <c r="ABH380"/>
      <c r="ABI380"/>
      <c r="ABJ380"/>
      <c r="ABK380"/>
      <c r="ABL380"/>
      <c r="ABM380"/>
      <c r="ABN380"/>
      <c r="ABO380"/>
      <c r="ABP380"/>
      <c r="ABQ380"/>
      <c r="ABR380"/>
      <c r="ABS380"/>
      <c r="ABT380"/>
      <c r="ABU380"/>
      <c r="ABV380"/>
      <c r="ABW380"/>
      <c r="ABX380"/>
      <c r="ABY380"/>
      <c r="ABZ380"/>
      <c r="ACA380"/>
      <c r="ACB380"/>
      <c r="ACC380"/>
      <c r="ACD380"/>
      <c r="ACE380"/>
      <c r="ACF380"/>
      <c r="ACG380"/>
      <c r="ACH380"/>
      <c r="ACI380"/>
      <c r="ACJ380"/>
      <c r="ACK380"/>
      <c r="ACL380"/>
      <c r="ACM380"/>
      <c r="ACN380"/>
      <c r="ACO380"/>
      <c r="ACP380"/>
      <c r="ACQ380"/>
      <c r="ACR380"/>
      <c r="ACS380"/>
      <c r="ACT380"/>
      <c r="ACU380"/>
      <c r="ACV380"/>
      <c r="ACW380"/>
      <c r="ACX380"/>
      <c r="ACY380"/>
      <c r="ACZ380"/>
      <c r="ADA380"/>
      <c r="ADB380"/>
      <c r="ADC380"/>
      <c r="ADD380"/>
      <c r="ADE380"/>
      <c r="ADF380"/>
      <c r="ADG380"/>
      <c r="ADH380"/>
      <c r="ADI380"/>
      <c r="ADJ380"/>
      <c r="ADK380"/>
      <c r="ADL380"/>
      <c r="ADM380"/>
      <c r="ADN380"/>
      <c r="ADO380"/>
      <c r="ADP380"/>
      <c r="ADQ380"/>
      <c r="ADR380"/>
      <c r="ADS380"/>
      <c r="ADT380"/>
      <c r="ADU380"/>
      <c r="ADV380"/>
      <c r="ADW380"/>
      <c r="ADX380"/>
      <c r="ADY380"/>
      <c r="ADZ380"/>
      <c r="AEA380"/>
      <c r="AEB380"/>
      <c r="AEC380"/>
      <c r="AED380"/>
      <c r="AEE380"/>
      <c r="AEF380"/>
      <c r="AEG380"/>
      <c r="AEH380"/>
      <c r="AEI380"/>
      <c r="AEJ380"/>
      <c r="AEK380"/>
      <c r="AEL380"/>
      <c r="AEM380"/>
      <c r="AEN380"/>
      <c r="AEO380"/>
      <c r="AEP380"/>
      <c r="AEQ380"/>
      <c r="AER380"/>
      <c r="AES380"/>
      <c r="AET380"/>
      <c r="AEU380"/>
      <c r="AEV380"/>
      <c r="AEW380"/>
      <c r="AEX380"/>
      <c r="AEY380"/>
      <c r="AEZ380"/>
      <c r="AFA380"/>
      <c r="AFB380"/>
      <c r="AFC380"/>
      <c r="AFD380"/>
      <c r="AFE380"/>
      <c r="AFF380"/>
      <c r="AFG380"/>
      <c r="AFH380"/>
      <c r="AFI380"/>
      <c r="AFJ380"/>
    </row>
    <row r="381" spans="5:842" s="20" customFormat="1" x14ac:dyDescent="0.25">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25"/>
      <c r="AM381" s="19"/>
      <c r="AN381" s="19"/>
      <c r="AO381" s="19"/>
      <c r="AP381" s="19"/>
      <c r="AQ381" s="19"/>
      <c r="AR381" s="19"/>
      <c r="AS381" s="19"/>
      <c r="AT381" s="19"/>
      <c r="AU381" s="19"/>
      <c r="AV381" s="19"/>
      <c r="AW381" s="19"/>
      <c r="AX381" s="19"/>
      <c r="AY381" s="19"/>
      <c r="AZ381" s="19"/>
      <c r="BA381" s="19"/>
      <c r="BB381" s="19"/>
      <c r="BC381" s="19"/>
      <c r="BD381" s="19"/>
      <c r="BE381" s="19"/>
      <c r="BF381" s="19"/>
      <c r="BG381" s="25"/>
      <c r="BH381" s="19"/>
      <c r="BI381" s="19"/>
      <c r="BJ381" s="19"/>
      <c r="BK381" s="25"/>
      <c r="BL381" s="19"/>
      <c r="BN381" s="19"/>
      <c r="BO381" s="19"/>
      <c r="BP381" s="19"/>
      <c r="BQ381" s="19"/>
      <c r="BR381" s="19"/>
      <c r="BS381" s="19"/>
      <c r="BT381" s="19"/>
      <c r="BU381" s="19"/>
      <c r="BV381" s="19"/>
      <c r="BW381" s="19"/>
      <c r="BX381" s="19"/>
      <c r="BY381" s="19"/>
      <c r="BZ381" s="19"/>
      <c r="CA381" s="19"/>
      <c r="CB381" s="19"/>
      <c r="CC381" s="25"/>
      <c r="CD381" s="19"/>
      <c r="CF381" s="19"/>
      <c r="CG381" s="19"/>
      <c r="CH381" s="19"/>
      <c r="CI381" s="19"/>
      <c r="CJ381" s="19"/>
      <c r="CK381" s="19"/>
      <c r="CL381" s="19"/>
      <c r="CM381" s="19"/>
      <c r="CN381" s="19"/>
      <c r="CO381" s="19"/>
      <c r="CP381" s="19"/>
      <c r="CQ381" s="19"/>
      <c r="CR381" s="19"/>
      <c r="CS381" s="19"/>
      <c r="CT381" s="19"/>
      <c r="CU381" s="19"/>
      <c r="CV381" s="19"/>
      <c r="CW381" s="19"/>
      <c r="CX381" s="19"/>
      <c r="CY381" s="19"/>
      <c r="CZ381" s="19"/>
      <c r="DA381" s="19"/>
      <c r="DB381" s="19"/>
      <c r="DC381" s="19"/>
      <c r="DD381" s="19"/>
      <c r="DE381" s="19"/>
      <c r="DF381" s="19"/>
      <c r="DG381" s="19"/>
      <c r="DH381" s="19"/>
      <c r="DI381" s="19"/>
      <c r="DJ381" s="19"/>
      <c r="DK381" s="19"/>
      <c r="DL381" s="19"/>
      <c r="DM381" s="19"/>
      <c r="DN381" s="25"/>
      <c r="DO381" s="19"/>
      <c r="DP381" s="19"/>
      <c r="DQ381" s="19"/>
      <c r="DR381" s="19"/>
      <c r="DS381" s="19"/>
      <c r="DT381" s="19"/>
      <c r="DU381" s="19"/>
      <c r="DV381" s="19"/>
      <c r="DW381" s="19"/>
      <c r="DX381" s="19"/>
      <c r="DY381" s="19"/>
      <c r="DZ381" s="19"/>
      <c r="EA381" s="19"/>
      <c r="EB381" s="19"/>
      <c r="EC381" s="19"/>
      <c r="ED381" s="19"/>
      <c r="EE381" s="19"/>
      <c r="EF381" s="19"/>
      <c r="EG381" s="19"/>
      <c r="EH381" s="19"/>
      <c r="EI381" s="19"/>
      <c r="EJ381" s="19"/>
      <c r="EK381" s="19"/>
      <c r="EL381" s="19"/>
      <c r="EM381" s="25"/>
      <c r="EN381" s="19"/>
      <c r="EP381" s="19"/>
      <c r="EQ381" s="19"/>
      <c r="ER381" s="19"/>
      <c r="ES381" s="19"/>
      <c r="ET381" s="19"/>
      <c r="EU381" s="19"/>
      <c r="EV381" s="19"/>
      <c r="EW381" s="19"/>
      <c r="EX381" s="19"/>
      <c r="EY381" s="19"/>
      <c r="EZ381" s="19"/>
      <c r="FA381" s="19"/>
      <c r="FB381" s="19"/>
      <c r="FC381" s="19"/>
      <c r="FD381" s="19"/>
      <c r="FE381" s="19"/>
      <c r="FF381" s="19"/>
      <c r="FG381" s="19"/>
      <c r="FH381" s="19"/>
      <c r="FI381" s="19"/>
      <c r="FJ381" s="19"/>
      <c r="FK381" s="19"/>
      <c r="FL381" s="19"/>
      <c r="FM381" s="19"/>
      <c r="FN381" s="19"/>
      <c r="FO381" s="19"/>
      <c r="FP381" s="19"/>
      <c r="FQ381" s="19"/>
      <c r="FR381" s="19"/>
      <c r="FS381" s="25"/>
      <c r="FT381" s="25"/>
      <c r="FU381" s="19"/>
      <c r="FW381" s="19"/>
      <c r="FX381" s="19"/>
      <c r="FY381" s="19"/>
      <c r="FZ381" s="19"/>
      <c r="GA381" s="19"/>
      <c r="GB381" s="19"/>
      <c r="GC381" s="19"/>
      <c r="GD381" s="19"/>
      <c r="GE381" s="19"/>
      <c r="GF381" s="19"/>
      <c r="GG381" s="19"/>
      <c r="GH381" s="19"/>
      <c r="GI381" s="19"/>
      <c r="GJ381" s="19"/>
      <c r="GK381" s="19"/>
      <c r="GL381" s="19"/>
      <c r="GM381" s="19"/>
      <c r="GN381" s="19"/>
      <c r="GO381" s="19"/>
      <c r="GP381" s="19"/>
      <c r="GQ381" s="19"/>
      <c r="GR381" s="19"/>
      <c r="GS381" s="19"/>
      <c r="GT381" s="19"/>
      <c r="GU381" s="19"/>
      <c r="GV381" s="19"/>
      <c r="GW381" s="19"/>
      <c r="GX381" s="19"/>
      <c r="GY381" s="19"/>
      <c r="GZ381" s="25"/>
      <c r="HA381" s="19"/>
      <c r="HB381" s="19"/>
      <c r="HC381" s="19"/>
      <c r="HE381" s="21"/>
      <c r="HF381" s="21"/>
      <c r="HG381" s="19"/>
      <c r="HI381" s="19"/>
      <c r="HJ381" s="19"/>
      <c r="HK381" s="19"/>
      <c r="HM381" s="19"/>
      <c r="HN381" s="19"/>
      <c r="HO381" s="19"/>
      <c r="HP381" s="19"/>
      <c r="HQ381" s="19"/>
      <c r="HR381" s="19"/>
      <c r="HT381" s="19"/>
      <c r="HU381" s="19"/>
      <c r="HV381" s="19"/>
      <c r="HW381" s="19"/>
      <c r="HX381" s="19"/>
      <c r="HY381" s="19"/>
      <c r="HZ381" s="19"/>
      <c r="IB381" s="21"/>
      <c r="IC381" s="19"/>
      <c r="ID381" s="19"/>
      <c r="IE381" s="19"/>
      <c r="IF381" s="19"/>
      <c r="IG381" s="19"/>
      <c r="II381" s="19"/>
      <c r="IJ381" s="19"/>
      <c r="IK381" s="19"/>
      <c r="IL381" s="19"/>
      <c r="IM381" s="19"/>
      <c r="IN381" s="19"/>
      <c r="IO381" s="19"/>
      <c r="IP381" s="19"/>
      <c r="IQ381" s="19"/>
      <c r="IR381" s="19"/>
      <c r="IS381" s="19"/>
      <c r="IT381" s="19"/>
      <c r="IU381" s="19"/>
      <c r="IV381" s="19"/>
      <c r="IW381" s="19"/>
      <c r="IX381" s="19"/>
      <c r="IY381" s="19"/>
      <c r="IZ381" s="4"/>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c r="SG381"/>
      <c r="SH381"/>
      <c r="SI381"/>
      <c r="SJ381"/>
      <c r="SK381"/>
      <c r="SL381"/>
      <c r="SM381"/>
      <c r="SN381"/>
      <c r="SO381"/>
      <c r="SP381"/>
      <c r="SQ381"/>
      <c r="SR381"/>
      <c r="SS381"/>
      <c r="ST381"/>
      <c r="SU381"/>
      <c r="SV381"/>
      <c r="SW381"/>
      <c r="SX381"/>
      <c r="SY381"/>
      <c r="SZ381"/>
      <c r="TA381"/>
      <c r="TB381"/>
      <c r="TC381"/>
      <c r="TD381"/>
      <c r="TE381"/>
      <c r="TF381"/>
      <c r="TG381"/>
      <c r="TH381"/>
      <c r="TI381"/>
      <c r="TJ381"/>
      <c r="TK381"/>
      <c r="TL381"/>
      <c r="TM381"/>
      <c r="TN381"/>
      <c r="TO381"/>
      <c r="TP381"/>
      <c r="TQ381"/>
      <c r="TR381"/>
      <c r="TS381"/>
      <c r="TT381"/>
      <c r="TU381"/>
      <c r="TV381"/>
      <c r="TW381"/>
      <c r="TX381"/>
      <c r="TY381"/>
      <c r="TZ381"/>
      <c r="UA381"/>
      <c r="UB381"/>
      <c r="UC381"/>
      <c r="UD381"/>
      <c r="UE381"/>
      <c r="UF381"/>
      <c r="UG381"/>
      <c r="UH381"/>
      <c r="UI381"/>
      <c r="UJ381"/>
      <c r="UK381"/>
      <c r="UL381"/>
      <c r="UM381"/>
      <c r="UN381"/>
      <c r="UO381"/>
      <c r="UP381"/>
      <c r="UQ381"/>
      <c r="UR381"/>
      <c r="US381"/>
      <c r="UT381"/>
      <c r="UU381"/>
      <c r="UV381"/>
      <c r="UW381"/>
      <c r="UX381"/>
      <c r="UY381"/>
      <c r="UZ381"/>
      <c r="VA381"/>
      <c r="VB381"/>
      <c r="VC381"/>
      <c r="VD381"/>
      <c r="VE381"/>
      <c r="VF381"/>
      <c r="VG381"/>
      <c r="VH381"/>
      <c r="VI381"/>
      <c r="VJ381"/>
      <c r="VK381"/>
      <c r="VL381"/>
      <c r="VM381"/>
      <c r="VN381"/>
      <c r="VO381"/>
      <c r="VP381"/>
      <c r="VQ381"/>
      <c r="VR381"/>
      <c r="VS381"/>
      <c r="VT381"/>
      <c r="VU381"/>
      <c r="VV381"/>
      <c r="VW381"/>
      <c r="VX381"/>
      <c r="VY381"/>
      <c r="VZ381"/>
      <c r="WA381"/>
      <c r="WB381"/>
      <c r="WC381"/>
      <c r="WD381"/>
      <c r="WE381"/>
      <c r="WF381"/>
      <c r="WG381"/>
      <c r="WH381"/>
      <c r="WI381"/>
      <c r="WJ381"/>
      <c r="WK381"/>
      <c r="WL381"/>
      <c r="WM381"/>
      <c r="WN381"/>
      <c r="WO381"/>
      <c r="WP381"/>
      <c r="WQ381"/>
      <c r="WR381"/>
      <c r="WS381"/>
      <c r="WT381"/>
      <c r="WU381"/>
      <c r="WV381"/>
      <c r="WW381"/>
      <c r="WX381"/>
      <c r="WY381"/>
      <c r="WZ381"/>
      <c r="XA381"/>
      <c r="XB381"/>
      <c r="XC381"/>
      <c r="XD381"/>
      <c r="XE381"/>
      <c r="XF381"/>
      <c r="XG381"/>
      <c r="XH381"/>
      <c r="XI381"/>
      <c r="XJ381"/>
      <c r="XK381"/>
      <c r="XL381"/>
      <c r="XM381"/>
      <c r="XN381"/>
      <c r="XO381"/>
      <c r="XP381"/>
      <c r="XQ381"/>
      <c r="XR381"/>
      <c r="XS381"/>
      <c r="XT381"/>
      <c r="XU381"/>
      <c r="XV381"/>
      <c r="XW381"/>
      <c r="XX381"/>
      <c r="XY381"/>
      <c r="XZ381"/>
      <c r="YA381"/>
      <c r="YB381"/>
      <c r="YC381"/>
      <c r="YD381"/>
      <c r="YE381"/>
      <c r="YF381"/>
      <c r="YG381"/>
      <c r="YH381"/>
      <c r="YI381"/>
      <c r="YJ381"/>
      <c r="YK381"/>
      <c r="YL381"/>
      <c r="YM381"/>
      <c r="YN381"/>
      <c r="YO381"/>
      <c r="YP381"/>
      <c r="YQ381"/>
      <c r="YR381"/>
      <c r="YS381"/>
      <c r="YT381"/>
      <c r="YU381"/>
      <c r="YV381"/>
      <c r="YW381"/>
      <c r="YX381"/>
      <c r="YY381"/>
      <c r="YZ381"/>
      <c r="ZA381"/>
      <c r="ZB381"/>
      <c r="ZC381"/>
      <c r="ZD381"/>
      <c r="ZE381"/>
      <c r="ZF381"/>
      <c r="ZG381"/>
      <c r="ZH381"/>
      <c r="ZI381"/>
      <c r="ZJ381"/>
      <c r="ZK381"/>
      <c r="ZL381"/>
      <c r="ZM381"/>
      <c r="ZN381"/>
      <c r="ZO381"/>
      <c r="ZP381"/>
      <c r="ZQ381"/>
      <c r="ZR381"/>
      <c r="ZS381"/>
      <c r="ZT381"/>
      <c r="ZU381"/>
      <c r="ZV381"/>
      <c r="ZW381"/>
      <c r="ZX381"/>
      <c r="ZY381"/>
      <c r="ZZ381"/>
      <c r="AAA381"/>
      <c r="AAB381"/>
      <c r="AAC381"/>
      <c r="AAD381"/>
      <c r="AAE381"/>
      <c r="AAF381"/>
      <c r="AAG381"/>
      <c r="AAH381"/>
      <c r="AAI381"/>
      <c r="AAJ381"/>
      <c r="AAK381"/>
      <c r="AAL381"/>
      <c r="AAM381"/>
      <c r="AAN381"/>
      <c r="AAO381"/>
      <c r="AAP381"/>
      <c r="AAQ381"/>
      <c r="AAR381"/>
      <c r="AAS381"/>
      <c r="AAT381"/>
      <c r="AAU381"/>
      <c r="AAV381"/>
      <c r="AAW381"/>
      <c r="AAX381"/>
      <c r="AAY381"/>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row>
    <row r="382" spans="5:842" s="20" customFormat="1" x14ac:dyDescent="0.25">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25"/>
      <c r="AM382" s="19"/>
      <c r="AN382" s="19"/>
      <c r="AO382" s="19"/>
      <c r="AP382" s="19"/>
      <c r="AQ382" s="19"/>
      <c r="AR382" s="19"/>
      <c r="AS382" s="19"/>
      <c r="AT382" s="19"/>
      <c r="AU382" s="19"/>
      <c r="AV382" s="19"/>
      <c r="AW382" s="19"/>
      <c r="AX382" s="19"/>
      <c r="AY382" s="19"/>
      <c r="AZ382" s="19"/>
      <c r="BA382" s="19"/>
      <c r="BB382" s="19"/>
      <c r="BC382" s="19"/>
      <c r="BD382" s="19"/>
      <c r="BE382" s="19"/>
      <c r="BF382" s="19"/>
      <c r="BG382" s="25"/>
      <c r="BH382" s="19"/>
      <c r="BI382" s="19"/>
      <c r="BJ382" s="19"/>
      <c r="BK382" s="25"/>
      <c r="BL382" s="19"/>
      <c r="BN382" s="19"/>
      <c r="BO382" s="19"/>
      <c r="BP382" s="19"/>
      <c r="BQ382" s="19"/>
      <c r="BR382" s="19"/>
      <c r="BS382" s="19"/>
      <c r="BT382" s="19"/>
      <c r="BU382" s="19"/>
      <c r="BV382" s="19"/>
      <c r="BW382" s="19"/>
      <c r="BX382" s="19"/>
      <c r="BY382" s="19"/>
      <c r="BZ382" s="19"/>
      <c r="CA382" s="19"/>
      <c r="CB382" s="19"/>
      <c r="CC382" s="25"/>
      <c r="CD382" s="19"/>
      <c r="CF382" s="19"/>
      <c r="CG382" s="19"/>
      <c r="CH382" s="19"/>
      <c r="CI382" s="19"/>
      <c r="CJ382" s="19"/>
      <c r="CK382" s="19"/>
      <c r="CL382" s="19"/>
      <c r="CM382" s="19"/>
      <c r="CN382" s="19"/>
      <c r="CO382" s="19"/>
      <c r="CP382" s="19"/>
      <c r="CQ382" s="19"/>
      <c r="CR382" s="19"/>
      <c r="CS382" s="19"/>
      <c r="CT382" s="19"/>
      <c r="CU382" s="19"/>
      <c r="CV382" s="19"/>
      <c r="CW382" s="19"/>
      <c r="CX382" s="19"/>
      <c r="CY382" s="19"/>
      <c r="CZ382" s="19"/>
      <c r="DA382" s="19"/>
      <c r="DB382" s="19"/>
      <c r="DC382" s="19"/>
      <c r="DD382" s="19"/>
      <c r="DE382" s="19"/>
      <c r="DF382" s="19"/>
      <c r="DG382" s="19"/>
      <c r="DH382" s="19"/>
      <c r="DI382" s="19"/>
      <c r="DJ382" s="19"/>
      <c r="DK382" s="19"/>
      <c r="DL382" s="19"/>
      <c r="DM382" s="19"/>
      <c r="DN382" s="25"/>
      <c r="DO382" s="19"/>
      <c r="DP382" s="19"/>
      <c r="DQ382" s="19"/>
      <c r="DR382" s="19"/>
      <c r="DS382" s="19"/>
      <c r="DT382" s="19"/>
      <c r="DU382" s="19"/>
      <c r="DV382" s="19"/>
      <c r="DW382" s="19"/>
      <c r="DX382" s="19"/>
      <c r="DY382" s="19"/>
      <c r="DZ382" s="19"/>
      <c r="EA382" s="19"/>
      <c r="EB382" s="19"/>
      <c r="EC382" s="19"/>
      <c r="ED382" s="19"/>
      <c r="EE382" s="19"/>
      <c r="EF382" s="19"/>
      <c r="EG382" s="19"/>
      <c r="EH382" s="19"/>
      <c r="EI382" s="19"/>
      <c r="EJ382" s="19"/>
      <c r="EK382" s="19"/>
      <c r="EL382" s="19"/>
      <c r="EM382" s="25"/>
      <c r="EN382" s="19"/>
      <c r="EP382" s="19"/>
      <c r="EQ382" s="19"/>
      <c r="ER382" s="19"/>
      <c r="ES382" s="19"/>
      <c r="ET382" s="19"/>
      <c r="EU382" s="19"/>
      <c r="EV382" s="19"/>
      <c r="EW382" s="19"/>
      <c r="EX382" s="19"/>
      <c r="EY382" s="19"/>
      <c r="EZ382" s="19"/>
      <c r="FA382" s="19"/>
      <c r="FB382" s="19"/>
      <c r="FC382" s="19"/>
      <c r="FD382" s="19"/>
      <c r="FE382" s="19"/>
      <c r="FF382" s="19"/>
      <c r="FG382" s="19"/>
      <c r="FH382" s="19"/>
      <c r="FI382" s="19"/>
      <c r="FJ382" s="19"/>
      <c r="FK382" s="19"/>
      <c r="FL382" s="19"/>
      <c r="FM382" s="19"/>
      <c r="FN382" s="19"/>
      <c r="FO382" s="19"/>
      <c r="FP382" s="19"/>
      <c r="FQ382" s="19"/>
      <c r="FR382" s="19"/>
      <c r="FS382" s="25"/>
      <c r="FT382" s="25"/>
      <c r="FU382" s="19"/>
      <c r="FW382" s="19"/>
      <c r="FX382" s="19"/>
      <c r="FY382" s="19"/>
      <c r="FZ382" s="19"/>
      <c r="GA382" s="19"/>
      <c r="GB382" s="19"/>
      <c r="GC382" s="19"/>
      <c r="GD382" s="19"/>
      <c r="GE382" s="19"/>
      <c r="GF382" s="19"/>
      <c r="GG382" s="19"/>
      <c r="GH382" s="19"/>
      <c r="GI382" s="19"/>
      <c r="GJ382" s="19"/>
      <c r="GK382" s="19"/>
      <c r="GL382" s="19"/>
      <c r="GM382" s="19"/>
      <c r="GN382" s="19"/>
      <c r="GO382" s="19"/>
      <c r="GP382" s="19"/>
      <c r="GQ382" s="19"/>
      <c r="GR382" s="19"/>
      <c r="GS382" s="19"/>
      <c r="GT382" s="19"/>
      <c r="GU382" s="19"/>
      <c r="GV382" s="19"/>
      <c r="GW382" s="19"/>
      <c r="GX382" s="19"/>
      <c r="GY382" s="19"/>
      <c r="GZ382" s="25"/>
      <c r="HA382" s="19"/>
      <c r="HB382" s="19"/>
      <c r="HC382" s="19"/>
      <c r="HE382" s="21"/>
      <c r="HF382" s="21"/>
      <c r="HG382" s="19"/>
      <c r="HI382" s="19"/>
      <c r="HJ382" s="19"/>
      <c r="HK382" s="19"/>
      <c r="HM382" s="19"/>
      <c r="HN382" s="19"/>
      <c r="HO382" s="19"/>
      <c r="HP382" s="19"/>
      <c r="HQ382" s="19"/>
      <c r="HR382" s="19"/>
      <c r="HT382" s="19"/>
      <c r="HU382" s="19"/>
      <c r="HV382" s="19"/>
      <c r="HW382" s="19"/>
      <c r="HX382" s="19"/>
      <c r="HY382" s="19"/>
      <c r="HZ382" s="19"/>
      <c r="IB382" s="21"/>
      <c r="IC382" s="19"/>
      <c r="ID382" s="19"/>
      <c r="IE382" s="19"/>
      <c r="IF382" s="19"/>
      <c r="IG382" s="19"/>
      <c r="II382" s="19"/>
      <c r="IJ382" s="19"/>
      <c r="IK382" s="19"/>
      <c r="IL382" s="19"/>
      <c r="IM382" s="19"/>
      <c r="IN382" s="19"/>
      <c r="IO382" s="19"/>
      <c r="IP382" s="19"/>
      <c r="IQ382" s="19"/>
      <c r="IR382" s="19"/>
      <c r="IS382" s="19"/>
      <c r="IT382" s="19"/>
      <c r="IU382" s="19"/>
      <c r="IV382" s="19"/>
      <c r="IW382" s="19"/>
      <c r="IX382" s="19"/>
      <c r="IY382" s="19"/>
      <c r="IZ382" s="4"/>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c r="SG382"/>
      <c r="SH382"/>
      <c r="SI382"/>
      <c r="SJ382"/>
      <c r="SK382"/>
      <c r="SL382"/>
      <c r="SM382"/>
      <c r="SN382"/>
      <c r="SO382"/>
      <c r="SP382"/>
      <c r="SQ382"/>
      <c r="SR382"/>
      <c r="SS382"/>
      <c r="ST382"/>
      <c r="SU382"/>
      <c r="SV382"/>
      <c r="SW382"/>
      <c r="SX382"/>
      <c r="SY382"/>
      <c r="SZ382"/>
      <c r="TA382"/>
      <c r="TB382"/>
      <c r="TC382"/>
      <c r="TD382"/>
      <c r="TE382"/>
      <c r="TF382"/>
      <c r="TG382"/>
      <c r="TH382"/>
      <c r="TI382"/>
      <c r="TJ382"/>
      <c r="TK382"/>
      <c r="TL382"/>
      <c r="TM382"/>
      <c r="TN382"/>
      <c r="TO382"/>
      <c r="TP382"/>
      <c r="TQ382"/>
      <c r="TR382"/>
      <c r="TS382"/>
      <c r="TT382"/>
      <c r="TU382"/>
      <c r="TV382"/>
      <c r="TW382"/>
      <c r="TX382"/>
      <c r="TY382"/>
      <c r="TZ382"/>
      <c r="UA382"/>
      <c r="UB382"/>
      <c r="UC382"/>
      <c r="UD382"/>
      <c r="UE382"/>
      <c r="UF382"/>
      <c r="UG382"/>
      <c r="UH382"/>
      <c r="UI382"/>
      <c r="UJ382"/>
      <c r="UK382"/>
      <c r="UL382"/>
      <c r="UM382"/>
      <c r="UN382"/>
      <c r="UO382"/>
      <c r="UP382"/>
      <c r="UQ382"/>
      <c r="UR382"/>
      <c r="US382"/>
      <c r="UT382"/>
      <c r="UU382"/>
      <c r="UV382"/>
      <c r="UW382"/>
      <c r="UX382"/>
      <c r="UY382"/>
      <c r="UZ382"/>
      <c r="VA382"/>
      <c r="VB382"/>
      <c r="VC382"/>
      <c r="VD382"/>
      <c r="VE382"/>
      <c r="VF382"/>
      <c r="VG382"/>
      <c r="VH382"/>
      <c r="VI382"/>
      <c r="VJ382"/>
      <c r="VK382"/>
      <c r="VL382"/>
      <c r="VM382"/>
      <c r="VN382"/>
      <c r="VO382"/>
      <c r="VP382"/>
      <c r="VQ382"/>
      <c r="VR382"/>
      <c r="VS382"/>
      <c r="VT382"/>
      <c r="VU382"/>
      <c r="VV382"/>
      <c r="VW382"/>
      <c r="VX382"/>
      <c r="VY382"/>
      <c r="VZ382"/>
      <c r="WA382"/>
      <c r="WB382"/>
      <c r="WC382"/>
      <c r="WD382"/>
      <c r="WE382"/>
      <c r="WF382"/>
      <c r="WG382"/>
      <c r="WH382"/>
      <c r="WI382"/>
      <c r="WJ382"/>
      <c r="WK382"/>
      <c r="WL382"/>
      <c r="WM382"/>
      <c r="WN382"/>
      <c r="WO382"/>
      <c r="WP382"/>
      <c r="WQ382"/>
      <c r="WR382"/>
      <c r="WS382"/>
      <c r="WT382"/>
      <c r="WU382"/>
      <c r="WV382"/>
      <c r="WW382"/>
      <c r="WX382"/>
      <c r="WY382"/>
      <c r="WZ382"/>
      <c r="XA382"/>
      <c r="XB382"/>
      <c r="XC382"/>
      <c r="XD382"/>
      <c r="XE382"/>
      <c r="XF382"/>
      <c r="XG382"/>
      <c r="XH382"/>
      <c r="XI382"/>
      <c r="XJ382"/>
      <c r="XK382"/>
      <c r="XL382"/>
      <c r="XM382"/>
      <c r="XN382"/>
      <c r="XO382"/>
      <c r="XP382"/>
      <c r="XQ382"/>
      <c r="XR382"/>
      <c r="XS382"/>
      <c r="XT382"/>
      <c r="XU382"/>
      <c r="XV382"/>
      <c r="XW382"/>
      <c r="XX382"/>
      <c r="XY382"/>
      <c r="XZ382"/>
      <c r="YA382"/>
      <c r="YB382"/>
      <c r="YC382"/>
      <c r="YD382"/>
      <c r="YE382"/>
      <c r="YF382"/>
      <c r="YG382"/>
      <c r="YH382"/>
      <c r="YI382"/>
      <c r="YJ382"/>
      <c r="YK382"/>
      <c r="YL382"/>
      <c r="YM382"/>
      <c r="YN382"/>
      <c r="YO382"/>
      <c r="YP382"/>
      <c r="YQ382"/>
      <c r="YR382"/>
      <c r="YS382"/>
      <c r="YT382"/>
      <c r="YU382"/>
      <c r="YV382"/>
      <c r="YW382"/>
      <c r="YX382"/>
      <c r="YY382"/>
      <c r="YZ382"/>
      <c r="ZA382"/>
      <c r="ZB382"/>
      <c r="ZC382"/>
      <c r="ZD382"/>
      <c r="ZE382"/>
      <c r="ZF382"/>
      <c r="ZG382"/>
      <c r="ZH382"/>
      <c r="ZI382"/>
      <c r="ZJ382"/>
      <c r="ZK382"/>
      <c r="ZL382"/>
      <c r="ZM382"/>
      <c r="ZN382"/>
      <c r="ZO382"/>
      <c r="ZP382"/>
      <c r="ZQ382"/>
      <c r="ZR382"/>
      <c r="ZS382"/>
      <c r="ZT382"/>
      <c r="ZU382"/>
      <c r="ZV382"/>
      <c r="ZW382"/>
      <c r="ZX382"/>
      <c r="ZY382"/>
      <c r="ZZ382"/>
      <c r="AAA382"/>
      <c r="AAB382"/>
      <c r="AAC382"/>
      <c r="AAD382"/>
      <c r="AAE382"/>
      <c r="AAF382"/>
      <c r="AAG382"/>
      <c r="AAH382"/>
      <c r="AAI382"/>
      <c r="AAJ382"/>
      <c r="AAK382"/>
      <c r="AAL382"/>
      <c r="AAM382"/>
      <c r="AAN382"/>
      <c r="AAO382"/>
      <c r="AAP382"/>
      <c r="AAQ382"/>
      <c r="AAR382"/>
      <c r="AAS382"/>
      <c r="AAT382"/>
      <c r="AAU382"/>
      <c r="AAV382"/>
      <c r="AAW382"/>
      <c r="AAX382"/>
      <c r="AAY382"/>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row>
    <row r="383" spans="5:842" s="20" customFormat="1" x14ac:dyDescent="0.25">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25"/>
      <c r="AM383" s="19"/>
      <c r="AN383" s="19"/>
      <c r="AO383" s="19"/>
      <c r="AP383" s="19"/>
      <c r="AQ383" s="19"/>
      <c r="AR383" s="19"/>
      <c r="AS383" s="19"/>
      <c r="AT383" s="19"/>
      <c r="AU383" s="19"/>
      <c r="AV383" s="19"/>
      <c r="AW383" s="19"/>
      <c r="AX383" s="19"/>
      <c r="AY383" s="19"/>
      <c r="AZ383" s="19"/>
      <c r="BA383" s="19"/>
      <c r="BB383" s="19"/>
      <c r="BC383" s="19"/>
      <c r="BD383" s="19"/>
      <c r="BE383" s="19"/>
      <c r="BF383" s="19"/>
      <c r="BG383" s="25"/>
      <c r="BH383" s="19"/>
      <c r="BI383" s="19"/>
      <c r="BJ383" s="19"/>
      <c r="BK383" s="25"/>
      <c r="BL383" s="19"/>
      <c r="BN383" s="19"/>
      <c r="BO383" s="19"/>
      <c r="BP383" s="19"/>
      <c r="BQ383" s="19"/>
      <c r="BR383" s="19"/>
      <c r="BS383" s="19"/>
      <c r="BT383" s="19"/>
      <c r="BU383" s="19"/>
      <c r="BV383" s="19"/>
      <c r="BW383" s="19"/>
      <c r="BX383" s="19"/>
      <c r="BY383" s="19"/>
      <c r="BZ383" s="19"/>
      <c r="CA383" s="19"/>
      <c r="CB383" s="19"/>
      <c r="CC383" s="25"/>
      <c r="CD383" s="19"/>
      <c r="CF383" s="19"/>
      <c r="CG383" s="19"/>
      <c r="CH383" s="19"/>
      <c r="CI383" s="19"/>
      <c r="CJ383" s="19"/>
      <c r="CK383" s="19"/>
      <c r="CL383" s="19"/>
      <c r="CM383" s="19"/>
      <c r="CN383" s="19"/>
      <c r="CO383" s="19"/>
      <c r="CP383" s="19"/>
      <c r="CQ383" s="19"/>
      <c r="CR383" s="19"/>
      <c r="CS383" s="19"/>
      <c r="CT383" s="19"/>
      <c r="CU383" s="19"/>
      <c r="CV383" s="19"/>
      <c r="CW383" s="19"/>
      <c r="CX383" s="19"/>
      <c r="CY383" s="19"/>
      <c r="CZ383" s="19"/>
      <c r="DA383" s="19"/>
      <c r="DB383" s="19"/>
      <c r="DC383" s="19"/>
      <c r="DD383" s="19"/>
      <c r="DE383" s="19"/>
      <c r="DF383" s="19"/>
      <c r="DG383" s="19"/>
      <c r="DH383" s="19"/>
      <c r="DI383" s="19"/>
      <c r="DJ383" s="19"/>
      <c r="DK383" s="19"/>
      <c r="DL383" s="19"/>
      <c r="DM383" s="19"/>
      <c r="DN383" s="25"/>
      <c r="DO383" s="19"/>
      <c r="DP383" s="19"/>
      <c r="DQ383" s="19"/>
      <c r="DR383" s="19"/>
      <c r="DS383" s="19"/>
      <c r="DT383" s="19"/>
      <c r="DU383" s="19"/>
      <c r="DV383" s="19"/>
      <c r="DW383" s="19"/>
      <c r="DX383" s="19"/>
      <c r="DY383" s="19"/>
      <c r="DZ383" s="19"/>
      <c r="EA383" s="19"/>
      <c r="EB383" s="19"/>
      <c r="EC383" s="19"/>
      <c r="ED383" s="19"/>
      <c r="EE383" s="19"/>
      <c r="EF383" s="19"/>
      <c r="EG383" s="19"/>
      <c r="EH383" s="19"/>
      <c r="EI383" s="19"/>
      <c r="EJ383" s="19"/>
      <c r="EK383" s="19"/>
      <c r="EL383" s="19"/>
      <c r="EM383" s="25"/>
      <c r="EN383" s="19"/>
      <c r="EP383" s="19"/>
      <c r="EQ383" s="19"/>
      <c r="ER383" s="19"/>
      <c r="ES383" s="19"/>
      <c r="ET383" s="19"/>
      <c r="EU383" s="19"/>
      <c r="EV383" s="19"/>
      <c r="EW383" s="19"/>
      <c r="EX383" s="19"/>
      <c r="EY383" s="19"/>
      <c r="EZ383" s="19"/>
      <c r="FA383" s="19"/>
      <c r="FB383" s="19"/>
      <c r="FC383" s="19"/>
      <c r="FD383" s="19"/>
      <c r="FE383" s="19"/>
      <c r="FF383" s="19"/>
      <c r="FG383" s="19"/>
      <c r="FH383" s="19"/>
      <c r="FI383" s="19"/>
      <c r="FJ383" s="19"/>
      <c r="FK383" s="19"/>
      <c r="FL383" s="19"/>
      <c r="FM383" s="19"/>
      <c r="FN383" s="19"/>
      <c r="FO383" s="19"/>
      <c r="FP383" s="19"/>
      <c r="FQ383" s="19"/>
      <c r="FR383" s="19"/>
      <c r="FS383" s="25"/>
      <c r="FT383" s="25"/>
      <c r="FU383" s="19"/>
      <c r="FW383" s="19"/>
      <c r="FX383" s="19"/>
      <c r="FY383" s="19"/>
      <c r="FZ383" s="19"/>
      <c r="GA383" s="19"/>
      <c r="GB383" s="19"/>
      <c r="GC383" s="19"/>
      <c r="GD383" s="19"/>
      <c r="GE383" s="19"/>
      <c r="GF383" s="19"/>
      <c r="GG383" s="19"/>
      <c r="GH383" s="19"/>
      <c r="GI383" s="19"/>
      <c r="GJ383" s="19"/>
      <c r="GK383" s="19"/>
      <c r="GL383" s="19"/>
      <c r="GM383" s="19"/>
      <c r="GN383" s="19"/>
      <c r="GO383" s="19"/>
      <c r="GP383" s="19"/>
      <c r="GQ383" s="19"/>
      <c r="GR383" s="19"/>
      <c r="GS383" s="19"/>
      <c r="GT383" s="19"/>
      <c r="GU383" s="19"/>
      <c r="GV383" s="19"/>
      <c r="GW383" s="19"/>
      <c r="GX383" s="19"/>
      <c r="GY383" s="19"/>
      <c r="GZ383" s="25"/>
      <c r="HA383" s="19"/>
      <c r="HB383" s="19"/>
      <c r="HC383" s="19"/>
      <c r="HE383" s="21"/>
      <c r="HF383" s="21"/>
      <c r="HG383" s="19"/>
      <c r="HI383" s="19"/>
      <c r="HJ383" s="19"/>
      <c r="HK383" s="19"/>
      <c r="HM383" s="19"/>
      <c r="HN383" s="19"/>
      <c r="HO383" s="19"/>
      <c r="HP383" s="19"/>
      <c r="HQ383" s="19"/>
      <c r="HR383" s="19"/>
      <c r="HT383" s="19"/>
      <c r="HU383" s="19"/>
      <c r="HV383" s="19"/>
      <c r="HW383" s="19"/>
      <c r="HX383" s="19"/>
      <c r="HY383" s="19"/>
      <c r="HZ383" s="19"/>
      <c r="IB383" s="21"/>
      <c r="IC383" s="19"/>
      <c r="ID383" s="19"/>
      <c r="IE383" s="19"/>
      <c r="IF383" s="19"/>
      <c r="IG383" s="19"/>
      <c r="II383" s="19"/>
      <c r="IJ383" s="19"/>
      <c r="IK383" s="19"/>
      <c r="IL383" s="19"/>
      <c r="IM383" s="19"/>
      <c r="IN383" s="19"/>
      <c r="IO383" s="19"/>
      <c r="IP383" s="19"/>
      <c r="IQ383" s="19"/>
      <c r="IR383" s="19"/>
      <c r="IS383" s="19"/>
      <c r="IT383" s="19"/>
      <c r="IU383" s="19"/>
      <c r="IV383" s="19"/>
      <c r="IW383" s="19"/>
      <c r="IX383" s="19"/>
      <c r="IY383" s="19"/>
      <c r="IZ383" s="4"/>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c r="SG383"/>
      <c r="SH383"/>
      <c r="SI383"/>
      <c r="SJ383"/>
      <c r="SK383"/>
      <c r="SL383"/>
      <c r="SM383"/>
      <c r="SN383"/>
      <c r="SO383"/>
      <c r="SP383"/>
      <c r="SQ383"/>
      <c r="SR383"/>
      <c r="SS383"/>
      <c r="ST383"/>
      <c r="SU383"/>
      <c r="SV383"/>
      <c r="SW383"/>
      <c r="SX383"/>
      <c r="SY383"/>
      <c r="SZ383"/>
      <c r="TA383"/>
      <c r="TB383"/>
      <c r="TC383"/>
      <c r="TD383"/>
      <c r="TE383"/>
      <c r="TF383"/>
      <c r="TG383"/>
      <c r="TH383"/>
      <c r="TI383"/>
      <c r="TJ383"/>
      <c r="TK383"/>
      <c r="TL383"/>
      <c r="TM383"/>
      <c r="TN383"/>
      <c r="TO383"/>
      <c r="TP383"/>
      <c r="TQ383"/>
      <c r="TR383"/>
      <c r="TS383"/>
      <c r="TT383"/>
      <c r="TU383"/>
      <c r="TV383"/>
      <c r="TW383"/>
      <c r="TX383"/>
      <c r="TY383"/>
      <c r="TZ383"/>
      <c r="UA383"/>
      <c r="UB383"/>
      <c r="UC383"/>
      <c r="UD383"/>
      <c r="UE383"/>
      <c r="UF383"/>
      <c r="UG383"/>
      <c r="UH383"/>
      <c r="UI383"/>
      <c r="UJ383"/>
      <c r="UK383"/>
      <c r="UL383"/>
      <c r="UM383"/>
      <c r="UN383"/>
      <c r="UO383"/>
      <c r="UP383"/>
      <c r="UQ383"/>
      <c r="UR383"/>
      <c r="US383"/>
      <c r="UT383"/>
      <c r="UU383"/>
      <c r="UV383"/>
      <c r="UW383"/>
      <c r="UX383"/>
      <c r="UY383"/>
      <c r="UZ383"/>
      <c r="VA383"/>
      <c r="VB383"/>
      <c r="VC383"/>
      <c r="VD383"/>
      <c r="VE383"/>
      <c r="VF383"/>
      <c r="VG383"/>
      <c r="VH383"/>
      <c r="VI383"/>
      <c r="VJ383"/>
      <c r="VK383"/>
      <c r="VL383"/>
      <c r="VM383"/>
      <c r="VN383"/>
      <c r="VO383"/>
      <c r="VP383"/>
      <c r="VQ383"/>
      <c r="VR383"/>
      <c r="VS383"/>
      <c r="VT383"/>
      <c r="VU383"/>
      <c r="VV383"/>
      <c r="VW383"/>
      <c r="VX383"/>
      <c r="VY383"/>
      <c r="VZ383"/>
      <c r="WA383"/>
      <c r="WB383"/>
      <c r="WC383"/>
      <c r="WD383"/>
      <c r="WE383"/>
      <c r="WF383"/>
      <c r="WG383"/>
      <c r="WH383"/>
      <c r="WI383"/>
      <c r="WJ383"/>
      <c r="WK383"/>
      <c r="WL383"/>
      <c r="WM383"/>
      <c r="WN383"/>
      <c r="WO383"/>
      <c r="WP383"/>
      <c r="WQ383"/>
      <c r="WR383"/>
      <c r="WS383"/>
      <c r="WT383"/>
      <c r="WU383"/>
      <c r="WV383"/>
      <c r="WW383"/>
      <c r="WX383"/>
      <c r="WY383"/>
      <c r="WZ383"/>
      <c r="XA383"/>
      <c r="XB383"/>
      <c r="XC383"/>
      <c r="XD383"/>
      <c r="XE383"/>
      <c r="XF383"/>
      <c r="XG383"/>
      <c r="XH383"/>
      <c r="XI383"/>
      <c r="XJ383"/>
      <c r="XK383"/>
      <c r="XL383"/>
      <c r="XM383"/>
      <c r="XN383"/>
      <c r="XO383"/>
      <c r="XP383"/>
      <c r="XQ383"/>
      <c r="XR383"/>
      <c r="XS383"/>
      <c r="XT383"/>
      <c r="XU383"/>
      <c r="XV383"/>
      <c r="XW383"/>
      <c r="XX383"/>
      <c r="XY383"/>
      <c r="XZ383"/>
      <c r="YA383"/>
      <c r="YB383"/>
      <c r="YC383"/>
      <c r="YD383"/>
      <c r="YE383"/>
      <c r="YF383"/>
      <c r="YG383"/>
      <c r="YH383"/>
      <c r="YI383"/>
      <c r="YJ383"/>
      <c r="YK383"/>
      <c r="YL383"/>
      <c r="YM383"/>
      <c r="YN383"/>
      <c r="YO383"/>
      <c r="YP383"/>
      <c r="YQ383"/>
      <c r="YR383"/>
      <c r="YS383"/>
      <c r="YT383"/>
      <c r="YU383"/>
      <c r="YV383"/>
      <c r="YW383"/>
      <c r="YX383"/>
      <c r="YY383"/>
      <c r="YZ383"/>
      <c r="ZA383"/>
      <c r="ZB383"/>
      <c r="ZC383"/>
      <c r="ZD383"/>
      <c r="ZE383"/>
      <c r="ZF383"/>
      <c r="ZG383"/>
      <c r="ZH383"/>
      <c r="ZI383"/>
      <c r="ZJ383"/>
      <c r="ZK383"/>
      <c r="ZL383"/>
      <c r="ZM383"/>
      <c r="ZN383"/>
      <c r="ZO383"/>
      <c r="ZP383"/>
      <c r="ZQ383"/>
      <c r="ZR383"/>
      <c r="ZS383"/>
      <c r="ZT383"/>
      <c r="ZU383"/>
      <c r="ZV383"/>
      <c r="ZW383"/>
      <c r="ZX383"/>
      <c r="ZY383"/>
      <c r="ZZ383"/>
      <c r="AAA383"/>
      <c r="AAB383"/>
      <c r="AAC383"/>
      <c r="AAD383"/>
      <c r="AAE383"/>
      <c r="AAF383"/>
      <c r="AAG383"/>
      <c r="AAH383"/>
      <c r="AAI383"/>
      <c r="AAJ383"/>
      <c r="AAK383"/>
      <c r="AAL383"/>
      <c r="AAM383"/>
      <c r="AAN383"/>
      <c r="AAO383"/>
      <c r="AAP383"/>
      <c r="AAQ383"/>
      <c r="AAR383"/>
      <c r="AAS383"/>
      <c r="AAT383"/>
      <c r="AAU383"/>
      <c r="AAV383"/>
      <c r="AAW383"/>
      <c r="AAX383"/>
      <c r="AAY383"/>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row>
    <row r="384" spans="5:842" s="20" customFormat="1" x14ac:dyDescent="0.25">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25"/>
      <c r="AM384" s="19"/>
      <c r="AN384" s="19"/>
      <c r="AO384" s="19"/>
      <c r="AP384" s="19"/>
      <c r="AQ384" s="19"/>
      <c r="AR384" s="19"/>
      <c r="AS384" s="19"/>
      <c r="AT384" s="19"/>
      <c r="AU384" s="19"/>
      <c r="AV384" s="19"/>
      <c r="AW384" s="19"/>
      <c r="AX384" s="19"/>
      <c r="AY384" s="19"/>
      <c r="AZ384" s="19"/>
      <c r="BA384" s="19"/>
      <c r="BB384" s="19"/>
      <c r="BC384" s="19"/>
      <c r="BD384" s="19"/>
      <c r="BE384" s="19"/>
      <c r="BF384" s="19"/>
      <c r="BG384" s="25"/>
      <c r="BH384" s="19"/>
      <c r="BI384" s="19"/>
      <c r="BJ384" s="19"/>
      <c r="BK384" s="25"/>
      <c r="BL384" s="19"/>
      <c r="BN384" s="19"/>
      <c r="BO384" s="19"/>
      <c r="BP384" s="19"/>
      <c r="BQ384" s="19"/>
      <c r="BR384" s="19"/>
      <c r="BS384" s="19"/>
      <c r="BT384" s="19"/>
      <c r="BU384" s="19"/>
      <c r="BV384" s="19"/>
      <c r="BW384" s="19"/>
      <c r="BX384" s="19"/>
      <c r="BY384" s="19"/>
      <c r="BZ384" s="19"/>
      <c r="CA384" s="19"/>
      <c r="CB384" s="19"/>
      <c r="CC384" s="25"/>
      <c r="CD384" s="19"/>
      <c r="CF384" s="19"/>
      <c r="CG384" s="19"/>
      <c r="CH384" s="19"/>
      <c r="CI384" s="19"/>
      <c r="CJ384" s="19"/>
      <c r="CK384" s="19"/>
      <c r="CL384" s="19"/>
      <c r="CM384" s="19"/>
      <c r="CN384" s="19"/>
      <c r="CO384" s="19"/>
      <c r="CP384" s="19"/>
      <c r="CQ384" s="19"/>
      <c r="CR384" s="19"/>
      <c r="CS384" s="19"/>
      <c r="CT384" s="19"/>
      <c r="CU384" s="19"/>
      <c r="CV384" s="19"/>
      <c r="CW384" s="19"/>
      <c r="CX384" s="19"/>
      <c r="CY384" s="19"/>
      <c r="CZ384" s="19"/>
      <c r="DA384" s="19"/>
      <c r="DB384" s="19"/>
      <c r="DC384" s="19"/>
      <c r="DD384" s="19"/>
      <c r="DE384" s="19"/>
      <c r="DF384" s="19"/>
      <c r="DG384" s="19"/>
      <c r="DH384" s="19"/>
      <c r="DI384" s="19"/>
      <c r="DJ384" s="19"/>
      <c r="DK384" s="19"/>
      <c r="DL384" s="19"/>
      <c r="DM384" s="19"/>
      <c r="DN384" s="25"/>
      <c r="DO384" s="19"/>
      <c r="DP384" s="19"/>
      <c r="DQ384" s="19"/>
      <c r="DR384" s="19"/>
      <c r="DS384" s="19"/>
      <c r="DT384" s="19"/>
      <c r="DU384" s="19"/>
      <c r="DV384" s="19"/>
      <c r="DW384" s="19"/>
      <c r="DX384" s="19"/>
      <c r="DY384" s="19"/>
      <c r="DZ384" s="19"/>
      <c r="EA384" s="19"/>
      <c r="EB384" s="19"/>
      <c r="EC384" s="19"/>
      <c r="ED384" s="19"/>
      <c r="EE384" s="19"/>
      <c r="EF384" s="19"/>
      <c r="EG384" s="19"/>
      <c r="EH384" s="19"/>
      <c r="EI384" s="19"/>
      <c r="EJ384" s="19"/>
      <c r="EK384" s="19"/>
      <c r="EL384" s="19"/>
      <c r="EM384" s="25"/>
      <c r="EN384" s="19"/>
      <c r="EP384" s="19"/>
      <c r="EQ384" s="19"/>
      <c r="ER384" s="19"/>
      <c r="ES384" s="19"/>
      <c r="ET384" s="19"/>
      <c r="EU384" s="19"/>
      <c r="EV384" s="19"/>
      <c r="EW384" s="19"/>
      <c r="EX384" s="19"/>
      <c r="EY384" s="19"/>
      <c r="EZ384" s="19"/>
      <c r="FA384" s="19"/>
      <c r="FB384" s="19"/>
      <c r="FC384" s="19"/>
      <c r="FD384" s="19"/>
      <c r="FE384" s="19"/>
      <c r="FF384" s="19"/>
      <c r="FG384" s="19"/>
      <c r="FH384" s="19"/>
      <c r="FI384" s="19"/>
      <c r="FJ384" s="19"/>
      <c r="FK384" s="19"/>
      <c r="FL384" s="19"/>
      <c r="FM384" s="19"/>
      <c r="FN384" s="19"/>
      <c r="FO384" s="19"/>
      <c r="FP384" s="19"/>
      <c r="FQ384" s="19"/>
      <c r="FR384" s="19"/>
      <c r="FS384" s="25"/>
      <c r="FT384" s="25"/>
      <c r="FU384" s="19"/>
      <c r="FW384" s="19"/>
      <c r="FX384" s="19"/>
      <c r="FY384" s="19"/>
      <c r="FZ384" s="19"/>
      <c r="GA384" s="19"/>
      <c r="GB384" s="19"/>
      <c r="GC384" s="19"/>
      <c r="GD384" s="19"/>
      <c r="GE384" s="19"/>
      <c r="GF384" s="19"/>
      <c r="GG384" s="19"/>
      <c r="GH384" s="19"/>
      <c r="GI384" s="19"/>
      <c r="GJ384" s="19"/>
      <c r="GK384" s="19"/>
      <c r="GL384" s="19"/>
      <c r="GM384" s="19"/>
      <c r="GN384" s="19"/>
      <c r="GO384" s="19"/>
      <c r="GP384" s="19"/>
      <c r="GQ384" s="19"/>
      <c r="GR384" s="19"/>
      <c r="GS384" s="19"/>
      <c r="GT384" s="19"/>
      <c r="GU384" s="19"/>
      <c r="GV384" s="19"/>
      <c r="GW384" s="19"/>
      <c r="GX384" s="19"/>
      <c r="GY384" s="19"/>
      <c r="GZ384" s="25"/>
      <c r="HA384" s="19"/>
      <c r="HB384" s="19"/>
      <c r="HC384" s="19"/>
      <c r="HE384" s="21"/>
      <c r="HF384" s="21"/>
      <c r="HG384" s="19"/>
      <c r="HI384" s="19"/>
      <c r="HJ384" s="19"/>
      <c r="HK384" s="19"/>
      <c r="HM384" s="19"/>
      <c r="HN384" s="19"/>
      <c r="HO384" s="19"/>
      <c r="HP384" s="19"/>
      <c r="HQ384" s="19"/>
      <c r="HR384" s="19"/>
      <c r="HT384" s="19"/>
      <c r="HU384" s="19"/>
      <c r="HV384" s="19"/>
      <c r="HW384" s="19"/>
      <c r="HX384" s="19"/>
      <c r="HY384" s="19"/>
      <c r="HZ384" s="19"/>
      <c r="IB384" s="21"/>
      <c r="IC384" s="19"/>
      <c r="ID384" s="19"/>
      <c r="IE384" s="19"/>
      <c r="IF384" s="19"/>
      <c r="IG384" s="19"/>
      <c r="II384" s="19"/>
      <c r="IJ384" s="19"/>
      <c r="IK384" s="19"/>
      <c r="IL384" s="19"/>
      <c r="IM384" s="19"/>
      <c r="IN384" s="19"/>
      <c r="IO384" s="19"/>
      <c r="IP384" s="19"/>
      <c r="IQ384" s="19"/>
      <c r="IR384" s="19"/>
      <c r="IS384" s="19"/>
      <c r="IT384" s="19"/>
      <c r="IU384" s="19"/>
      <c r="IV384" s="19"/>
      <c r="IW384" s="19"/>
      <c r="IX384" s="19"/>
      <c r="IY384" s="19"/>
      <c r="IZ384" s="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c r="SG384"/>
      <c r="SH384"/>
      <c r="SI384"/>
      <c r="SJ384"/>
      <c r="SK384"/>
      <c r="SL384"/>
      <c r="SM384"/>
      <c r="SN384"/>
      <c r="SO384"/>
      <c r="SP384"/>
      <c r="SQ384"/>
      <c r="SR384"/>
      <c r="SS384"/>
      <c r="ST384"/>
      <c r="SU384"/>
      <c r="SV384"/>
      <c r="SW384"/>
      <c r="SX384"/>
      <c r="SY384"/>
      <c r="SZ384"/>
      <c r="TA384"/>
      <c r="TB384"/>
      <c r="TC384"/>
      <c r="TD384"/>
      <c r="TE384"/>
      <c r="TF384"/>
      <c r="TG384"/>
      <c r="TH384"/>
      <c r="TI384"/>
      <c r="TJ384"/>
      <c r="TK384"/>
      <c r="TL384"/>
      <c r="TM384"/>
      <c r="TN384"/>
      <c r="TO384"/>
      <c r="TP384"/>
      <c r="TQ384"/>
      <c r="TR384"/>
      <c r="TS384"/>
      <c r="TT384"/>
      <c r="TU384"/>
      <c r="TV384"/>
      <c r="TW384"/>
      <c r="TX384"/>
      <c r="TY384"/>
      <c r="TZ384"/>
      <c r="UA384"/>
      <c r="UB384"/>
      <c r="UC384"/>
      <c r="UD384"/>
      <c r="UE384"/>
      <c r="UF384"/>
      <c r="UG384"/>
      <c r="UH384"/>
      <c r="UI384"/>
      <c r="UJ384"/>
      <c r="UK384"/>
      <c r="UL384"/>
      <c r="UM384"/>
      <c r="UN384"/>
      <c r="UO384"/>
      <c r="UP384"/>
      <c r="UQ384"/>
      <c r="UR384"/>
      <c r="US384"/>
      <c r="UT384"/>
      <c r="UU384"/>
      <c r="UV384"/>
      <c r="UW384"/>
      <c r="UX384"/>
      <c r="UY384"/>
      <c r="UZ384"/>
      <c r="VA384"/>
      <c r="VB384"/>
      <c r="VC384"/>
      <c r="VD384"/>
      <c r="VE384"/>
      <c r="VF384"/>
      <c r="VG384"/>
      <c r="VH384"/>
      <c r="VI384"/>
      <c r="VJ384"/>
      <c r="VK384"/>
      <c r="VL384"/>
      <c r="VM384"/>
      <c r="VN384"/>
      <c r="VO384"/>
      <c r="VP384"/>
      <c r="VQ384"/>
      <c r="VR384"/>
      <c r="VS384"/>
      <c r="VT384"/>
      <c r="VU384"/>
      <c r="VV384"/>
      <c r="VW384"/>
      <c r="VX384"/>
      <c r="VY384"/>
      <c r="VZ384"/>
      <c r="WA384"/>
      <c r="WB384"/>
      <c r="WC384"/>
      <c r="WD384"/>
      <c r="WE384"/>
      <c r="WF384"/>
      <c r="WG384"/>
      <c r="WH384"/>
      <c r="WI384"/>
      <c r="WJ384"/>
      <c r="WK384"/>
      <c r="WL384"/>
      <c r="WM384"/>
      <c r="WN384"/>
      <c r="WO384"/>
      <c r="WP384"/>
      <c r="WQ384"/>
      <c r="WR384"/>
      <c r="WS384"/>
      <c r="WT384"/>
      <c r="WU384"/>
      <c r="WV384"/>
      <c r="WW384"/>
      <c r="WX384"/>
      <c r="WY384"/>
      <c r="WZ384"/>
      <c r="XA384"/>
      <c r="XB384"/>
      <c r="XC384"/>
      <c r="XD384"/>
      <c r="XE384"/>
      <c r="XF384"/>
      <c r="XG384"/>
      <c r="XH384"/>
      <c r="XI384"/>
      <c r="XJ384"/>
      <c r="XK384"/>
      <c r="XL384"/>
      <c r="XM384"/>
      <c r="XN384"/>
      <c r="XO384"/>
      <c r="XP384"/>
      <c r="XQ384"/>
      <c r="XR384"/>
      <c r="XS384"/>
      <c r="XT384"/>
      <c r="XU384"/>
      <c r="XV384"/>
      <c r="XW384"/>
      <c r="XX384"/>
      <c r="XY384"/>
      <c r="XZ384"/>
      <c r="YA384"/>
      <c r="YB384"/>
      <c r="YC384"/>
      <c r="YD384"/>
      <c r="YE384"/>
      <c r="YF384"/>
      <c r="YG384"/>
      <c r="YH384"/>
      <c r="YI384"/>
      <c r="YJ384"/>
      <c r="YK384"/>
      <c r="YL384"/>
      <c r="YM384"/>
      <c r="YN384"/>
      <c r="YO384"/>
      <c r="YP384"/>
      <c r="YQ384"/>
      <c r="YR384"/>
      <c r="YS384"/>
      <c r="YT384"/>
      <c r="YU384"/>
      <c r="YV384"/>
      <c r="YW384"/>
      <c r="YX384"/>
      <c r="YY384"/>
      <c r="YZ384"/>
      <c r="ZA384"/>
      <c r="ZB384"/>
      <c r="ZC384"/>
      <c r="ZD384"/>
      <c r="ZE384"/>
      <c r="ZF384"/>
      <c r="ZG384"/>
      <c r="ZH384"/>
      <c r="ZI384"/>
      <c r="ZJ384"/>
      <c r="ZK384"/>
      <c r="ZL384"/>
      <c r="ZM384"/>
      <c r="ZN384"/>
      <c r="ZO384"/>
      <c r="ZP384"/>
      <c r="ZQ384"/>
      <c r="ZR384"/>
      <c r="ZS384"/>
      <c r="ZT384"/>
      <c r="ZU384"/>
      <c r="ZV384"/>
      <c r="ZW384"/>
      <c r="ZX384"/>
      <c r="ZY384"/>
      <c r="ZZ384"/>
      <c r="AAA384"/>
      <c r="AAB384"/>
      <c r="AAC384"/>
      <c r="AAD384"/>
      <c r="AAE384"/>
      <c r="AAF384"/>
      <c r="AAG384"/>
      <c r="AAH384"/>
      <c r="AAI384"/>
      <c r="AAJ384"/>
      <c r="AAK384"/>
      <c r="AAL384"/>
      <c r="AAM384"/>
      <c r="AAN384"/>
      <c r="AAO384"/>
      <c r="AAP384"/>
      <c r="AAQ384"/>
      <c r="AAR384"/>
      <c r="AAS384"/>
      <c r="AAT384"/>
      <c r="AAU384"/>
      <c r="AAV384"/>
      <c r="AAW384"/>
      <c r="AAX384"/>
      <c r="AAY384"/>
      <c r="AAZ384"/>
      <c r="ABA384"/>
      <c r="ABB384"/>
      <c r="ABC384"/>
      <c r="ABD384"/>
      <c r="ABE384"/>
      <c r="ABF384"/>
      <c r="ABG384"/>
      <c r="ABH384"/>
      <c r="ABI384"/>
      <c r="ABJ384"/>
      <c r="ABK384"/>
      <c r="ABL384"/>
      <c r="ABM384"/>
      <c r="ABN384"/>
      <c r="ABO384"/>
      <c r="ABP384"/>
      <c r="ABQ384"/>
      <c r="ABR384"/>
      <c r="ABS384"/>
      <c r="ABT384"/>
      <c r="ABU384"/>
      <c r="ABV384"/>
      <c r="ABW384"/>
      <c r="ABX384"/>
      <c r="ABY384"/>
      <c r="ABZ384"/>
      <c r="ACA384"/>
      <c r="ACB384"/>
      <c r="ACC384"/>
      <c r="ACD384"/>
      <c r="ACE384"/>
      <c r="ACF384"/>
      <c r="ACG384"/>
      <c r="ACH384"/>
      <c r="ACI384"/>
      <c r="ACJ384"/>
      <c r="ACK384"/>
      <c r="ACL384"/>
      <c r="ACM384"/>
      <c r="ACN384"/>
      <c r="ACO384"/>
      <c r="ACP384"/>
      <c r="ACQ384"/>
      <c r="ACR384"/>
      <c r="ACS384"/>
      <c r="ACT384"/>
      <c r="ACU384"/>
      <c r="ACV384"/>
      <c r="ACW384"/>
      <c r="ACX384"/>
      <c r="ACY384"/>
      <c r="ACZ384"/>
      <c r="ADA384"/>
      <c r="ADB384"/>
      <c r="ADC384"/>
      <c r="ADD384"/>
      <c r="ADE384"/>
      <c r="ADF384"/>
      <c r="ADG384"/>
      <c r="ADH384"/>
      <c r="ADI384"/>
      <c r="ADJ384"/>
      <c r="ADK384"/>
      <c r="ADL384"/>
      <c r="ADM384"/>
      <c r="ADN384"/>
      <c r="ADO384"/>
      <c r="ADP384"/>
      <c r="ADQ384"/>
      <c r="ADR384"/>
      <c r="ADS384"/>
      <c r="ADT384"/>
      <c r="ADU384"/>
      <c r="ADV384"/>
      <c r="ADW384"/>
      <c r="ADX384"/>
      <c r="ADY384"/>
      <c r="ADZ384"/>
      <c r="AEA384"/>
      <c r="AEB384"/>
      <c r="AEC384"/>
      <c r="AED384"/>
      <c r="AEE384"/>
      <c r="AEF384"/>
      <c r="AEG384"/>
      <c r="AEH384"/>
      <c r="AEI384"/>
      <c r="AEJ384"/>
      <c r="AEK384"/>
      <c r="AEL384"/>
      <c r="AEM384"/>
      <c r="AEN384"/>
      <c r="AEO384"/>
      <c r="AEP384"/>
      <c r="AEQ384"/>
      <c r="AER384"/>
      <c r="AES384"/>
      <c r="AET384"/>
      <c r="AEU384"/>
      <c r="AEV384"/>
      <c r="AEW384"/>
      <c r="AEX384"/>
      <c r="AEY384"/>
      <c r="AEZ384"/>
      <c r="AFA384"/>
      <c r="AFB384"/>
      <c r="AFC384"/>
      <c r="AFD384"/>
      <c r="AFE384"/>
      <c r="AFF384"/>
      <c r="AFG384"/>
      <c r="AFH384"/>
      <c r="AFI384"/>
      <c r="AFJ384"/>
    </row>
    <row r="385" spans="5:842" s="20" customFormat="1" x14ac:dyDescent="0.25">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25"/>
      <c r="AM385" s="19"/>
      <c r="AN385" s="19"/>
      <c r="AO385" s="19"/>
      <c r="AP385" s="19"/>
      <c r="AQ385" s="19"/>
      <c r="AR385" s="19"/>
      <c r="AS385" s="19"/>
      <c r="AT385" s="19"/>
      <c r="AU385" s="19"/>
      <c r="AV385" s="19"/>
      <c r="AW385" s="19"/>
      <c r="AX385" s="19"/>
      <c r="AY385" s="19"/>
      <c r="AZ385" s="19"/>
      <c r="BA385" s="19"/>
      <c r="BB385" s="19"/>
      <c r="BC385" s="19"/>
      <c r="BD385" s="19"/>
      <c r="BE385" s="19"/>
      <c r="BF385" s="19"/>
      <c r="BG385" s="25"/>
      <c r="BH385" s="19"/>
      <c r="BI385" s="19"/>
      <c r="BJ385" s="19"/>
      <c r="BK385" s="25"/>
      <c r="BL385" s="19"/>
      <c r="BN385" s="19"/>
      <c r="BO385" s="19"/>
      <c r="BP385" s="19"/>
      <c r="BQ385" s="19"/>
      <c r="BR385" s="19"/>
      <c r="BS385" s="19"/>
      <c r="BT385" s="19"/>
      <c r="BU385" s="19"/>
      <c r="BV385" s="19"/>
      <c r="BW385" s="19"/>
      <c r="BX385" s="19"/>
      <c r="BY385" s="19"/>
      <c r="BZ385" s="19"/>
      <c r="CA385" s="19"/>
      <c r="CB385" s="19"/>
      <c r="CC385" s="25"/>
      <c r="CD385" s="19"/>
      <c r="CF385" s="19"/>
      <c r="CG385" s="19"/>
      <c r="CH385" s="19"/>
      <c r="CI385" s="19"/>
      <c r="CJ385" s="19"/>
      <c r="CK385" s="19"/>
      <c r="CL385" s="19"/>
      <c r="CM385" s="19"/>
      <c r="CN385" s="19"/>
      <c r="CO385" s="19"/>
      <c r="CP385" s="19"/>
      <c r="CQ385" s="19"/>
      <c r="CR385" s="19"/>
      <c r="CS385" s="19"/>
      <c r="CT385" s="19"/>
      <c r="CU385" s="19"/>
      <c r="CV385" s="19"/>
      <c r="CW385" s="19"/>
      <c r="CX385" s="19"/>
      <c r="CY385" s="19"/>
      <c r="CZ385" s="19"/>
      <c r="DA385" s="19"/>
      <c r="DB385" s="19"/>
      <c r="DC385" s="19"/>
      <c r="DD385" s="19"/>
      <c r="DE385" s="19"/>
      <c r="DF385" s="19"/>
      <c r="DG385" s="19"/>
      <c r="DH385" s="19"/>
      <c r="DI385" s="19"/>
      <c r="DJ385" s="19"/>
      <c r="DK385" s="19"/>
      <c r="DL385" s="19"/>
      <c r="DM385" s="19"/>
      <c r="DN385" s="25"/>
      <c r="DO385" s="19"/>
      <c r="DP385" s="19"/>
      <c r="DQ385" s="19"/>
      <c r="DR385" s="19"/>
      <c r="DS385" s="19"/>
      <c r="DT385" s="19"/>
      <c r="DU385" s="19"/>
      <c r="DV385" s="19"/>
      <c r="DW385" s="19"/>
      <c r="DX385" s="19"/>
      <c r="DY385" s="19"/>
      <c r="DZ385" s="19"/>
      <c r="EA385" s="19"/>
      <c r="EB385" s="19"/>
      <c r="EC385" s="19"/>
      <c r="ED385" s="19"/>
      <c r="EE385" s="19"/>
      <c r="EF385" s="19"/>
      <c r="EG385" s="19"/>
      <c r="EH385" s="19"/>
      <c r="EI385" s="19"/>
      <c r="EJ385" s="19"/>
      <c r="EK385" s="19"/>
      <c r="EL385" s="19"/>
      <c r="EM385" s="25"/>
      <c r="EN385" s="19"/>
      <c r="EP385" s="19"/>
      <c r="EQ385" s="19"/>
      <c r="ER385" s="19"/>
      <c r="ES385" s="19"/>
      <c r="ET385" s="19"/>
      <c r="EU385" s="19"/>
      <c r="EV385" s="19"/>
      <c r="EW385" s="19"/>
      <c r="EX385" s="19"/>
      <c r="EY385" s="19"/>
      <c r="EZ385" s="19"/>
      <c r="FA385" s="19"/>
      <c r="FB385" s="19"/>
      <c r="FC385" s="19"/>
      <c r="FD385" s="19"/>
      <c r="FE385" s="19"/>
      <c r="FF385" s="19"/>
      <c r="FG385" s="19"/>
      <c r="FH385" s="19"/>
      <c r="FI385" s="19"/>
      <c r="FJ385" s="19"/>
      <c r="FK385" s="19"/>
      <c r="FL385" s="19"/>
      <c r="FM385" s="19"/>
      <c r="FN385" s="19"/>
      <c r="FO385" s="19"/>
      <c r="FP385" s="19"/>
      <c r="FQ385" s="19"/>
      <c r="FR385" s="19"/>
      <c r="FS385" s="25"/>
      <c r="FT385" s="25"/>
      <c r="FU385" s="19"/>
      <c r="FW385" s="19"/>
      <c r="FX385" s="19"/>
      <c r="FY385" s="19"/>
      <c r="FZ385" s="19"/>
      <c r="GA385" s="19"/>
      <c r="GB385" s="19"/>
      <c r="GC385" s="19"/>
      <c r="GD385" s="19"/>
      <c r="GE385" s="19"/>
      <c r="GF385" s="19"/>
      <c r="GG385" s="19"/>
      <c r="GH385" s="19"/>
      <c r="GI385" s="19"/>
      <c r="GJ385" s="19"/>
      <c r="GK385" s="19"/>
      <c r="GL385" s="19"/>
      <c r="GM385" s="19"/>
      <c r="GN385" s="19"/>
      <c r="GO385" s="19"/>
      <c r="GP385" s="19"/>
      <c r="GQ385" s="19"/>
      <c r="GR385" s="19"/>
      <c r="GS385" s="19"/>
      <c r="GT385" s="19"/>
      <c r="GU385" s="19"/>
      <c r="GV385" s="19"/>
      <c r="GW385" s="19"/>
      <c r="GX385" s="19"/>
      <c r="GY385" s="19"/>
      <c r="GZ385" s="25"/>
      <c r="HA385" s="19"/>
      <c r="HB385" s="19"/>
      <c r="HC385" s="19"/>
      <c r="HE385" s="21"/>
      <c r="HF385" s="21"/>
      <c r="HG385" s="19"/>
      <c r="HI385" s="19"/>
      <c r="HJ385" s="19"/>
      <c r="HK385" s="19"/>
      <c r="HM385" s="19"/>
      <c r="HN385" s="19"/>
      <c r="HO385" s="19"/>
      <c r="HP385" s="19"/>
      <c r="HQ385" s="19"/>
      <c r="HR385" s="19"/>
      <c r="HT385" s="19"/>
      <c r="HU385" s="19"/>
      <c r="HV385" s="19"/>
      <c r="HW385" s="19"/>
      <c r="HX385" s="19"/>
      <c r="HY385" s="19"/>
      <c r="HZ385" s="19"/>
      <c r="IB385" s="21"/>
      <c r="IC385" s="19"/>
      <c r="ID385" s="19"/>
      <c r="IE385" s="19"/>
      <c r="IF385" s="19"/>
      <c r="IG385" s="19"/>
      <c r="II385" s="19"/>
      <c r="IJ385" s="19"/>
      <c r="IK385" s="19"/>
      <c r="IL385" s="19"/>
      <c r="IM385" s="19"/>
      <c r="IN385" s="19"/>
      <c r="IO385" s="19"/>
      <c r="IP385" s="19"/>
      <c r="IQ385" s="19"/>
      <c r="IR385" s="19"/>
      <c r="IS385" s="19"/>
      <c r="IT385" s="19"/>
      <c r="IU385" s="19"/>
      <c r="IV385" s="19"/>
      <c r="IW385" s="19"/>
      <c r="IX385" s="19"/>
      <c r="IY385" s="19"/>
      <c r="IZ385" s="4"/>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c r="SG385"/>
      <c r="SH385"/>
      <c r="SI385"/>
      <c r="SJ385"/>
      <c r="SK385"/>
      <c r="SL385"/>
      <c r="SM385"/>
      <c r="SN385"/>
      <c r="SO385"/>
      <c r="SP385"/>
      <c r="SQ385"/>
      <c r="SR385"/>
      <c r="SS385"/>
      <c r="ST385"/>
      <c r="SU385"/>
      <c r="SV385"/>
      <c r="SW385"/>
      <c r="SX385"/>
      <c r="SY385"/>
      <c r="SZ385"/>
      <c r="TA385"/>
      <c r="TB385"/>
      <c r="TC385"/>
      <c r="TD385"/>
      <c r="TE385"/>
      <c r="TF385"/>
      <c r="TG385"/>
      <c r="TH385"/>
      <c r="TI385"/>
      <c r="TJ385"/>
      <c r="TK385"/>
      <c r="TL385"/>
      <c r="TM385"/>
      <c r="TN385"/>
      <c r="TO385"/>
      <c r="TP385"/>
      <c r="TQ385"/>
      <c r="TR385"/>
      <c r="TS385"/>
      <c r="TT385"/>
      <c r="TU385"/>
      <c r="TV385"/>
      <c r="TW385"/>
      <c r="TX385"/>
      <c r="TY385"/>
      <c r="TZ385"/>
      <c r="UA385"/>
      <c r="UB385"/>
      <c r="UC385"/>
      <c r="UD385"/>
      <c r="UE385"/>
      <c r="UF385"/>
      <c r="UG385"/>
      <c r="UH385"/>
      <c r="UI385"/>
      <c r="UJ385"/>
      <c r="UK385"/>
      <c r="UL385"/>
      <c r="UM385"/>
      <c r="UN385"/>
      <c r="UO385"/>
      <c r="UP385"/>
      <c r="UQ385"/>
      <c r="UR385"/>
      <c r="US385"/>
      <c r="UT385"/>
      <c r="UU385"/>
      <c r="UV385"/>
      <c r="UW385"/>
      <c r="UX385"/>
      <c r="UY385"/>
      <c r="UZ385"/>
      <c r="VA385"/>
      <c r="VB385"/>
      <c r="VC385"/>
      <c r="VD385"/>
      <c r="VE385"/>
      <c r="VF385"/>
      <c r="VG385"/>
      <c r="VH385"/>
      <c r="VI385"/>
      <c r="VJ385"/>
      <c r="VK385"/>
      <c r="VL385"/>
      <c r="VM385"/>
      <c r="VN385"/>
      <c r="VO385"/>
      <c r="VP385"/>
      <c r="VQ385"/>
      <c r="VR385"/>
      <c r="VS385"/>
      <c r="VT385"/>
      <c r="VU385"/>
      <c r="VV385"/>
      <c r="VW385"/>
      <c r="VX385"/>
      <c r="VY385"/>
      <c r="VZ385"/>
      <c r="WA385"/>
      <c r="WB385"/>
      <c r="WC385"/>
      <c r="WD385"/>
      <c r="WE385"/>
      <c r="WF385"/>
      <c r="WG385"/>
      <c r="WH385"/>
      <c r="WI385"/>
      <c r="WJ385"/>
      <c r="WK385"/>
      <c r="WL385"/>
      <c r="WM385"/>
      <c r="WN385"/>
      <c r="WO385"/>
      <c r="WP385"/>
      <c r="WQ385"/>
      <c r="WR385"/>
      <c r="WS385"/>
      <c r="WT385"/>
      <c r="WU385"/>
      <c r="WV385"/>
      <c r="WW385"/>
      <c r="WX385"/>
      <c r="WY385"/>
      <c r="WZ385"/>
      <c r="XA385"/>
      <c r="XB385"/>
      <c r="XC385"/>
      <c r="XD385"/>
      <c r="XE385"/>
      <c r="XF385"/>
      <c r="XG385"/>
      <c r="XH385"/>
      <c r="XI385"/>
      <c r="XJ385"/>
      <c r="XK385"/>
      <c r="XL385"/>
      <c r="XM385"/>
      <c r="XN385"/>
      <c r="XO385"/>
      <c r="XP385"/>
      <c r="XQ385"/>
      <c r="XR385"/>
      <c r="XS385"/>
      <c r="XT385"/>
      <c r="XU385"/>
      <c r="XV385"/>
      <c r="XW385"/>
      <c r="XX385"/>
      <c r="XY385"/>
      <c r="XZ385"/>
      <c r="YA385"/>
      <c r="YB385"/>
      <c r="YC385"/>
      <c r="YD385"/>
      <c r="YE385"/>
      <c r="YF385"/>
      <c r="YG385"/>
      <c r="YH385"/>
      <c r="YI385"/>
      <c r="YJ385"/>
      <c r="YK385"/>
      <c r="YL385"/>
      <c r="YM385"/>
      <c r="YN385"/>
      <c r="YO385"/>
      <c r="YP385"/>
      <c r="YQ385"/>
      <c r="YR385"/>
      <c r="YS385"/>
      <c r="YT385"/>
      <c r="YU385"/>
      <c r="YV385"/>
      <c r="YW385"/>
      <c r="YX385"/>
      <c r="YY385"/>
      <c r="YZ385"/>
      <c r="ZA385"/>
      <c r="ZB385"/>
      <c r="ZC385"/>
      <c r="ZD385"/>
      <c r="ZE385"/>
      <c r="ZF385"/>
      <c r="ZG385"/>
      <c r="ZH385"/>
      <c r="ZI385"/>
      <c r="ZJ385"/>
      <c r="ZK385"/>
      <c r="ZL385"/>
      <c r="ZM385"/>
      <c r="ZN385"/>
      <c r="ZO385"/>
      <c r="ZP385"/>
      <c r="ZQ385"/>
      <c r="ZR385"/>
      <c r="ZS385"/>
      <c r="ZT385"/>
      <c r="ZU385"/>
      <c r="ZV385"/>
      <c r="ZW385"/>
      <c r="ZX385"/>
      <c r="ZY385"/>
      <c r="ZZ385"/>
      <c r="AAA385"/>
      <c r="AAB385"/>
      <c r="AAC385"/>
      <c r="AAD385"/>
      <c r="AAE385"/>
      <c r="AAF385"/>
      <c r="AAG385"/>
      <c r="AAH385"/>
      <c r="AAI385"/>
      <c r="AAJ385"/>
      <c r="AAK385"/>
      <c r="AAL385"/>
      <c r="AAM385"/>
      <c r="AAN385"/>
      <c r="AAO385"/>
      <c r="AAP385"/>
      <c r="AAQ385"/>
      <c r="AAR385"/>
      <c r="AAS385"/>
      <c r="AAT385"/>
      <c r="AAU385"/>
      <c r="AAV385"/>
      <c r="AAW385"/>
      <c r="AAX385"/>
      <c r="AAY385"/>
      <c r="AAZ385"/>
      <c r="ABA385"/>
      <c r="ABB385"/>
      <c r="ABC385"/>
      <c r="ABD385"/>
      <c r="ABE385"/>
      <c r="ABF385"/>
      <c r="ABG385"/>
      <c r="ABH385"/>
      <c r="ABI385"/>
      <c r="ABJ385"/>
      <c r="ABK385"/>
      <c r="ABL385"/>
      <c r="ABM385"/>
      <c r="ABN385"/>
      <c r="ABO385"/>
      <c r="ABP385"/>
      <c r="ABQ385"/>
      <c r="ABR385"/>
      <c r="ABS385"/>
      <c r="ABT385"/>
      <c r="ABU385"/>
      <c r="ABV385"/>
      <c r="ABW385"/>
      <c r="ABX385"/>
      <c r="ABY385"/>
      <c r="ABZ385"/>
      <c r="ACA385"/>
      <c r="ACB385"/>
      <c r="ACC385"/>
      <c r="ACD385"/>
      <c r="ACE385"/>
      <c r="ACF385"/>
      <c r="ACG385"/>
      <c r="ACH385"/>
      <c r="ACI385"/>
      <c r="ACJ385"/>
      <c r="ACK385"/>
      <c r="ACL385"/>
      <c r="ACM385"/>
      <c r="ACN385"/>
      <c r="ACO385"/>
      <c r="ACP385"/>
      <c r="ACQ385"/>
      <c r="ACR385"/>
      <c r="ACS385"/>
      <c r="ACT385"/>
      <c r="ACU385"/>
      <c r="ACV385"/>
      <c r="ACW385"/>
      <c r="ACX385"/>
      <c r="ACY385"/>
      <c r="ACZ385"/>
      <c r="ADA385"/>
      <c r="ADB385"/>
      <c r="ADC385"/>
      <c r="ADD385"/>
      <c r="ADE385"/>
      <c r="ADF385"/>
      <c r="ADG385"/>
      <c r="ADH385"/>
      <c r="ADI385"/>
      <c r="ADJ385"/>
      <c r="ADK385"/>
      <c r="ADL385"/>
      <c r="ADM385"/>
      <c r="ADN385"/>
      <c r="ADO385"/>
      <c r="ADP385"/>
      <c r="ADQ385"/>
      <c r="ADR385"/>
      <c r="ADS385"/>
      <c r="ADT385"/>
      <c r="ADU385"/>
      <c r="ADV385"/>
      <c r="ADW385"/>
      <c r="ADX385"/>
      <c r="ADY385"/>
      <c r="ADZ385"/>
      <c r="AEA385"/>
      <c r="AEB385"/>
      <c r="AEC385"/>
      <c r="AED385"/>
      <c r="AEE385"/>
      <c r="AEF385"/>
      <c r="AEG385"/>
      <c r="AEH385"/>
      <c r="AEI385"/>
      <c r="AEJ385"/>
      <c r="AEK385"/>
      <c r="AEL385"/>
      <c r="AEM385"/>
      <c r="AEN385"/>
      <c r="AEO385"/>
      <c r="AEP385"/>
      <c r="AEQ385"/>
      <c r="AER385"/>
      <c r="AES385"/>
      <c r="AET385"/>
      <c r="AEU385"/>
      <c r="AEV385"/>
      <c r="AEW385"/>
      <c r="AEX385"/>
      <c r="AEY385"/>
      <c r="AEZ385"/>
      <c r="AFA385"/>
      <c r="AFB385"/>
      <c r="AFC385"/>
      <c r="AFD385"/>
      <c r="AFE385"/>
      <c r="AFF385"/>
      <c r="AFG385"/>
      <c r="AFH385"/>
      <c r="AFI385"/>
      <c r="AFJ385"/>
    </row>
    <row r="386" spans="5:842" s="20" customFormat="1" x14ac:dyDescent="0.25">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25"/>
      <c r="AM386" s="19"/>
      <c r="AN386" s="19"/>
      <c r="AO386" s="19"/>
      <c r="AP386" s="19"/>
      <c r="AQ386" s="19"/>
      <c r="AR386" s="19"/>
      <c r="AS386" s="19"/>
      <c r="AT386" s="19"/>
      <c r="AU386" s="19"/>
      <c r="AV386" s="19"/>
      <c r="AW386" s="19"/>
      <c r="AX386" s="19"/>
      <c r="AY386" s="19"/>
      <c r="AZ386" s="19"/>
      <c r="BA386" s="19"/>
      <c r="BB386" s="19"/>
      <c r="BC386" s="19"/>
      <c r="BD386" s="19"/>
      <c r="BE386" s="19"/>
      <c r="BF386" s="19"/>
      <c r="BG386" s="25"/>
      <c r="BH386" s="19"/>
      <c r="BI386" s="19"/>
      <c r="BJ386" s="19"/>
      <c r="BK386" s="25"/>
      <c r="BL386" s="19"/>
      <c r="BN386" s="19"/>
      <c r="BO386" s="19"/>
      <c r="BP386" s="19"/>
      <c r="BQ386" s="19"/>
      <c r="BR386" s="19"/>
      <c r="BS386" s="19"/>
      <c r="BT386" s="19"/>
      <c r="BU386" s="19"/>
      <c r="BV386" s="19"/>
      <c r="BW386" s="19"/>
      <c r="BX386" s="19"/>
      <c r="BY386" s="19"/>
      <c r="BZ386" s="19"/>
      <c r="CA386" s="19"/>
      <c r="CB386" s="19"/>
      <c r="CC386" s="25"/>
      <c r="CD386" s="19"/>
      <c r="CF386" s="19"/>
      <c r="CG386" s="19"/>
      <c r="CH386" s="19"/>
      <c r="CI386" s="19"/>
      <c r="CJ386" s="19"/>
      <c r="CK386" s="19"/>
      <c r="CL386" s="19"/>
      <c r="CM386" s="19"/>
      <c r="CN386" s="19"/>
      <c r="CO386" s="19"/>
      <c r="CP386" s="19"/>
      <c r="CQ386" s="19"/>
      <c r="CR386" s="19"/>
      <c r="CS386" s="19"/>
      <c r="CT386" s="19"/>
      <c r="CU386" s="19"/>
      <c r="CV386" s="19"/>
      <c r="CW386" s="19"/>
      <c r="CX386" s="19"/>
      <c r="CY386" s="19"/>
      <c r="CZ386" s="19"/>
      <c r="DA386" s="19"/>
      <c r="DB386" s="19"/>
      <c r="DC386" s="19"/>
      <c r="DD386" s="19"/>
      <c r="DE386" s="19"/>
      <c r="DF386" s="19"/>
      <c r="DG386" s="19"/>
      <c r="DH386" s="19"/>
      <c r="DI386" s="19"/>
      <c r="DJ386" s="19"/>
      <c r="DK386" s="19"/>
      <c r="DL386" s="19"/>
      <c r="DM386" s="19"/>
      <c r="DN386" s="25"/>
      <c r="DO386" s="19"/>
      <c r="DP386" s="19"/>
      <c r="DQ386" s="19"/>
      <c r="DR386" s="19"/>
      <c r="DS386" s="19"/>
      <c r="DT386" s="19"/>
      <c r="DU386" s="19"/>
      <c r="DV386" s="19"/>
      <c r="DW386" s="19"/>
      <c r="DX386" s="19"/>
      <c r="DY386" s="19"/>
      <c r="DZ386" s="19"/>
      <c r="EA386" s="19"/>
      <c r="EB386" s="19"/>
      <c r="EC386" s="19"/>
      <c r="ED386" s="19"/>
      <c r="EE386" s="19"/>
      <c r="EF386" s="19"/>
      <c r="EG386" s="19"/>
      <c r="EH386" s="19"/>
      <c r="EI386" s="19"/>
      <c r="EJ386" s="19"/>
      <c r="EK386" s="19"/>
      <c r="EL386" s="19"/>
      <c r="EM386" s="25"/>
      <c r="EN386" s="19"/>
      <c r="EP386" s="19"/>
      <c r="EQ386" s="19"/>
      <c r="ER386" s="19"/>
      <c r="ES386" s="19"/>
      <c r="ET386" s="19"/>
      <c r="EU386" s="19"/>
      <c r="EV386" s="19"/>
      <c r="EW386" s="19"/>
      <c r="EX386" s="19"/>
      <c r="EY386" s="19"/>
      <c r="EZ386" s="19"/>
      <c r="FA386" s="19"/>
      <c r="FB386" s="19"/>
      <c r="FC386" s="19"/>
      <c r="FD386" s="19"/>
      <c r="FE386" s="19"/>
      <c r="FF386" s="19"/>
      <c r="FG386" s="19"/>
      <c r="FH386" s="19"/>
      <c r="FI386" s="19"/>
      <c r="FJ386" s="19"/>
      <c r="FK386" s="19"/>
      <c r="FL386" s="19"/>
      <c r="FM386" s="19"/>
      <c r="FN386" s="19"/>
      <c r="FO386" s="19"/>
      <c r="FP386" s="19"/>
      <c r="FQ386" s="19"/>
      <c r="FR386" s="19"/>
      <c r="FS386" s="25"/>
      <c r="FT386" s="25"/>
      <c r="FU386" s="19"/>
      <c r="FW386" s="19"/>
      <c r="FX386" s="19"/>
      <c r="FY386" s="19"/>
      <c r="FZ386" s="19"/>
      <c r="GA386" s="19"/>
      <c r="GB386" s="19"/>
      <c r="GC386" s="19"/>
      <c r="GD386" s="19"/>
      <c r="GE386" s="19"/>
      <c r="GF386" s="19"/>
      <c r="GG386" s="19"/>
      <c r="GH386" s="19"/>
      <c r="GI386" s="19"/>
      <c r="GJ386" s="19"/>
      <c r="GK386" s="19"/>
      <c r="GL386" s="19"/>
      <c r="GM386" s="19"/>
      <c r="GN386" s="19"/>
      <c r="GO386" s="19"/>
      <c r="GP386" s="19"/>
      <c r="GQ386" s="19"/>
      <c r="GR386" s="19"/>
      <c r="GS386" s="19"/>
      <c r="GT386" s="19"/>
      <c r="GU386" s="19"/>
      <c r="GV386" s="19"/>
      <c r="GW386" s="19"/>
      <c r="GX386" s="19"/>
      <c r="GY386" s="19"/>
      <c r="GZ386" s="25"/>
      <c r="HA386" s="19"/>
      <c r="HB386" s="19"/>
      <c r="HC386" s="19"/>
      <c r="HE386" s="21"/>
      <c r="HF386" s="21"/>
      <c r="HG386" s="19"/>
      <c r="HI386" s="19"/>
      <c r="HJ386" s="19"/>
      <c r="HK386" s="19"/>
      <c r="HM386" s="19"/>
      <c r="HN386" s="19"/>
      <c r="HO386" s="19"/>
      <c r="HP386" s="19"/>
      <c r="HQ386" s="19"/>
      <c r="HR386" s="19"/>
      <c r="HT386" s="19"/>
      <c r="HU386" s="19"/>
      <c r="HV386" s="19"/>
      <c r="HW386" s="19"/>
      <c r="HX386" s="19"/>
      <c r="HY386" s="19"/>
      <c r="HZ386" s="19"/>
      <c r="IB386" s="21"/>
      <c r="IC386" s="19"/>
      <c r="ID386" s="19"/>
      <c r="IE386" s="19"/>
      <c r="IF386" s="19"/>
      <c r="IG386" s="19"/>
      <c r="II386" s="19"/>
      <c r="IJ386" s="19"/>
      <c r="IK386" s="19"/>
      <c r="IL386" s="19"/>
      <c r="IM386" s="19"/>
      <c r="IN386" s="19"/>
      <c r="IO386" s="19"/>
      <c r="IP386" s="19"/>
      <c r="IQ386" s="19"/>
      <c r="IR386" s="19"/>
      <c r="IS386" s="19"/>
      <c r="IT386" s="19"/>
      <c r="IU386" s="19"/>
      <c r="IV386" s="19"/>
      <c r="IW386" s="19"/>
      <c r="IX386" s="19"/>
      <c r="IY386" s="19"/>
      <c r="IZ386" s="4"/>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c r="SG386"/>
      <c r="SH386"/>
      <c r="SI386"/>
      <c r="SJ386"/>
      <c r="SK386"/>
      <c r="SL386"/>
      <c r="SM386"/>
      <c r="SN386"/>
      <c r="SO386"/>
      <c r="SP386"/>
      <c r="SQ386"/>
      <c r="SR386"/>
      <c r="SS386"/>
      <c r="ST386"/>
      <c r="SU386"/>
      <c r="SV386"/>
      <c r="SW386"/>
      <c r="SX386"/>
      <c r="SY386"/>
      <c r="SZ386"/>
      <c r="TA386"/>
      <c r="TB386"/>
      <c r="TC386"/>
      <c r="TD386"/>
      <c r="TE386"/>
      <c r="TF386"/>
      <c r="TG386"/>
      <c r="TH386"/>
      <c r="TI386"/>
      <c r="TJ386"/>
      <c r="TK386"/>
      <c r="TL386"/>
      <c r="TM386"/>
      <c r="TN386"/>
      <c r="TO386"/>
      <c r="TP386"/>
      <c r="TQ386"/>
      <c r="TR386"/>
      <c r="TS386"/>
      <c r="TT386"/>
      <c r="TU386"/>
      <c r="TV386"/>
      <c r="TW386"/>
      <c r="TX386"/>
      <c r="TY386"/>
      <c r="TZ386"/>
      <c r="UA386"/>
      <c r="UB386"/>
      <c r="UC386"/>
      <c r="UD386"/>
      <c r="UE386"/>
      <c r="UF386"/>
      <c r="UG386"/>
      <c r="UH386"/>
      <c r="UI386"/>
      <c r="UJ386"/>
      <c r="UK386"/>
      <c r="UL386"/>
      <c r="UM386"/>
      <c r="UN386"/>
      <c r="UO386"/>
      <c r="UP386"/>
      <c r="UQ386"/>
      <c r="UR386"/>
      <c r="US386"/>
      <c r="UT386"/>
      <c r="UU386"/>
      <c r="UV386"/>
      <c r="UW386"/>
      <c r="UX386"/>
      <c r="UY386"/>
      <c r="UZ386"/>
      <c r="VA386"/>
      <c r="VB386"/>
      <c r="VC386"/>
      <c r="VD386"/>
      <c r="VE386"/>
      <c r="VF386"/>
      <c r="VG386"/>
      <c r="VH386"/>
      <c r="VI386"/>
      <c r="VJ386"/>
      <c r="VK386"/>
      <c r="VL386"/>
      <c r="VM386"/>
      <c r="VN386"/>
      <c r="VO386"/>
      <c r="VP386"/>
      <c r="VQ386"/>
      <c r="VR386"/>
      <c r="VS386"/>
      <c r="VT386"/>
      <c r="VU386"/>
      <c r="VV386"/>
      <c r="VW386"/>
      <c r="VX386"/>
      <c r="VY386"/>
      <c r="VZ386"/>
      <c r="WA386"/>
      <c r="WB386"/>
      <c r="WC386"/>
      <c r="WD386"/>
      <c r="WE386"/>
      <c r="WF386"/>
      <c r="WG386"/>
      <c r="WH386"/>
      <c r="WI386"/>
      <c r="WJ386"/>
      <c r="WK386"/>
      <c r="WL386"/>
      <c r="WM386"/>
      <c r="WN386"/>
      <c r="WO386"/>
      <c r="WP386"/>
      <c r="WQ386"/>
      <c r="WR386"/>
      <c r="WS386"/>
      <c r="WT386"/>
      <c r="WU386"/>
      <c r="WV386"/>
      <c r="WW386"/>
      <c r="WX386"/>
      <c r="WY386"/>
      <c r="WZ386"/>
      <c r="XA386"/>
      <c r="XB386"/>
      <c r="XC386"/>
      <c r="XD386"/>
      <c r="XE386"/>
      <c r="XF386"/>
      <c r="XG386"/>
      <c r="XH386"/>
      <c r="XI386"/>
      <c r="XJ386"/>
      <c r="XK386"/>
      <c r="XL386"/>
      <c r="XM386"/>
      <c r="XN386"/>
      <c r="XO386"/>
      <c r="XP386"/>
      <c r="XQ386"/>
      <c r="XR386"/>
      <c r="XS386"/>
      <c r="XT386"/>
      <c r="XU386"/>
      <c r="XV386"/>
      <c r="XW386"/>
      <c r="XX386"/>
      <c r="XY386"/>
      <c r="XZ386"/>
      <c r="YA386"/>
      <c r="YB386"/>
      <c r="YC386"/>
      <c r="YD386"/>
      <c r="YE386"/>
      <c r="YF386"/>
      <c r="YG386"/>
      <c r="YH386"/>
      <c r="YI386"/>
      <c r="YJ386"/>
      <c r="YK386"/>
      <c r="YL386"/>
      <c r="YM386"/>
      <c r="YN386"/>
      <c r="YO386"/>
      <c r="YP386"/>
      <c r="YQ386"/>
      <c r="YR386"/>
      <c r="YS386"/>
      <c r="YT386"/>
      <c r="YU386"/>
      <c r="YV386"/>
      <c r="YW386"/>
      <c r="YX386"/>
      <c r="YY386"/>
      <c r="YZ386"/>
      <c r="ZA386"/>
      <c r="ZB386"/>
      <c r="ZC386"/>
      <c r="ZD386"/>
      <c r="ZE386"/>
      <c r="ZF386"/>
      <c r="ZG386"/>
      <c r="ZH386"/>
      <c r="ZI386"/>
      <c r="ZJ386"/>
      <c r="ZK386"/>
      <c r="ZL386"/>
      <c r="ZM386"/>
      <c r="ZN386"/>
      <c r="ZO386"/>
      <c r="ZP386"/>
      <c r="ZQ386"/>
      <c r="ZR386"/>
      <c r="ZS386"/>
      <c r="ZT386"/>
      <c r="ZU386"/>
      <c r="ZV386"/>
      <c r="ZW386"/>
      <c r="ZX386"/>
      <c r="ZY386"/>
      <c r="ZZ386"/>
      <c r="AAA386"/>
      <c r="AAB386"/>
      <c r="AAC386"/>
      <c r="AAD386"/>
      <c r="AAE386"/>
      <c r="AAF386"/>
      <c r="AAG386"/>
      <c r="AAH386"/>
      <c r="AAI386"/>
      <c r="AAJ386"/>
      <c r="AAK386"/>
      <c r="AAL386"/>
      <c r="AAM386"/>
      <c r="AAN386"/>
      <c r="AAO386"/>
      <c r="AAP386"/>
      <c r="AAQ386"/>
      <c r="AAR386"/>
      <c r="AAS386"/>
      <c r="AAT386"/>
      <c r="AAU386"/>
      <c r="AAV386"/>
      <c r="AAW386"/>
      <c r="AAX386"/>
      <c r="AAY386"/>
      <c r="AAZ386"/>
      <c r="ABA386"/>
      <c r="ABB386"/>
      <c r="ABC386"/>
      <c r="ABD386"/>
      <c r="ABE386"/>
      <c r="ABF386"/>
      <c r="ABG386"/>
      <c r="ABH386"/>
      <c r="ABI386"/>
      <c r="ABJ386"/>
      <c r="ABK386"/>
      <c r="ABL386"/>
      <c r="ABM386"/>
      <c r="ABN386"/>
      <c r="ABO386"/>
      <c r="ABP386"/>
      <c r="ABQ386"/>
      <c r="ABR386"/>
      <c r="ABS386"/>
      <c r="ABT386"/>
      <c r="ABU386"/>
      <c r="ABV386"/>
      <c r="ABW386"/>
      <c r="ABX386"/>
      <c r="ABY386"/>
      <c r="ABZ386"/>
      <c r="ACA386"/>
      <c r="ACB386"/>
      <c r="ACC386"/>
      <c r="ACD386"/>
      <c r="ACE386"/>
      <c r="ACF386"/>
      <c r="ACG386"/>
      <c r="ACH386"/>
      <c r="ACI386"/>
      <c r="ACJ386"/>
      <c r="ACK386"/>
      <c r="ACL386"/>
      <c r="ACM386"/>
      <c r="ACN386"/>
      <c r="ACO386"/>
      <c r="ACP386"/>
      <c r="ACQ386"/>
      <c r="ACR386"/>
      <c r="ACS386"/>
      <c r="ACT386"/>
      <c r="ACU386"/>
      <c r="ACV386"/>
      <c r="ACW386"/>
      <c r="ACX386"/>
      <c r="ACY386"/>
      <c r="ACZ386"/>
      <c r="ADA386"/>
      <c r="ADB386"/>
      <c r="ADC386"/>
      <c r="ADD386"/>
      <c r="ADE386"/>
      <c r="ADF386"/>
      <c r="ADG386"/>
      <c r="ADH386"/>
      <c r="ADI386"/>
      <c r="ADJ386"/>
      <c r="ADK386"/>
      <c r="ADL386"/>
      <c r="ADM386"/>
      <c r="ADN386"/>
      <c r="ADO386"/>
      <c r="ADP386"/>
      <c r="ADQ386"/>
      <c r="ADR386"/>
      <c r="ADS386"/>
      <c r="ADT386"/>
      <c r="ADU386"/>
      <c r="ADV386"/>
      <c r="ADW386"/>
      <c r="ADX386"/>
      <c r="ADY386"/>
      <c r="ADZ386"/>
      <c r="AEA386"/>
      <c r="AEB386"/>
      <c r="AEC386"/>
      <c r="AED386"/>
      <c r="AEE386"/>
      <c r="AEF386"/>
      <c r="AEG386"/>
      <c r="AEH386"/>
      <c r="AEI386"/>
      <c r="AEJ386"/>
      <c r="AEK386"/>
      <c r="AEL386"/>
      <c r="AEM386"/>
      <c r="AEN386"/>
      <c r="AEO386"/>
      <c r="AEP386"/>
      <c r="AEQ386"/>
      <c r="AER386"/>
      <c r="AES386"/>
      <c r="AET386"/>
      <c r="AEU386"/>
      <c r="AEV386"/>
      <c r="AEW386"/>
      <c r="AEX386"/>
      <c r="AEY386"/>
      <c r="AEZ386"/>
      <c r="AFA386"/>
      <c r="AFB386"/>
      <c r="AFC386"/>
      <c r="AFD386"/>
      <c r="AFE386"/>
      <c r="AFF386"/>
      <c r="AFG386"/>
      <c r="AFH386"/>
      <c r="AFI386"/>
      <c r="AFJ386"/>
    </row>
    <row r="387" spans="5:842" s="20" customFormat="1" x14ac:dyDescent="0.25">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25"/>
      <c r="AM387" s="19"/>
      <c r="AN387" s="19"/>
      <c r="AO387" s="19"/>
      <c r="AP387" s="19"/>
      <c r="AQ387" s="19"/>
      <c r="AR387" s="19"/>
      <c r="AS387" s="19"/>
      <c r="AT387" s="19"/>
      <c r="AU387" s="19"/>
      <c r="AV387" s="19"/>
      <c r="AW387" s="19"/>
      <c r="AX387" s="19"/>
      <c r="AY387" s="19"/>
      <c r="AZ387" s="19"/>
      <c r="BA387" s="19"/>
      <c r="BB387" s="19"/>
      <c r="BC387" s="19"/>
      <c r="BD387" s="19"/>
      <c r="BE387" s="19"/>
      <c r="BF387" s="19"/>
      <c r="BG387" s="25"/>
      <c r="BH387" s="19"/>
      <c r="BI387" s="19"/>
      <c r="BJ387" s="19"/>
      <c r="BK387" s="25"/>
      <c r="BL387" s="19"/>
      <c r="BN387" s="19"/>
      <c r="BO387" s="19"/>
      <c r="BP387" s="19"/>
      <c r="BQ387" s="19"/>
      <c r="BR387" s="19"/>
      <c r="BS387" s="19"/>
      <c r="BT387" s="19"/>
      <c r="BU387" s="19"/>
      <c r="BV387" s="19"/>
      <c r="BW387" s="19"/>
      <c r="BX387" s="19"/>
      <c r="BY387" s="19"/>
      <c r="BZ387" s="19"/>
      <c r="CA387" s="19"/>
      <c r="CB387" s="19"/>
      <c r="CC387" s="25"/>
      <c r="CD387" s="19"/>
      <c r="CF387" s="19"/>
      <c r="CG387" s="19"/>
      <c r="CH387" s="19"/>
      <c r="CI387" s="19"/>
      <c r="CJ387" s="19"/>
      <c r="CK387" s="19"/>
      <c r="CL387" s="19"/>
      <c r="CM387" s="19"/>
      <c r="CN387" s="19"/>
      <c r="CO387" s="19"/>
      <c r="CP387" s="19"/>
      <c r="CQ387" s="19"/>
      <c r="CR387" s="19"/>
      <c r="CS387" s="19"/>
      <c r="CT387" s="19"/>
      <c r="CU387" s="19"/>
      <c r="CV387" s="19"/>
      <c r="CW387" s="19"/>
      <c r="CX387" s="19"/>
      <c r="CY387" s="19"/>
      <c r="CZ387" s="19"/>
      <c r="DA387" s="19"/>
      <c r="DB387" s="19"/>
      <c r="DC387" s="19"/>
      <c r="DD387" s="19"/>
      <c r="DE387" s="19"/>
      <c r="DF387" s="19"/>
      <c r="DG387" s="19"/>
      <c r="DH387" s="19"/>
      <c r="DI387" s="19"/>
      <c r="DJ387" s="19"/>
      <c r="DK387" s="19"/>
      <c r="DL387" s="19"/>
      <c r="DM387" s="19"/>
      <c r="DN387" s="25"/>
      <c r="DO387" s="19"/>
      <c r="DP387" s="19"/>
      <c r="DQ387" s="19"/>
      <c r="DR387" s="19"/>
      <c r="DS387" s="19"/>
      <c r="DT387" s="19"/>
      <c r="DU387" s="19"/>
      <c r="DV387" s="19"/>
      <c r="DW387" s="19"/>
      <c r="DX387" s="19"/>
      <c r="DY387" s="19"/>
      <c r="DZ387" s="19"/>
      <c r="EA387" s="19"/>
      <c r="EB387" s="19"/>
      <c r="EC387" s="19"/>
      <c r="ED387" s="19"/>
      <c r="EE387" s="19"/>
      <c r="EF387" s="19"/>
      <c r="EG387" s="19"/>
      <c r="EH387" s="19"/>
      <c r="EI387" s="19"/>
      <c r="EJ387" s="19"/>
      <c r="EK387" s="19"/>
      <c r="EL387" s="19"/>
      <c r="EM387" s="25"/>
      <c r="EN387" s="19"/>
      <c r="EP387" s="19"/>
      <c r="EQ387" s="19"/>
      <c r="ER387" s="19"/>
      <c r="ES387" s="19"/>
      <c r="ET387" s="19"/>
      <c r="EU387" s="19"/>
      <c r="EV387" s="19"/>
      <c r="EW387" s="19"/>
      <c r="EX387" s="19"/>
      <c r="EY387" s="19"/>
      <c r="EZ387" s="19"/>
      <c r="FA387" s="19"/>
      <c r="FB387" s="19"/>
      <c r="FC387" s="19"/>
      <c r="FD387" s="19"/>
      <c r="FE387" s="19"/>
      <c r="FF387" s="19"/>
      <c r="FG387" s="19"/>
      <c r="FH387" s="19"/>
      <c r="FI387" s="19"/>
      <c r="FJ387" s="19"/>
      <c r="FK387" s="19"/>
      <c r="FL387" s="19"/>
      <c r="FM387" s="19"/>
      <c r="FN387" s="19"/>
      <c r="FO387" s="19"/>
      <c r="FP387" s="19"/>
      <c r="FQ387" s="19"/>
      <c r="FR387" s="19"/>
      <c r="FS387" s="25"/>
      <c r="FT387" s="25"/>
      <c r="FU387" s="19"/>
      <c r="FW387" s="19"/>
      <c r="FX387" s="19"/>
      <c r="FY387" s="19"/>
      <c r="FZ387" s="19"/>
      <c r="GA387" s="19"/>
      <c r="GB387" s="19"/>
      <c r="GC387" s="19"/>
      <c r="GD387" s="19"/>
      <c r="GE387" s="19"/>
      <c r="GF387" s="19"/>
      <c r="GG387" s="19"/>
      <c r="GH387" s="19"/>
      <c r="GI387" s="19"/>
      <c r="GJ387" s="19"/>
      <c r="GK387" s="19"/>
      <c r="GL387" s="19"/>
      <c r="GM387" s="19"/>
      <c r="GN387" s="19"/>
      <c r="GO387" s="19"/>
      <c r="GP387" s="19"/>
      <c r="GQ387" s="19"/>
      <c r="GR387" s="19"/>
      <c r="GS387" s="19"/>
      <c r="GT387" s="19"/>
      <c r="GU387" s="19"/>
      <c r="GV387" s="19"/>
      <c r="GW387" s="19"/>
      <c r="GX387" s="19"/>
      <c r="GY387" s="19"/>
      <c r="GZ387" s="25"/>
      <c r="HA387" s="19"/>
      <c r="HB387" s="19"/>
      <c r="HC387" s="19"/>
      <c r="HE387" s="21"/>
      <c r="HF387" s="21"/>
      <c r="HG387" s="19"/>
      <c r="HI387" s="19"/>
      <c r="HJ387" s="19"/>
      <c r="HK387" s="19"/>
      <c r="HM387" s="19"/>
      <c r="HN387" s="19"/>
      <c r="HO387" s="19"/>
      <c r="HP387" s="19"/>
      <c r="HQ387" s="19"/>
      <c r="HR387" s="19"/>
      <c r="HT387" s="19"/>
      <c r="HU387" s="19"/>
      <c r="HV387" s="19"/>
      <c r="HW387" s="19"/>
      <c r="HX387" s="19"/>
      <c r="HY387" s="19"/>
      <c r="HZ387" s="19"/>
      <c r="IB387" s="21"/>
      <c r="IC387" s="19"/>
      <c r="ID387" s="19"/>
      <c r="IE387" s="19"/>
      <c r="IF387" s="19"/>
      <c r="IG387" s="19"/>
      <c r="II387" s="19"/>
      <c r="IJ387" s="19"/>
      <c r="IK387" s="19"/>
      <c r="IL387" s="19"/>
      <c r="IM387" s="19"/>
      <c r="IN387" s="19"/>
      <c r="IO387" s="19"/>
      <c r="IP387" s="19"/>
      <c r="IQ387" s="19"/>
      <c r="IR387" s="19"/>
      <c r="IS387" s="19"/>
      <c r="IT387" s="19"/>
      <c r="IU387" s="19"/>
      <c r="IV387" s="19"/>
      <c r="IW387" s="19"/>
      <c r="IX387" s="19"/>
      <c r="IY387" s="19"/>
      <c r="IZ387" s="4"/>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c r="SG387"/>
      <c r="SH387"/>
      <c r="SI387"/>
      <c r="SJ387"/>
      <c r="SK387"/>
      <c r="SL387"/>
      <c r="SM387"/>
      <c r="SN387"/>
      <c r="SO387"/>
      <c r="SP387"/>
      <c r="SQ387"/>
      <c r="SR387"/>
      <c r="SS387"/>
      <c r="ST387"/>
      <c r="SU387"/>
      <c r="SV387"/>
      <c r="SW387"/>
      <c r="SX387"/>
      <c r="SY387"/>
      <c r="SZ387"/>
      <c r="TA387"/>
      <c r="TB387"/>
      <c r="TC387"/>
      <c r="TD387"/>
      <c r="TE387"/>
      <c r="TF387"/>
      <c r="TG387"/>
      <c r="TH387"/>
      <c r="TI387"/>
      <c r="TJ387"/>
      <c r="TK387"/>
      <c r="TL387"/>
      <c r="TM387"/>
      <c r="TN387"/>
      <c r="TO387"/>
      <c r="TP387"/>
      <c r="TQ387"/>
      <c r="TR387"/>
      <c r="TS387"/>
      <c r="TT387"/>
      <c r="TU387"/>
      <c r="TV387"/>
      <c r="TW387"/>
      <c r="TX387"/>
      <c r="TY387"/>
      <c r="TZ387"/>
      <c r="UA387"/>
      <c r="UB387"/>
      <c r="UC387"/>
      <c r="UD387"/>
      <c r="UE387"/>
      <c r="UF387"/>
      <c r="UG387"/>
      <c r="UH387"/>
      <c r="UI387"/>
      <c r="UJ387"/>
      <c r="UK387"/>
      <c r="UL387"/>
      <c r="UM387"/>
      <c r="UN387"/>
      <c r="UO387"/>
      <c r="UP387"/>
      <c r="UQ387"/>
      <c r="UR387"/>
      <c r="US387"/>
      <c r="UT387"/>
      <c r="UU387"/>
      <c r="UV387"/>
      <c r="UW387"/>
      <c r="UX387"/>
      <c r="UY387"/>
      <c r="UZ387"/>
      <c r="VA387"/>
      <c r="VB387"/>
      <c r="VC387"/>
      <c r="VD387"/>
      <c r="VE387"/>
      <c r="VF387"/>
      <c r="VG387"/>
      <c r="VH387"/>
      <c r="VI387"/>
      <c r="VJ387"/>
      <c r="VK387"/>
      <c r="VL387"/>
      <c r="VM387"/>
      <c r="VN387"/>
      <c r="VO387"/>
      <c r="VP387"/>
      <c r="VQ387"/>
      <c r="VR387"/>
      <c r="VS387"/>
      <c r="VT387"/>
      <c r="VU387"/>
      <c r="VV387"/>
      <c r="VW387"/>
      <c r="VX387"/>
      <c r="VY387"/>
      <c r="VZ387"/>
      <c r="WA387"/>
      <c r="WB387"/>
      <c r="WC387"/>
      <c r="WD387"/>
      <c r="WE387"/>
      <c r="WF387"/>
      <c r="WG387"/>
      <c r="WH387"/>
      <c r="WI387"/>
      <c r="WJ387"/>
      <c r="WK387"/>
      <c r="WL387"/>
      <c r="WM387"/>
      <c r="WN387"/>
      <c r="WO387"/>
      <c r="WP387"/>
      <c r="WQ387"/>
      <c r="WR387"/>
      <c r="WS387"/>
      <c r="WT387"/>
      <c r="WU387"/>
      <c r="WV387"/>
      <c r="WW387"/>
      <c r="WX387"/>
      <c r="WY387"/>
      <c r="WZ387"/>
      <c r="XA387"/>
      <c r="XB387"/>
      <c r="XC387"/>
      <c r="XD387"/>
      <c r="XE387"/>
      <c r="XF387"/>
      <c r="XG387"/>
      <c r="XH387"/>
      <c r="XI387"/>
      <c r="XJ387"/>
      <c r="XK387"/>
      <c r="XL387"/>
      <c r="XM387"/>
      <c r="XN387"/>
      <c r="XO387"/>
      <c r="XP387"/>
      <c r="XQ387"/>
      <c r="XR387"/>
      <c r="XS387"/>
      <c r="XT387"/>
      <c r="XU387"/>
      <c r="XV387"/>
      <c r="XW387"/>
      <c r="XX387"/>
      <c r="XY387"/>
      <c r="XZ387"/>
      <c r="YA387"/>
      <c r="YB387"/>
      <c r="YC387"/>
      <c r="YD387"/>
      <c r="YE387"/>
      <c r="YF387"/>
      <c r="YG387"/>
      <c r="YH387"/>
      <c r="YI387"/>
      <c r="YJ387"/>
      <c r="YK387"/>
      <c r="YL387"/>
      <c r="YM387"/>
      <c r="YN387"/>
      <c r="YO387"/>
      <c r="YP387"/>
      <c r="YQ387"/>
      <c r="YR387"/>
      <c r="YS387"/>
      <c r="YT387"/>
      <c r="YU387"/>
      <c r="YV387"/>
      <c r="YW387"/>
      <c r="YX387"/>
      <c r="YY387"/>
      <c r="YZ387"/>
      <c r="ZA387"/>
      <c r="ZB387"/>
      <c r="ZC387"/>
      <c r="ZD387"/>
      <c r="ZE387"/>
      <c r="ZF387"/>
      <c r="ZG387"/>
      <c r="ZH387"/>
      <c r="ZI387"/>
      <c r="ZJ387"/>
      <c r="ZK387"/>
      <c r="ZL387"/>
      <c r="ZM387"/>
      <c r="ZN387"/>
      <c r="ZO387"/>
      <c r="ZP387"/>
      <c r="ZQ387"/>
      <c r="ZR387"/>
      <c r="ZS387"/>
      <c r="ZT387"/>
      <c r="ZU387"/>
      <c r="ZV387"/>
      <c r="ZW387"/>
      <c r="ZX387"/>
      <c r="ZY387"/>
      <c r="ZZ387"/>
      <c r="AAA387"/>
      <c r="AAB387"/>
      <c r="AAC387"/>
      <c r="AAD387"/>
      <c r="AAE387"/>
      <c r="AAF387"/>
      <c r="AAG387"/>
      <c r="AAH387"/>
      <c r="AAI387"/>
      <c r="AAJ387"/>
      <c r="AAK387"/>
      <c r="AAL387"/>
      <c r="AAM387"/>
      <c r="AAN387"/>
      <c r="AAO387"/>
      <c r="AAP387"/>
      <c r="AAQ387"/>
      <c r="AAR387"/>
      <c r="AAS387"/>
      <c r="AAT387"/>
      <c r="AAU387"/>
      <c r="AAV387"/>
      <c r="AAW387"/>
      <c r="AAX387"/>
      <c r="AAY387"/>
      <c r="AAZ387"/>
      <c r="ABA387"/>
      <c r="ABB387"/>
      <c r="ABC387"/>
      <c r="ABD387"/>
      <c r="ABE387"/>
      <c r="ABF387"/>
      <c r="ABG387"/>
      <c r="ABH387"/>
      <c r="ABI387"/>
      <c r="ABJ387"/>
      <c r="ABK387"/>
      <c r="ABL387"/>
      <c r="ABM387"/>
      <c r="ABN387"/>
      <c r="ABO387"/>
      <c r="ABP387"/>
      <c r="ABQ387"/>
      <c r="ABR387"/>
      <c r="ABS387"/>
      <c r="ABT387"/>
      <c r="ABU387"/>
      <c r="ABV387"/>
      <c r="ABW387"/>
      <c r="ABX387"/>
      <c r="ABY387"/>
      <c r="ABZ387"/>
      <c r="ACA387"/>
      <c r="ACB387"/>
      <c r="ACC387"/>
      <c r="ACD387"/>
      <c r="ACE387"/>
      <c r="ACF387"/>
      <c r="ACG387"/>
      <c r="ACH387"/>
      <c r="ACI387"/>
      <c r="ACJ387"/>
      <c r="ACK387"/>
      <c r="ACL387"/>
      <c r="ACM387"/>
      <c r="ACN387"/>
      <c r="ACO387"/>
      <c r="ACP387"/>
      <c r="ACQ387"/>
      <c r="ACR387"/>
      <c r="ACS387"/>
      <c r="ACT387"/>
      <c r="ACU387"/>
      <c r="ACV387"/>
      <c r="ACW387"/>
      <c r="ACX387"/>
      <c r="ACY387"/>
      <c r="ACZ387"/>
      <c r="ADA387"/>
      <c r="ADB387"/>
      <c r="ADC387"/>
      <c r="ADD387"/>
      <c r="ADE387"/>
      <c r="ADF387"/>
      <c r="ADG387"/>
      <c r="ADH387"/>
      <c r="ADI387"/>
      <c r="ADJ387"/>
      <c r="ADK387"/>
      <c r="ADL387"/>
      <c r="ADM387"/>
      <c r="ADN387"/>
      <c r="ADO387"/>
      <c r="ADP387"/>
      <c r="ADQ387"/>
      <c r="ADR387"/>
      <c r="ADS387"/>
      <c r="ADT387"/>
      <c r="ADU387"/>
      <c r="ADV387"/>
      <c r="ADW387"/>
      <c r="ADX387"/>
      <c r="ADY387"/>
      <c r="ADZ387"/>
      <c r="AEA387"/>
      <c r="AEB387"/>
      <c r="AEC387"/>
      <c r="AED387"/>
      <c r="AEE387"/>
      <c r="AEF387"/>
      <c r="AEG387"/>
      <c r="AEH387"/>
      <c r="AEI387"/>
      <c r="AEJ387"/>
      <c r="AEK387"/>
      <c r="AEL387"/>
      <c r="AEM387"/>
      <c r="AEN387"/>
      <c r="AEO387"/>
      <c r="AEP387"/>
      <c r="AEQ387"/>
      <c r="AER387"/>
      <c r="AES387"/>
      <c r="AET387"/>
      <c r="AEU387"/>
      <c r="AEV387"/>
      <c r="AEW387"/>
      <c r="AEX387"/>
      <c r="AEY387"/>
      <c r="AEZ387"/>
      <c r="AFA387"/>
      <c r="AFB387"/>
      <c r="AFC387"/>
      <c r="AFD387"/>
      <c r="AFE387"/>
      <c r="AFF387"/>
      <c r="AFG387"/>
      <c r="AFH387"/>
      <c r="AFI387"/>
      <c r="AFJ387"/>
    </row>
    <row r="388" spans="5:842" s="20" customFormat="1" x14ac:dyDescent="0.25">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25"/>
      <c r="AM388" s="19"/>
      <c r="AN388" s="19"/>
      <c r="AO388" s="19"/>
      <c r="AP388" s="19"/>
      <c r="AQ388" s="19"/>
      <c r="AR388" s="19"/>
      <c r="AS388" s="19"/>
      <c r="AT388" s="19"/>
      <c r="AU388" s="19"/>
      <c r="AV388" s="19"/>
      <c r="AW388" s="19"/>
      <c r="AX388" s="19"/>
      <c r="AY388" s="19"/>
      <c r="AZ388" s="19"/>
      <c r="BA388" s="19"/>
      <c r="BB388" s="19"/>
      <c r="BC388" s="19"/>
      <c r="BD388" s="19"/>
      <c r="BE388" s="19"/>
      <c r="BF388" s="19"/>
      <c r="BG388" s="25"/>
      <c r="BH388" s="19"/>
      <c r="BI388" s="19"/>
      <c r="BJ388" s="19"/>
      <c r="BK388" s="25"/>
      <c r="BL388" s="19"/>
      <c r="BN388" s="19"/>
      <c r="BO388" s="19"/>
      <c r="BP388" s="19"/>
      <c r="BQ388" s="19"/>
      <c r="BR388" s="19"/>
      <c r="BS388" s="19"/>
      <c r="BT388" s="19"/>
      <c r="BU388" s="19"/>
      <c r="BV388" s="19"/>
      <c r="BW388" s="19"/>
      <c r="BX388" s="19"/>
      <c r="BY388" s="19"/>
      <c r="BZ388" s="19"/>
      <c r="CA388" s="19"/>
      <c r="CB388" s="19"/>
      <c r="CC388" s="25"/>
      <c r="CD388" s="19"/>
      <c r="CF388" s="19"/>
      <c r="CG388" s="19"/>
      <c r="CH388" s="19"/>
      <c r="CI388" s="19"/>
      <c r="CJ388" s="19"/>
      <c r="CK388" s="19"/>
      <c r="CL388" s="19"/>
      <c r="CM388" s="19"/>
      <c r="CN388" s="19"/>
      <c r="CO388" s="19"/>
      <c r="CP388" s="19"/>
      <c r="CQ388" s="19"/>
      <c r="CR388" s="19"/>
      <c r="CS388" s="19"/>
      <c r="CT388" s="19"/>
      <c r="CU388" s="19"/>
      <c r="CV388" s="19"/>
      <c r="CW388" s="19"/>
      <c r="CX388" s="19"/>
      <c r="CY388" s="19"/>
      <c r="CZ388" s="19"/>
      <c r="DA388" s="19"/>
      <c r="DB388" s="19"/>
      <c r="DC388" s="19"/>
      <c r="DD388" s="19"/>
      <c r="DE388" s="19"/>
      <c r="DF388" s="19"/>
      <c r="DG388" s="19"/>
      <c r="DH388" s="19"/>
      <c r="DI388" s="19"/>
      <c r="DJ388" s="19"/>
      <c r="DK388" s="19"/>
      <c r="DL388" s="19"/>
      <c r="DM388" s="19"/>
      <c r="DN388" s="25"/>
      <c r="DO388" s="19"/>
      <c r="DP388" s="19"/>
      <c r="DQ388" s="19"/>
      <c r="DR388" s="19"/>
      <c r="DS388" s="19"/>
      <c r="DT388" s="19"/>
      <c r="DU388" s="19"/>
      <c r="DV388" s="19"/>
      <c r="DW388" s="19"/>
      <c r="DX388" s="19"/>
      <c r="DY388" s="19"/>
      <c r="DZ388" s="19"/>
      <c r="EA388" s="19"/>
      <c r="EB388" s="19"/>
      <c r="EC388" s="19"/>
      <c r="ED388" s="19"/>
      <c r="EE388" s="19"/>
      <c r="EF388" s="19"/>
      <c r="EG388" s="19"/>
      <c r="EH388" s="19"/>
      <c r="EI388" s="19"/>
      <c r="EJ388" s="19"/>
      <c r="EK388" s="19"/>
      <c r="EL388" s="19"/>
      <c r="EM388" s="25"/>
      <c r="EN388" s="19"/>
      <c r="EP388" s="19"/>
      <c r="EQ388" s="19"/>
      <c r="ER388" s="19"/>
      <c r="ES388" s="19"/>
      <c r="ET388" s="19"/>
      <c r="EU388" s="19"/>
      <c r="EV388" s="19"/>
      <c r="EW388" s="19"/>
      <c r="EX388" s="19"/>
      <c r="EY388" s="19"/>
      <c r="EZ388" s="19"/>
      <c r="FA388" s="19"/>
      <c r="FB388" s="19"/>
      <c r="FC388" s="19"/>
      <c r="FD388" s="19"/>
      <c r="FE388" s="19"/>
      <c r="FF388" s="19"/>
      <c r="FG388" s="19"/>
      <c r="FH388" s="19"/>
      <c r="FI388" s="19"/>
      <c r="FJ388" s="19"/>
      <c r="FK388" s="19"/>
      <c r="FL388" s="19"/>
      <c r="FM388" s="19"/>
      <c r="FN388" s="19"/>
      <c r="FO388" s="19"/>
      <c r="FP388" s="19"/>
      <c r="FQ388" s="19"/>
      <c r="FR388" s="19"/>
      <c r="FS388" s="25"/>
      <c r="FT388" s="25"/>
      <c r="FU388" s="19"/>
      <c r="FW388" s="19"/>
      <c r="FX388" s="19"/>
      <c r="FY388" s="19"/>
      <c r="FZ388" s="19"/>
      <c r="GA388" s="19"/>
      <c r="GB388" s="19"/>
      <c r="GC388" s="19"/>
      <c r="GD388" s="19"/>
      <c r="GE388" s="19"/>
      <c r="GF388" s="19"/>
      <c r="GG388" s="19"/>
      <c r="GH388" s="19"/>
      <c r="GI388" s="19"/>
      <c r="GJ388" s="19"/>
      <c r="GK388" s="19"/>
      <c r="GL388" s="19"/>
      <c r="GM388" s="19"/>
      <c r="GN388" s="19"/>
      <c r="GO388" s="19"/>
      <c r="GP388" s="19"/>
      <c r="GQ388" s="19"/>
      <c r="GR388" s="19"/>
      <c r="GS388" s="19"/>
      <c r="GT388" s="19"/>
      <c r="GU388" s="19"/>
      <c r="GV388" s="19"/>
      <c r="GW388" s="19"/>
      <c r="GX388" s="19"/>
      <c r="GY388" s="19"/>
      <c r="GZ388" s="25"/>
      <c r="HA388" s="19"/>
      <c r="HB388" s="19"/>
      <c r="HC388" s="19"/>
      <c r="HE388" s="21"/>
      <c r="HF388" s="21"/>
      <c r="HG388" s="19"/>
      <c r="HI388" s="19"/>
      <c r="HJ388" s="19"/>
      <c r="HK388" s="19"/>
      <c r="HM388" s="19"/>
      <c r="HN388" s="19"/>
      <c r="HO388" s="19"/>
      <c r="HP388" s="19"/>
      <c r="HQ388" s="19"/>
      <c r="HR388" s="19"/>
      <c r="HT388" s="19"/>
      <c r="HU388" s="19"/>
      <c r="HV388" s="19"/>
      <c r="HW388" s="19"/>
      <c r="HX388" s="19"/>
      <c r="HY388" s="19"/>
      <c r="HZ388" s="19"/>
      <c r="IB388" s="21"/>
      <c r="IC388" s="19"/>
      <c r="ID388" s="19"/>
      <c r="IE388" s="19"/>
      <c r="IF388" s="19"/>
      <c r="IG388" s="19"/>
      <c r="II388" s="19"/>
      <c r="IJ388" s="19"/>
      <c r="IK388" s="19"/>
      <c r="IL388" s="19"/>
      <c r="IM388" s="19"/>
      <c r="IN388" s="19"/>
      <c r="IO388" s="19"/>
      <c r="IP388" s="19"/>
      <c r="IQ388" s="19"/>
      <c r="IR388" s="19"/>
      <c r="IS388" s="19"/>
      <c r="IT388" s="19"/>
      <c r="IU388" s="19"/>
      <c r="IV388" s="19"/>
      <c r="IW388" s="19"/>
      <c r="IX388" s="19"/>
      <c r="IY388" s="19"/>
      <c r="IZ388" s="4"/>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c r="SG388"/>
      <c r="SH388"/>
      <c r="SI388"/>
      <c r="SJ388"/>
      <c r="SK388"/>
      <c r="SL388"/>
      <c r="SM388"/>
      <c r="SN388"/>
      <c r="SO388"/>
      <c r="SP388"/>
      <c r="SQ388"/>
      <c r="SR388"/>
      <c r="SS388"/>
      <c r="ST388"/>
      <c r="SU388"/>
      <c r="SV388"/>
      <c r="SW388"/>
      <c r="SX388"/>
      <c r="SY388"/>
      <c r="SZ388"/>
      <c r="TA388"/>
      <c r="TB388"/>
      <c r="TC388"/>
      <c r="TD388"/>
      <c r="TE388"/>
      <c r="TF388"/>
      <c r="TG388"/>
      <c r="TH388"/>
      <c r="TI388"/>
      <c r="TJ388"/>
      <c r="TK388"/>
      <c r="TL388"/>
      <c r="TM388"/>
      <c r="TN388"/>
      <c r="TO388"/>
      <c r="TP388"/>
      <c r="TQ388"/>
      <c r="TR388"/>
      <c r="TS388"/>
      <c r="TT388"/>
      <c r="TU388"/>
      <c r="TV388"/>
      <c r="TW388"/>
      <c r="TX388"/>
      <c r="TY388"/>
      <c r="TZ388"/>
      <c r="UA388"/>
      <c r="UB388"/>
      <c r="UC388"/>
      <c r="UD388"/>
      <c r="UE388"/>
      <c r="UF388"/>
      <c r="UG388"/>
      <c r="UH388"/>
      <c r="UI388"/>
      <c r="UJ388"/>
      <c r="UK388"/>
      <c r="UL388"/>
      <c r="UM388"/>
      <c r="UN388"/>
      <c r="UO388"/>
      <c r="UP388"/>
      <c r="UQ388"/>
      <c r="UR388"/>
      <c r="US388"/>
      <c r="UT388"/>
      <c r="UU388"/>
      <c r="UV388"/>
      <c r="UW388"/>
      <c r="UX388"/>
      <c r="UY388"/>
      <c r="UZ388"/>
      <c r="VA388"/>
      <c r="VB388"/>
      <c r="VC388"/>
      <c r="VD388"/>
      <c r="VE388"/>
      <c r="VF388"/>
      <c r="VG388"/>
      <c r="VH388"/>
      <c r="VI388"/>
      <c r="VJ388"/>
      <c r="VK388"/>
      <c r="VL388"/>
      <c r="VM388"/>
      <c r="VN388"/>
      <c r="VO388"/>
      <c r="VP388"/>
      <c r="VQ388"/>
      <c r="VR388"/>
      <c r="VS388"/>
      <c r="VT388"/>
      <c r="VU388"/>
      <c r="VV388"/>
      <c r="VW388"/>
      <c r="VX388"/>
      <c r="VY388"/>
      <c r="VZ388"/>
      <c r="WA388"/>
      <c r="WB388"/>
      <c r="WC388"/>
      <c r="WD388"/>
      <c r="WE388"/>
      <c r="WF388"/>
      <c r="WG388"/>
      <c r="WH388"/>
      <c r="WI388"/>
      <c r="WJ388"/>
      <c r="WK388"/>
      <c r="WL388"/>
      <c r="WM388"/>
      <c r="WN388"/>
      <c r="WO388"/>
      <c r="WP388"/>
      <c r="WQ388"/>
      <c r="WR388"/>
      <c r="WS388"/>
      <c r="WT388"/>
      <c r="WU388"/>
      <c r="WV388"/>
      <c r="WW388"/>
      <c r="WX388"/>
      <c r="WY388"/>
      <c r="WZ388"/>
      <c r="XA388"/>
      <c r="XB388"/>
      <c r="XC388"/>
      <c r="XD388"/>
      <c r="XE388"/>
      <c r="XF388"/>
      <c r="XG388"/>
      <c r="XH388"/>
      <c r="XI388"/>
      <c r="XJ388"/>
      <c r="XK388"/>
      <c r="XL388"/>
      <c r="XM388"/>
      <c r="XN388"/>
      <c r="XO388"/>
      <c r="XP388"/>
      <c r="XQ388"/>
      <c r="XR388"/>
      <c r="XS388"/>
      <c r="XT388"/>
      <c r="XU388"/>
      <c r="XV388"/>
      <c r="XW388"/>
      <c r="XX388"/>
      <c r="XY388"/>
      <c r="XZ388"/>
      <c r="YA388"/>
      <c r="YB388"/>
      <c r="YC388"/>
      <c r="YD388"/>
      <c r="YE388"/>
      <c r="YF388"/>
      <c r="YG388"/>
      <c r="YH388"/>
      <c r="YI388"/>
      <c r="YJ388"/>
      <c r="YK388"/>
      <c r="YL388"/>
      <c r="YM388"/>
      <c r="YN388"/>
      <c r="YO388"/>
      <c r="YP388"/>
      <c r="YQ388"/>
      <c r="YR388"/>
      <c r="YS388"/>
      <c r="YT388"/>
      <c r="YU388"/>
      <c r="YV388"/>
      <c r="YW388"/>
      <c r="YX388"/>
      <c r="YY388"/>
      <c r="YZ388"/>
      <c r="ZA388"/>
      <c r="ZB388"/>
      <c r="ZC388"/>
      <c r="ZD388"/>
      <c r="ZE388"/>
      <c r="ZF388"/>
      <c r="ZG388"/>
      <c r="ZH388"/>
      <c r="ZI388"/>
      <c r="ZJ388"/>
      <c r="ZK388"/>
      <c r="ZL388"/>
      <c r="ZM388"/>
      <c r="ZN388"/>
      <c r="ZO388"/>
      <c r="ZP388"/>
      <c r="ZQ388"/>
      <c r="ZR388"/>
      <c r="ZS388"/>
      <c r="ZT388"/>
      <c r="ZU388"/>
      <c r="ZV388"/>
      <c r="ZW388"/>
      <c r="ZX388"/>
      <c r="ZY388"/>
      <c r="ZZ388"/>
      <c r="AAA388"/>
      <c r="AAB388"/>
      <c r="AAC388"/>
      <c r="AAD388"/>
      <c r="AAE388"/>
      <c r="AAF388"/>
      <c r="AAG388"/>
      <c r="AAH388"/>
      <c r="AAI388"/>
      <c r="AAJ388"/>
      <c r="AAK388"/>
      <c r="AAL388"/>
      <c r="AAM388"/>
      <c r="AAN388"/>
      <c r="AAO388"/>
      <c r="AAP388"/>
      <c r="AAQ388"/>
      <c r="AAR388"/>
      <c r="AAS388"/>
      <c r="AAT388"/>
      <c r="AAU388"/>
      <c r="AAV388"/>
      <c r="AAW388"/>
      <c r="AAX388"/>
      <c r="AAY388"/>
      <c r="AAZ388"/>
      <c r="ABA388"/>
      <c r="ABB388"/>
      <c r="ABC388"/>
      <c r="ABD388"/>
      <c r="ABE388"/>
      <c r="ABF388"/>
      <c r="ABG388"/>
      <c r="ABH388"/>
      <c r="ABI388"/>
      <c r="ABJ388"/>
      <c r="ABK388"/>
      <c r="ABL388"/>
      <c r="ABM388"/>
      <c r="ABN388"/>
      <c r="ABO388"/>
      <c r="ABP388"/>
      <c r="ABQ388"/>
      <c r="ABR388"/>
      <c r="ABS388"/>
      <c r="ABT388"/>
      <c r="ABU388"/>
      <c r="ABV388"/>
      <c r="ABW388"/>
      <c r="ABX388"/>
      <c r="ABY388"/>
      <c r="ABZ388"/>
      <c r="ACA388"/>
      <c r="ACB388"/>
      <c r="ACC388"/>
      <c r="ACD388"/>
      <c r="ACE388"/>
      <c r="ACF388"/>
      <c r="ACG388"/>
      <c r="ACH388"/>
      <c r="ACI388"/>
      <c r="ACJ388"/>
      <c r="ACK388"/>
      <c r="ACL388"/>
      <c r="ACM388"/>
      <c r="ACN388"/>
      <c r="ACO388"/>
      <c r="ACP388"/>
      <c r="ACQ388"/>
      <c r="ACR388"/>
      <c r="ACS388"/>
      <c r="ACT388"/>
      <c r="ACU388"/>
      <c r="ACV388"/>
      <c r="ACW388"/>
      <c r="ACX388"/>
      <c r="ACY388"/>
      <c r="ACZ388"/>
      <c r="ADA388"/>
      <c r="ADB388"/>
      <c r="ADC388"/>
      <c r="ADD388"/>
      <c r="ADE388"/>
      <c r="ADF388"/>
      <c r="ADG388"/>
      <c r="ADH388"/>
      <c r="ADI388"/>
      <c r="ADJ388"/>
      <c r="ADK388"/>
      <c r="ADL388"/>
      <c r="ADM388"/>
      <c r="ADN388"/>
      <c r="ADO388"/>
      <c r="ADP388"/>
      <c r="ADQ388"/>
      <c r="ADR388"/>
      <c r="ADS388"/>
      <c r="ADT388"/>
      <c r="ADU388"/>
      <c r="ADV388"/>
      <c r="ADW388"/>
      <c r="ADX388"/>
      <c r="ADY388"/>
      <c r="ADZ388"/>
      <c r="AEA388"/>
      <c r="AEB388"/>
      <c r="AEC388"/>
      <c r="AED388"/>
      <c r="AEE388"/>
      <c r="AEF388"/>
      <c r="AEG388"/>
      <c r="AEH388"/>
      <c r="AEI388"/>
      <c r="AEJ388"/>
      <c r="AEK388"/>
      <c r="AEL388"/>
      <c r="AEM388"/>
      <c r="AEN388"/>
      <c r="AEO388"/>
      <c r="AEP388"/>
      <c r="AEQ388"/>
      <c r="AER388"/>
      <c r="AES388"/>
      <c r="AET388"/>
      <c r="AEU388"/>
      <c r="AEV388"/>
      <c r="AEW388"/>
      <c r="AEX388"/>
      <c r="AEY388"/>
      <c r="AEZ388"/>
      <c r="AFA388"/>
      <c r="AFB388"/>
      <c r="AFC388"/>
      <c r="AFD388"/>
      <c r="AFE388"/>
      <c r="AFF388"/>
      <c r="AFG388"/>
      <c r="AFH388"/>
      <c r="AFI388"/>
      <c r="AFJ388"/>
    </row>
    <row r="389" spans="5:842" s="20" customFormat="1" x14ac:dyDescent="0.25">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25"/>
      <c r="AM389" s="19"/>
      <c r="AN389" s="19"/>
      <c r="AO389" s="19"/>
      <c r="AP389" s="19"/>
      <c r="AQ389" s="19"/>
      <c r="AR389" s="19"/>
      <c r="AS389" s="19"/>
      <c r="AT389" s="19"/>
      <c r="AU389" s="19"/>
      <c r="AV389" s="19"/>
      <c r="AW389" s="19"/>
      <c r="AX389" s="19"/>
      <c r="AY389" s="19"/>
      <c r="AZ389" s="19"/>
      <c r="BA389" s="19"/>
      <c r="BB389" s="19"/>
      <c r="BC389" s="19"/>
      <c r="BD389" s="19"/>
      <c r="BE389" s="19"/>
      <c r="BF389" s="19"/>
      <c r="BG389" s="25"/>
      <c r="BH389" s="19"/>
      <c r="BI389" s="19"/>
      <c r="BJ389" s="19"/>
      <c r="BK389" s="25"/>
      <c r="BL389" s="19"/>
      <c r="BN389" s="19"/>
      <c r="BO389" s="19"/>
      <c r="BP389" s="19"/>
      <c r="BQ389" s="19"/>
      <c r="BR389" s="19"/>
      <c r="BS389" s="19"/>
      <c r="BT389" s="19"/>
      <c r="BU389" s="19"/>
      <c r="BV389" s="19"/>
      <c r="BW389" s="19"/>
      <c r="BX389" s="19"/>
      <c r="BY389" s="19"/>
      <c r="BZ389" s="19"/>
      <c r="CA389" s="19"/>
      <c r="CB389" s="19"/>
      <c r="CC389" s="25"/>
      <c r="CD389" s="19"/>
      <c r="CF389" s="19"/>
      <c r="CG389" s="19"/>
      <c r="CH389" s="19"/>
      <c r="CI389" s="19"/>
      <c r="CJ389" s="19"/>
      <c r="CK389" s="19"/>
      <c r="CL389" s="19"/>
      <c r="CM389" s="19"/>
      <c r="CN389" s="19"/>
      <c r="CO389" s="19"/>
      <c r="CP389" s="19"/>
      <c r="CQ389" s="19"/>
      <c r="CR389" s="19"/>
      <c r="CS389" s="19"/>
      <c r="CT389" s="19"/>
      <c r="CU389" s="19"/>
      <c r="CV389" s="19"/>
      <c r="CW389" s="19"/>
      <c r="CX389" s="19"/>
      <c r="CY389" s="19"/>
      <c r="CZ389" s="19"/>
      <c r="DA389" s="19"/>
      <c r="DB389" s="19"/>
      <c r="DC389" s="19"/>
      <c r="DD389" s="19"/>
      <c r="DE389" s="19"/>
      <c r="DF389" s="19"/>
      <c r="DG389" s="19"/>
      <c r="DH389" s="19"/>
      <c r="DI389" s="19"/>
      <c r="DJ389" s="19"/>
      <c r="DK389" s="19"/>
      <c r="DL389" s="19"/>
      <c r="DM389" s="19"/>
      <c r="DN389" s="25"/>
      <c r="DO389" s="19"/>
      <c r="DP389" s="19"/>
      <c r="DQ389" s="19"/>
      <c r="DR389" s="19"/>
      <c r="DS389" s="19"/>
      <c r="DT389" s="19"/>
      <c r="DU389" s="19"/>
      <c r="DV389" s="19"/>
      <c r="DW389" s="19"/>
      <c r="DX389" s="19"/>
      <c r="DY389" s="19"/>
      <c r="DZ389" s="19"/>
      <c r="EA389" s="19"/>
      <c r="EB389" s="19"/>
      <c r="EC389" s="19"/>
      <c r="ED389" s="19"/>
      <c r="EE389" s="19"/>
      <c r="EF389" s="19"/>
      <c r="EG389" s="19"/>
      <c r="EH389" s="19"/>
      <c r="EI389" s="19"/>
      <c r="EJ389" s="19"/>
      <c r="EK389" s="19"/>
      <c r="EL389" s="19"/>
      <c r="EM389" s="25"/>
      <c r="EN389" s="19"/>
      <c r="EP389" s="19"/>
      <c r="EQ389" s="19"/>
      <c r="ER389" s="19"/>
      <c r="ES389" s="19"/>
      <c r="ET389" s="19"/>
      <c r="EU389" s="19"/>
      <c r="EV389" s="19"/>
      <c r="EW389" s="19"/>
      <c r="EX389" s="19"/>
      <c r="EY389" s="19"/>
      <c r="EZ389" s="19"/>
      <c r="FA389" s="19"/>
      <c r="FB389" s="19"/>
      <c r="FC389" s="19"/>
      <c r="FD389" s="19"/>
      <c r="FE389" s="19"/>
      <c r="FF389" s="19"/>
      <c r="FG389" s="19"/>
      <c r="FH389" s="19"/>
      <c r="FI389" s="19"/>
      <c r="FJ389" s="19"/>
      <c r="FK389" s="19"/>
      <c r="FL389" s="19"/>
      <c r="FM389" s="19"/>
      <c r="FN389" s="19"/>
      <c r="FO389" s="19"/>
      <c r="FP389" s="19"/>
      <c r="FQ389" s="19"/>
      <c r="FR389" s="19"/>
      <c r="FS389" s="25"/>
      <c r="FT389" s="25"/>
      <c r="FU389" s="19"/>
      <c r="FW389" s="19"/>
      <c r="FX389" s="19"/>
      <c r="FY389" s="19"/>
      <c r="FZ389" s="19"/>
      <c r="GA389" s="19"/>
      <c r="GB389" s="19"/>
      <c r="GC389" s="19"/>
      <c r="GD389" s="19"/>
      <c r="GE389" s="19"/>
      <c r="GF389" s="19"/>
      <c r="GG389" s="19"/>
      <c r="GH389" s="19"/>
      <c r="GI389" s="19"/>
      <c r="GJ389" s="19"/>
      <c r="GK389" s="19"/>
      <c r="GL389" s="19"/>
      <c r="GM389" s="19"/>
      <c r="GN389" s="19"/>
      <c r="GO389" s="19"/>
      <c r="GP389" s="19"/>
      <c r="GQ389" s="19"/>
      <c r="GR389" s="19"/>
      <c r="GS389" s="19"/>
      <c r="GT389" s="19"/>
      <c r="GU389" s="19"/>
      <c r="GV389" s="19"/>
      <c r="GW389" s="19"/>
      <c r="GX389" s="19"/>
      <c r="GY389" s="19"/>
      <c r="GZ389" s="25"/>
      <c r="HA389" s="19"/>
      <c r="HB389" s="19"/>
      <c r="HC389" s="19"/>
      <c r="HE389" s="21"/>
      <c r="HF389" s="21"/>
      <c r="HG389" s="19"/>
      <c r="HI389" s="19"/>
      <c r="HJ389" s="19"/>
      <c r="HK389" s="19"/>
      <c r="HM389" s="19"/>
      <c r="HN389" s="19"/>
      <c r="HO389" s="19"/>
      <c r="HP389" s="19"/>
      <c r="HQ389" s="19"/>
      <c r="HR389" s="19"/>
      <c r="HT389" s="19"/>
      <c r="HU389" s="19"/>
      <c r="HV389" s="19"/>
      <c r="HW389" s="19"/>
      <c r="HX389" s="19"/>
      <c r="HY389" s="19"/>
      <c r="HZ389" s="19"/>
      <c r="IB389" s="21"/>
      <c r="IC389" s="19"/>
      <c r="ID389" s="19"/>
      <c r="IE389" s="19"/>
      <c r="IF389" s="19"/>
      <c r="IG389" s="19"/>
      <c r="II389" s="19"/>
      <c r="IJ389" s="19"/>
      <c r="IK389" s="19"/>
      <c r="IL389" s="19"/>
      <c r="IM389" s="19"/>
      <c r="IN389" s="19"/>
      <c r="IO389" s="19"/>
      <c r="IP389" s="19"/>
      <c r="IQ389" s="19"/>
      <c r="IR389" s="19"/>
      <c r="IS389" s="19"/>
      <c r="IT389" s="19"/>
      <c r="IU389" s="19"/>
      <c r="IV389" s="19"/>
      <c r="IW389" s="19"/>
      <c r="IX389" s="19"/>
      <c r="IY389" s="19"/>
      <c r="IZ389" s="4"/>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c r="SG389"/>
      <c r="SH389"/>
      <c r="SI389"/>
      <c r="SJ389"/>
      <c r="SK389"/>
      <c r="SL389"/>
      <c r="SM389"/>
      <c r="SN389"/>
      <c r="SO389"/>
      <c r="SP389"/>
      <c r="SQ389"/>
      <c r="SR389"/>
      <c r="SS389"/>
      <c r="ST389"/>
      <c r="SU389"/>
      <c r="SV389"/>
      <c r="SW389"/>
      <c r="SX389"/>
      <c r="SY389"/>
      <c r="SZ389"/>
      <c r="TA389"/>
      <c r="TB389"/>
      <c r="TC389"/>
      <c r="TD389"/>
      <c r="TE389"/>
      <c r="TF389"/>
      <c r="TG389"/>
      <c r="TH389"/>
      <c r="TI389"/>
      <c r="TJ389"/>
      <c r="TK389"/>
      <c r="TL389"/>
      <c r="TM389"/>
      <c r="TN389"/>
      <c r="TO389"/>
      <c r="TP389"/>
      <c r="TQ389"/>
      <c r="TR389"/>
      <c r="TS389"/>
      <c r="TT389"/>
      <c r="TU389"/>
      <c r="TV389"/>
      <c r="TW389"/>
      <c r="TX389"/>
      <c r="TY389"/>
      <c r="TZ389"/>
      <c r="UA389"/>
      <c r="UB389"/>
      <c r="UC389"/>
      <c r="UD389"/>
      <c r="UE389"/>
      <c r="UF389"/>
      <c r="UG389"/>
      <c r="UH389"/>
      <c r="UI389"/>
      <c r="UJ389"/>
      <c r="UK389"/>
      <c r="UL389"/>
      <c r="UM389"/>
      <c r="UN389"/>
      <c r="UO389"/>
      <c r="UP389"/>
      <c r="UQ389"/>
      <c r="UR389"/>
      <c r="US389"/>
      <c r="UT389"/>
      <c r="UU389"/>
      <c r="UV389"/>
      <c r="UW389"/>
      <c r="UX389"/>
      <c r="UY389"/>
      <c r="UZ389"/>
      <c r="VA389"/>
      <c r="VB389"/>
      <c r="VC389"/>
      <c r="VD389"/>
      <c r="VE389"/>
      <c r="VF389"/>
      <c r="VG389"/>
      <c r="VH389"/>
      <c r="VI389"/>
      <c r="VJ389"/>
      <c r="VK389"/>
      <c r="VL389"/>
      <c r="VM389"/>
      <c r="VN389"/>
      <c r="VO389"/>
      <c r="VP389"/>
      <c r="VQ389"/>
      <c r="VR389"/>
      <c r="VS389"/>
      <c r="VT389"/>
      <c r="VU389"/>
      <c r="VV389"/>
      <c r="VW389"/>
      <c r="VX389"/>
      <c r="VY389"/>
      <c r="VZ389"/>
      <c r="WA389"/>
      <c r="WB389"/>
      <c r="WC389"/>
      <c r="WD389"/>
      <c r="WE389"/>
      <c r="WF389"/>
      <c r="WG389"/>
      <c r="WH389"/>
      <c r="WI389"/>
      <c r="WJ389"/>
      <c r="WK389"/>
      <c r="WL389"/>
      <c r="WM389"/>
      <c r="WN389"/>
      <c r="WO389"/>
      <c r="WP389"/>
      <c r="WQ389"/>
      <c r="WR389"/>
      <c r="WS389"/>
      <c r="WT389"/>
      <c r="WU389"/>
      <c r="WV389"/>
      <c r="WW389"/>
      <c r="WX389"/>
      <c r="WY389"/>
      <c r="WZ389"/>
      <c r="XA389"/>
      <c r="XB389"/>
      <c r="XC389"/>
      <c r="XD389"/>
      <c r="XE389"/>
      <c r="XF389"/>
      <c r="XG389"/>
      <c r="XH389"/>
      <c r="XI389"/>
      <c r="XJ389"/>
      <c r="XK389"/>
      <c r="XL389"/>
      <c r="XM389"/>
      <c r="XN389"/>
      <c r="XO389"/>
      <c r="XP389"/>
      <c r="XQ389"/>
      <c r="XR389"/>
      <c r="XS389"/>
      <c r="XT389"/>
      <c r="XU389"/>
      <c r="XV389"/>
      <c r="XW389"/>
      <c r="XX389"/>
      <c r="XY389"/>
      <c r="XZ389"/>
      <c r="YA389"/>
      <c r="YB389"/>
      <c r="YC389"/>
      <c r="YD389"/>
      <c r="YE389"/>
      <c r="YF389"/>
      <c r="YG389"/>
      <c r="YH389"/>
      <c r="YI389"/>
      <c r="YJ389"/>
      <c r="YK389"/>
      <c r="YL389"/>
      <c r="YM389"/>
      <c r="YN389"/>
      <c r="YO389"/>
      <c r="YP389"/>
      <c r="YQ389"/>
      <c r="YR389"/>
      <c r="YS389"/>
      <c r="YT389"/>
      <c r="YU389"/>
      <c r="YV389"/>
      <c r="YW389"/>
      <c r="YX389"/>
      <c r="YY389"/>
      <c r="YZ389"/>
      <c r="ZA389"/>
      <c r="ZB389"/>
      <c r="ZC389"/>
      <c r="ZD389"/>
      <c r="ZE389"/>
      <c r="ZF389"/>
      <c r="ZG389"/>
      <c r="ZH389"/>
      <c r="ZI389"/>
      <c r="ZJ389"/>
      <c r="ZK389"/>
      <c r="ZL389"/>
      <c r="ZM389"/>
      <c r="ZN389"/>
      <c r="ZO389"/>
      <c r="ZP389"/>
      <c r="ZQ389"/>
      <c r="ZR389"/>
      <c r="ZS389"/>
      <c r="ZT389"/>
      <c r="ZU389"/>
      <c r="ZV389"/>
      <c r="ZW389"/>
      <c r="ZX389"/>
      <c r="ZY389"/>
      <c r="ZZ389"/>
      <c r="AAA389"/>
      <c r="AAB389"/>
      <c r="AAC389"/>
      <c r="AAD389"/>
      <c r="AAE389"/>
      <c r="AAF389"/>
      <c r="AAG389"/>
      <c r="AAH389"/>
      <c r="AAI389"/>
      <c r="AAJ389"/>
      <c r="AAK389"/>
      <c r="AAL389"/>
      <c r="AAM389"/>
      <c r="AAN389"/>
      <c r="AAO389"/>
      <c r="AAP389"/>
      <c r="AAQ389"/>
      <c r="AAR389"/>
      <c r="AAS389"/>
      <c r="AAT389"/>
      <c r="AAU389"/>
      <c r="AAV389"/>
      <c r="AAW389"/>
      <c r="AAX389"/>
      <c r="AAY389"/>
      <c r="AAZ389"/>
      <c r="ABA389"/>
      <c r="ABB389"/>
      <c r="ABC389"/>
      <c r="ABD389"/>
      <c r="ABE389"/>
      <c r="ABF389"/>
      <c r="ABG389"/>
      <c r="ABH389"/>
      <c r="ABI389"/>
      <c r="ABJ389"/>
      <c r="ABK389"/>
      <c r="ABL389"/>
      <c r="ABM389"/>
      <c r="ABN389"/>
      <c r="ABO389"/>
      <c r="ABP389"/>
      <c r="ABQ389"/>
      <c r="ABR389"/>
      <c r="ABS389"/>
      <c r="ABT389"/>
      <c r="ABU389"/>
      <c r="ABV389"/>
      <c r="ABW389"/>
      <c r="ABX389"/>
      <c r="ABY389"/>
      <c r="ABZ389"/>
      <c r="ACA389"/>
      <c r="ACB389"/>
      <c r="ACC389"/>
      <c r="ACD389"/>
      <c r="ACE389"/>
      <c r="ACF389"/>
      <c r="ACG389"/>
      <c r="ACH389"/>
      <c r="ACI389"/>
      <c r="ACJ389"/>
      <c r="ACK389"/>
      <c r="ACL389"/>
      <c r="ACM389"/>
      <c r="ACN389"/>
      <c r="ACO389"/>
      <c r="ACP389"/>
      <c r="ACQ389"/>
      <c r="ACR389"/>
      <c r="ACS389"/>
      <c r="ACT389"/>
      <c r="ACU389"/>
      <c r="ACV389"/>
      <c r="ACW389"/>
      <c r="ACX389"/>
      <c r="ACY389"/>
      <c r="ACZ389"/>
      <c r="ADA389"/>
      <c r="ADB389"/>
      <c r="ADC389"/>
      <c r="ADD389"/>
      <c r="ADE389"/>
      <c r="ADF389"/>
      <c r="ADG389"/>
      <c r="ADH389"/>
      <c r="ADI389"/>
      <c r="ADJ389"/>
      <c r="ADK389"/>
      <c r="ADL389"/>
      <c r="ADM389"/>
      <c r="ADN389"/>
      <c r="ADO389"/>
      <c r="ADP389"/>
      <c r="ADQ389"/>
      <c r="ADR389"/>
      <c r="ADS389"/>
      <c r="ADT389"/>
      <c r="ADU389"/>
      <c r="ADV389"/>
      <c r="ADW389"/>
      <c r="ADX389"/>
      <c r="ADY389"/>
      <c r="ADZ389"/>
      <c r="AEA389"/>
      <c r="AEB389"/>
      <c r="AEC389"/>
      <c r="AED389"/>
      <c r="AEE389"/>
      <c r="AEF389"/>
      <c r="AEG389"/>
      <c r="AEH389"/>
      <c r="AEI389"/>
      <c r="AEJ389"/>
      <c r="AEK389"/>
      <c r="AEL389"/>
      <c r="AEM389"/>
      <c r="AEN389"/>
      <c r="AEO389"/>
      <c r="AEP389"/>
      <c r="AEQ389"/>
      <c r="AER389"/>
      <c r="AES389"/>
      <c r="AET389"/>
      <c r="AEU389"/>
      <c r="AEV389"/>
      <c r="AEW389"/>
      <c r="AEX389"/>
      <c r="AEY389"/>
      <c r="AEZ389"/>
      <c r="AFA389"/>
      <c r="AFB389"/>
      <c r="AFC389"/>
      <c r="AFD389"/>
      <c r="AFE389"/>
      <c r="AFF389"/>
      <c r="AFG389"/>
      <c r="AFH389"/>
      <c r="AFI389"/>
      <c r="AFJ389"/>
    </row>
    <row r="390" spans="5:842" s="20" customFormat="1" x14ac:dyDescent="0.25">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25"/>
      <c r="AM390" s="19"/>
      <c r="AN390" s="19"/>
      <c r="AO390" s="19"/>
      <c r="AP390" s="19"/>
      <c r="AQ390" s="19"/>
      <c r="AR390" s="19"/>
      <c r="AS390" s="19"/>
      <c r="AT390" s="19"/>
      <c r="AU390" s="19"/>
      <c r="AV390" s="19"/>
      <c r="AW390" s="19"/>
      <c r="AX390" s="19"/>
      <c r="AY390" s="19"/>
      <c r="AZ390" s="19"/>
      <c r="BA390" s="19"/>
      <c r="BB390" s="19"/>
      <c r="BC390" s="19"/>
      <c r="BD390" s="19"/>
      <c r="BE390" s="19"/>
      <c r="BF390" s="19"/>
      <c r="BG390" s="25"/>
      <c r="BH390" s="19"/>
      <c r="BI390" s="19"/>
      <c r="BJ390" s="19"/>
      <c r="BK390" s="25"/>
      <c r="BL390" s="19"/>
      <c r="BN390" s="19"/>
      <c r="BO390" s="19"/>
      <c r="BP390" s="19"/>
      <c r="BQ390" s="19"/>
      <c r="BR390" s="19"/>
      <c r="BS390" s="19"/>
      <c r="BT390" s="19"/>
      <c r="BU390" s="19"/>
      <c r="BV390" s="19"/>
      <c r="BW390" s="19"/>
      <c r="BX390" s="19"/>
      <c r="BY390" s="19"/>
      <c r="BZ390" s="19"/>
      <c r="CA390" s="19"/>
      <c r="CB390" s="19"/>
      <c r="CC390" s="25"/>
      <c r="CD390" s="19"/>
      <c r="CF390" s="19"/>
      <c r="CG390" s="19"/>
      <c r="CH390" s="19"/>
      <c r="CI390" s="19"/>
      <c r="CJ390" s="19"/>
      <c r="CK390" s="19"/>
      <c r="CL390" s="19"/>
      <c r="CM390" s="19"/>
      <c r="CN390" s="19"/>
      <c r="CO390" s="19"/>
      <c r="CP390" s="19"/>
      <c r="CQ390" s="19"/>
      <c r="CR390" s="19"/>
      <c r="CS390" s="19"/>
      <c r="CT390" s="19"/>
      <c r="CU390" s="19"/>
      <c r="CV390" s="19"/>
      <c r="CW390" s="19"/>
      <c r="CX390" s="19"/>
      <c r="CY390" s="19"/>
      <c r="CZ390" s="19"/>
      <c r="DA390" s="19"/>
      <c r="DB390" s="19"/>
      <c r="DC390" s="19"/>
      <c r="DD390" s="19"/>
      <c r="DE390" s="19"/>
      <c r="DF390" s="19"/>
      <c r="DG390" s="19"/>
      <c r="DH390" s="19"/>
      <c r="DI390" s="19"/>
      <c r="DJ390" s="19"/>
      <c r="DK390" s="19"/>
      <c r="DL390" s="19"/>
      <c r="DM390" s="19"/>
      <c r="DN390" s="25"/>
      <c r="DO390" s="19"/>
      <c r="DP390" s="19"/>
      <c r="DQ390" s="19"/>
      <c r="DR390" s="19"/>
      <c r="DS390" s="19"/>
      <c r="DT390" s="19"/>
      <c r="DU390" s="19"/>
      <c r="DV390" s="19"/>
      <c r="DW390" s="19"/>
      <c r="DX390" s="19"/>
      <c r="DY390" s="19"/>
      <c r="DZ390" s="19"/>
      <c r="EA390" s="19"/>
      <c r="EB390" s="19"/>
      <c r="EC390" s="19"/>
      <c r="ED390" s="19"/>
      <c r="EE390" s="19"/>
      <c r="EF390" s="19"/>
      <c r="EG390" s="19"/>
      <c r="EH390" s="19"/>
      <c r="EI390" s="19"/>
      <c r="EJ390" s="19"/>
      <c r="EK390" s="19"/>
      <c r="EL390" s="19"/>
      <c r="EM390" s="25"/>
      <c r="EN390" s="19"/>
      <c r="EP390" s="19"/>
      <c r="EQ390" s="19"/>
      <c r="ER390" s="19"/>
      <c r="ES390" s="19"/>
      <c r="ET390" s="19"/>
      <c r="EU390" s="19"/>
      <c r="EV390" s="19"/>
      <c r="EW390" s="19"/>
      <c r="EX390" s="19"/>
      <c r="EY390" s="19"/>
      <c r="EZ390" s="19"/>
      <c r="FA390" s="19"/>
      <c r="FB390" s="19"/>
      <c r="FC390" s="19"/>
      <c r="FD390" s="19"/>
      <c r="FE390" s="19"/>
      <c r="FF390" s="19"/>
      <c r="FG390" s="19"/>
      <c r="FH390" s="19"/>
      <c r="FI390" s="19"/>
      <c r="FJ390" s="19"/>
      <c r="FK390" s="19"/>
      <c r="FL390" s="19"/>
      <c r="FM390" s="19"/>
      <c r="FN390" s="19"/>
      <c r="FO390" s="19"/>
      <c r="FP390" s="19"/>
      <c r="FQ390" s="19"/>
      <c r="FR390" s="19"/>
      <c r="FS390" s="25"/>
      <c r="FT390" s="25"/>
      <c r="FU390" s="19"/>
      <c r="FW390" s="19"/>
      <c r="FX390" s="19"/>
      <c r="FY390" s="19"/>
      <c r="FZ390" s="19"/>
      <c r="GA390" s="19"/>
      <c r="GB390" s="19"/>
      <c r="GC390" s="19"/>
      <c r="GD390" s="19"/>
      <c r="GE390" s="19"/>
      <c r="GF390" s="19"/>
      <c r="GG390" s="19"/>
      <c r="GH390" s="19"/>
      <c r="GI390" s="19"/>
      <c r="GJ390" s="19"/>
      <c r="GK390" s="19"/>
      <c r="GL390" s="19"/>
      <c r="GM390" s="19"/>
      <c r="GN390" s="19"/>
      <c r="GO390" s="19"/>
      <c r="GP390" s="19"/>
      <c r="GQ390" s="19"/>
      <c r="GR390" s="19"/>
      <c r="GS390" s="19"/>
      <c r="GT390" s="19"/>
      <c r="GU390" s="19"/>
      <c r="GV390" s="19"/>
      <c r="GW390" s="19"/>
      <c r="GX390" s="19"/>
      <c r="GY390" s="19"/>
      <c r="GZ390" s="25"/>
      <c r="HA390" s="19"/>
      <c r="HB390" s="19"/>
      <c r="HC390" s="19"/>
      <c r="HE390" s="21"/>
      <c r="HF390" s="21"/>
      <c r="HG390" s="19"/>
      <c r="HI390" s="19"/>
      <c r="HJ390" s="19"/>
      <c r="HK390" s="19"/>
      <c r="HM390" s="19"/>
      <c r="HN390" s="19"/>
      <c r="HO390" s="19"/>
      <c r="HP390" s="19"/>
      <c r="HQ390" s="19"/>
      <c r="HR390" s="19"/>
      <c r="HT390" s="19"/>
      <c r="HU390" s="19"/>
      <c r="HV390" s="19"/>
      <c r="HW390" s="19"/>
      <c r="HX390" s="19"/>
      <c r="HY390" s="19"/>
      <c r="HZ390" s="19"/>
      <c r="IB390" s="21"/>
      <c r="IC390" s="19"/>
      <c r="ID390" s="19"/>
      <c r="IE390" s="19"/>
      <c r="IF390" s="19"/>
      <c r="IG390" s="19"/>
      <c r="II390" s="19"/>
      <c r="IJ390" s="19"/>
      <c r="IK390" s="19"/>
      <c r="IL390" s="19"/>
      <c r="IM390" s="19"/>
      <c r="IN390" s="19"/>
      <c r="IO390" s="19"/>
      <c r="IP390" s="19"/>
      <c r="IQ390" s="19"/>
      <c r="IR390" s="19"/>
      <c r="IS390" s="19"/>
      <c r="IT390" s="19"/>
      <c r="IU390" s="19"/>
      <c r="IV390" s="19"/>
      <c r="IW390" s="19"/>
      <c r="IX390" s="19"/>
      <c r="IY390" s="19"/>
      <c r="IZ390" s="4"/>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c r="SG390"/>
      <c r="SH390"/>
      <c r="SI390"/>
      <c r="SJ390"/>
      <c r="SK390"/>
      <c r="SL390"/>
      <c r="SM390"/>
      <c r="SN390"/>
      <c r="SO390"/>
      <c r="SP390"/>
      <c r="SQ390"/>
      <c r="SR390"/>
      <c r="SS390"/>
      <c r="ST390"/>
      <c r="SU390"/>
      <c r="SV390"/>
      <c r="SW390"/>
      <c r="SX390"/>
      <c r="SY390"/>
      <c r="SZ390"/>
      <c r="TA390"/>
      <c r="TB390"/>
      <c r="TC390"/>
      <c r="TD390"/>
      <c r="TE390"/>
      <c r="TF390"/>
      <c r="TG390"/>
      <c r="TH390"/>
      <c r="TI390"/>
      <c r="TJ390"/>
      <c r="TK390"/>
      <c r="TL390"/>
      <c r="TM390"/>
      <c r="TN390"/>
      <c r="TO390"/>
      <c r="TP390"/>
      <c r="TQ390"/>
      <c r="TR390"/>
      <c r="TS390"/>
      <c r="TT390"/>
      <c r="TU390"/>
      <c r="TV390"/>
      <c r="TW390"/>
      <c r="TX390"/>
      <c r="TY390"/>
      <c r="TZ390"/>
      <c r="UA390"/>
      <c r="UB390"/>
      <c r="UC390"/>
      <c r="UD390"/>
      <c r="UE390"/>
      <c r="UF390"/>
      <c r="UG390"/>
      <c r="UH390"/>
      <c r="UI390"/>
      <c r="UJ390"/>
      <c r="UK390"/>
      <c r="UL390"/>
      <c r="UM390"/>
      <c r="UN390"/>
      <c r="UO390"/>
      <c r="UP390"/>
      <c r="UQ390"/>
      <c r="UR390"/>
      <c r="US390"/>
      <c r="UT390"/>
      <c r="UU390"/>
      <c r="UV390"/>
      <c r="UW390"/>
      <c r="UX390"/>
      <c r="UY390"/>
      <c r="UZ390"/>
      <c r="VA390"/>
      <c r="VB390"/>
      <c r="VC390"/>
      <c r="VD390"/>
      <c r="VE390"/>
      <c r="VF390"/>
      <c r="VG390"/>
      <c r="VH390"/>
      <c r="VI390"/>
      <c r="VJ390"/>
      <c r="VK390"/>
      <c r="VL390"/>
      <c r="VM390"/>
      <c r="VN390"/>
      <c r="VO390"/>
      <c r="VP390"/>
      <c r="VQ390"/>
      <c r="VR390"/>
      <c r="VS390"/>
      <c r="VT390"/>
      <c r="VU390"/>
      <c r="VV390"/>
      <c r="VW390"/>
      <c r="VX390"/>
      <c r="VY390"/>
      <c r="VZ390"/>
      <c r="WA390"/>
      <c r="WB390"/>
      <c r="WC390"/>
      <c r="WD390"/>
      <c r="WE390"/>
      <c r="WF390"/>
      <c r="WG390"/>
      <c r="WH390"/>
      <c r="WI390"/>
      <c r="WJ390"/>
      <c r="WK390"/>
      <c r="WL390"/>
      <c r="WM390"/>
      <c r="WN390"/>
      <c r="WO390"/>
      <c r="WP390"/>
      <c r="WQ390"/>
      <c r="WR390"/>
      <c r="WS390"/>
      <c r="WT390"/>
      <c r="WU390"/>
      <c r="WV390"/>
      <c r="WW390"/>
      <c r="WX390"/>
      <c r="WY390"/>
      <c r="WZ390"/>
      <c r="XA390"/>
      <c r="XB390"/>
      <c r="XC390"/>
      <c r="XD390"/>
      <c r="XE390"/>
      <c r="XF390"/>
      <c r="XG390"/>
      <c r="XH390"/>
      <c r="XI390"/>
      <c r="XJ390"/>
      <c r="XK390"/>
      <c r="XL390"/>
      <c r="XM390"/>
      <c r="XN390"/>
      <c r="XO390"/>
      <c r="XP390"/>
      <c r="XQ390"/>
      <c r="XR390"/>
      <c r="XS390"/>
      <c r="XT390"/>
      <c r="XU390"/>
      <c r="XV390"/>
      <c r="XW390"/>
      <c r="XX390"/>
      <c r="XY390"/>
      <c r="XZ390"/>
      <c r="YA390"/>
      <c r="YB390"/>
      <c r="YC390"/>
      <c r="YD390"/>
      <c r="YE390"/>
      <c r="YF390"/>
      <c r="YG390"/>
      <c r="YH390"/>
      <c r="YI390"/>
      <c r="YJ390"/>
      <c r="YK390"/>
      <c r="YL390"/>
      <c r="YM390"/>
      <c r="YN390"/>
      <c r="YO390"/>
      <c r="YP390"/>
      <c r="YQ390"/>
      <c r="YR390"/>
      <c r="YS390"/>
      <c r="YT390"/>
      <c r="YU390"/>
      <c r="YV390"/>
      <c r="YW390"/>
      <c r="YX390"/>
      <c r="YY390"/>
      <c r="YZ390"/>
      <c r="ZA390"/>
      <c r="ZB390"/>
      <c r="ZC390"/>
      <c r="ZD390"/>
      <c r="ZE390"/>
      <c r="ZF390"/>
      <c r="ZG390"/>
      <c r="ZH390"/>
      <c r="ZI390"/>
      <c r="ZJ390"/>
      <c r="ZK390"/>
      <c r="ZL390"/>
      <c r="ZM390"/>
      <c r="ZN390"/>
      <c r="ZO390"/>
      <c r="ZP390"/>
      <c r="ZQ390"/>
      <c r="ZR390"/>
      <c r="ZS390"/>
      <c r="ZT390"/>
      <c r="ZU390"/>
      <c r="ZV390"/>
      <c r="ZW390"/>
      <c r="ZX390"/>
      <c r="ZY390"/>
      <c r="ZZ390"/>
      <c r="AAA390"/>
      <c r="AAB390"/>
      <c r="AAC390"/>
      <c r="AAD390"/>
      <c r="AAE390"/>
      <c r="AAF390"/>
      <c r="AAG390"/>
      <c r="AAH390"/>
      <c r="AAI390"/>
      <c r="AAJ390"/>
      <c r="AAK390"/>
      <c r="AAL390"/>
      <c r="AAM390"/>
      <c r="AAN390"/>
      <c r="AAO390"/>
      <c r="AAP390"/>
      <c r="AAQ390"/>
      <c r="AAR390"/>
      <c r="AAS390"/>
      <c r="AAT390"/>
      <c r="AAU390"/>
      <c r="AAV390"/>
      <c r="AAW390"/>
      <c r="AAX390"/>
      <c r="AAY390"/>
      <c r="AAZ390"/>
      <c r="ABA390"/>
      <c r="ABB390"/>
      <c r="ABC390"/>
      <c r="ABD390"/>
      <c r="ABE390"/>
      <c r="ABF390"/>
      <c r="ABG390"/>
      <c r="ABH390"/>
      <c r="ABI390"/>
      <c r="ABJ390"/>
      <c r="ABK390"/>
      <c r="ABL390"/>
      <c r="ABM390"/>
      <c r="ABN390"/>
      <c r="ABO390"/>
      <c r="ABP390"/>
      <c r="ABQ390"/>
      <c r="ABR390"/>
      <c r="ABS390"/>
      <c r="ABT390"/>
      <c r="ABU390"/>
      <c r="ABV390"/>
      <c r="ABW390"/>
      <c r="ABX390"/>
      <c r="ABY390"/>
      <c r="ABZ390"/>
      <c r="ACA390"/>
      <c r="ACB390"/>
      <c r="ACC390"/>
      <c r="ACD390"/>
      <c r="ACE390"/>
      <c r="ACF390"/>
      <c r="ACG390"/>
      <c r="ACH390"/>
      <c r="ACI390"/>
      <c r="ACJ390"/>
      <c r="ACK390"/>
      <c r="ACL390"/>
      <c r="ACM390"/>
      <c r="ACN390"/>
      <c r="ACO390"/>
      <c r="ACP390"/>
      <c r="ACQ390"/>
      <c r="ACR390"/>
      <c r="ACS390"/>
      <c r="ACT390"/>
      <c r="ACU390"/>
      <c r="ACV390"/>
      <c r="ACW390"/>
      <c r="ACX390"/>
      <c r="ACY390"/>
      <c r="ACZ390"/>
      <c r="ADA390"/>
      <c r="ADB390"/>
      <c r="ADC390"/>
      <c r="ADD390"/>
      <c r="ADE390"/>
      <c r="ADF390"/>
      <c r="ADG390"/>
      <c r="ADH390"/>
      <c r="ADI390"/>
      <c r="ADJ390"/>
      <c r="ADK390"/>
      <c r="ADL390"/>
      <c r="ADM390"/>
      <c r="ADN390"/>
      <c r="ADO390"/>
      <c r="ADP390"/>
      <c r="ADQ390"/>
      <c r="ADR390"/>
      <c r="ADS390"/>
      <c r="ADT390"/>
      <c r="ADU390"/>
      <c r="ADV390"/>
      <c r="ADW390"/>
      <c r="ADX390"/>
      <c r="ADY390"/>
      <c r="ADZ390"/>
      <c r="AEA390"/>
      <c r="AEB390"/>
      <c r="AEC390"/>
      <c r="AED390"/>
      <c r="AEE390"/>
      <c r="AEF390"/>
      <c r="AEG390"/>
      <c r="AEH390"/>
      <c r="AEI390"/>
      <c r="AEJ390"/>
      <c r="AEK390"/>
      <c r="AEL390"/>
      <c r="AEM390"/>
      <c r="AEN390"/>
      <c r="AEO390"/>
      <c r="AEP390"/>
      <c r="AEQ390"/>
      <c r="AER390"/>
      <c r="AES390"/>
      <c r="AET390"/>
      <c r="AEU390"/>
      <c r="AEV390"/>
      <c r="AEW390"/>
      <c r="AEX390"/>
      <c r="AEY390"/>
      <c r="AEZ390"/>
      <c r="AFA390"/>
      <c r="AFB390"/>
      <c r="AFC390"/>
      <c r="AFD390"/>
      <c r="AFE390"/>
      <c r="AFF390"/>
      <c r="AFG390"/>
      <c r="AFH390"/>
      <c r="AFI390"/>
      <c r="AFJ390"/>
    </row>
    <row r="391" spans="5:842" s="20" customFormat="1" x14ac:dyDescent="0.25">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25"/>
      <c r="AM391" s="19"/>
      <c r="AN391" s="19"/>
      <c r="AO391" s="19"/>
      <c r="AP391" s="19"/>
      <c r="AQ391" s="19"/>
      <c r="AR391" s="19"/>
      <c r="AS391" s="19"/>
      <c r="AT391" s="19"/>
      <c r="AU391" s="19"/>
      <c r="AV391" s="19"/>
      <c r="AW391" s="19"/>
      <c r="AX391" s="19"/>
      <c r="AY391" s="19"/>
      <c r="AZ391" s="19"/>
      <c r="BA391" s="19"/>
      <c r="BB391" s="19"/>
      <c r="BC391" s="19"/>
      <c r="BD391" s="19"/>
      <c r="BE391" s="19"/>
      <c r="BF391" s="19"/>
      <c r="BG391" s="25"/>
      <c r="BH391" s="19"/>
      <c r="BI391" s="19"/>
      <c r="BJ391" s="19"/>
      <c r="BK391" s="25"/>
      <c r="BL391" s="19"/>
      <c r="BN391" s="19"/>
      <c r="BO391" s="19"/>
      <c r="BP391" s="19"/>
      <c r="BQ391" s="19"/>
      <c r="BR391" s="19"/>
      <c r="BS391" s="19"/>
      <c r="BT391" s="19"/>
      <c r="BU391" s="19"/>
      <c r="BV391" s="19"/>
      <c r="BW391" s="19"/>
      <c r="BX391" s="19"/>
      <c r="BY391" s="19"/>
      <c r="BZ391" s="19"/>
      <c r="CA391" s="19"/>
      <c r="CB391" s="19"/>
      <c r="CC391" s="25"/>
      <c r="CD391" s="19"/>
      <c r="CF391" s="19"/>
      <c r="CG391" s="19"/>
      <c r="CH391" s="19"/>
      <c r="CI391" s="19"/>
      <c r="CJ391" s="19"/>
      <c r="CK391" s="19"/>
      <c r="CL391" s="19"/>
      <c r="CM391" s="19"/>
      <c r="CN391" s="19"/>
      <c r="CO391" s="19"/>
      <c r="CP391" s="19"/>
      <c r="CQ391" s="19"/>
      <c r="CR391" s="19"/>
      <c r="CS391" s="19"/>
      <c r="CT391" s="19"/>
      <c r="CU391" s="19"/>
      <c r="CV391" s="19"/>
      <c r="CW391" s="19"/>
      <c r="CX391" s="19"/>
      <c r="CY391" s="19"/>
      <c r="CZ391" s="19"/>
      <c r="DA391" s="19"/>
      <c r="DB391" s="19"/>
      <c r="DC391" s="19"/>
      <c r="DD391" s="19"/>
      <c r="DE391" s="19"/>
      <c r="DF391" s="19"/>
      <c r="DG391" s="19"/>
      <c r="DH391" s="19"/>
      <c r="DI391" s="19"/>
      <c r="DJ391" s="19"/>
      <c r="DK391" s="19"/>
      <c r="DL391" s="19"/>
      <c r="DM391" s="19"/>
      <c r="DN391" s="25"/>
      <c r="DO391" s="19"/>
      <c r="DP391" s="19"/>
      <c r="DQ391" s="19"/>
      <c r="DR391" s="19"/>
      <c r="DS391" s="19"/>
      <c r="DT391" s="19"/>
      <c r="DU391" s="19"/>
      <c r="DV391" s="19"/>
      <c r="DW391" s="19"/>
      <c r="DX391" s="19"/>
      <c r="DY391" s="19"/>
      <c r="DZ391" s="19"/>
      <c r="EA391" s="19"/>
      <c r="EB391" s="19"/>
      <c r="EC391" s="19"/>
      <c r="ED391" s="19"/>
      <c r="EE391" s="19"/>
      <c r="EF391" s="19"/>
      <c r="EG391" s="19"/>
      <c r="EH391" s="19"/>
      <c r="EI391" s="19"/>
      <c r="EJ391" s="19"/>
      <c r="EK391" s="19"/>
      <c r="EL391" s="19"/>
      <c r="EM391" s="25"/>
      <c r="EN391" s="19"/>
      <c r="EP391" s="19"/>
      <c r="EQ391" s="19"/>
      <c r="ER391" s="19"/>
      <c r="ES391" s="19"/>
      <c r="ET391" s="19"/>
      <c r="EU391" s="19"/>
      <c r="EV391" s="19"/>
      <c r="EW391" s="19"/>
      <c r="EX391" s="19"/>
      <c r="EY391" s="19"/>
      <c r="EZ391" s="19"/>
      <c r="FA391" s="19"/>
      <c r="FB391" s="19"/>
      <c r="FC391" s="19"/>
      <c r="FD391" s="19"/>
      <c r="FE391" s="19"/>
      <c r="FF391" s="19"/>
      <c r="FG391" s="19"/>
      <c r="FH391" s="19"/>
      <c r="FI391" s="19"/>
      <c r="FJ391" s="19"/>
      <c r="FK391" s="19"/>
      <c r="FL391" s="19"/>
      <c r="FM391" s="19"/>
      <c r="FN391" s="19"/>
      <c r="FO391" s="19"/>
      <c r="FP391" s="19"/>
      <c r="FQ391" s="19"/>
      <c r="FR391" s="19"/>
      <c r="FS391" s="25"/>
      <c r="FT391" s="25"/>
      <c r="FU391" s="19"/>
      <c r="FW391" s="19"/>
      <c r="FX391" s="19"/>
      <c r="FY391" s="19"/>
      <c r="FZ391" s="19"/>
      <c r="GA391" s="19"/>
      <c r="GB391" s="19"/>
      <c r="GC391" s="19"/>
      <c r="GD391" s="19"/>
      <c r="GE391" s="19"/>
      <c r="GF391" s="19"/>
      <c r="GG391" s="19"/>
      <c r="GH391" s="19"/>
      <c r="GI391" s="19"/>
      <c r="GJ391" s="19"/>
      <c r="GK391" s="19"/>
      <c r="GL391" s="19"/>
      <c r="GM391" s="19"/>
      <c r="GN391" s="19"/>
      <c r="GO391" s="19"/>
      <c r="GP391" s="19"/>
      <c r="GQ391" s="19"/>
      <c r="GR391" s="19"/>
      <c r="GS391" s="19"/>
      <c r="GT391" s="19"/>
      <c r="GU391" s="19"/>
      <c r="GV391" s="19"/>
      <c r="GW391" s="19"/>
      <c r="GX391" s="19"/>
      <c r="GY391" s="19"/>
      <c r="GZ391" s="25"/>
      <c r="HA391" s="19"/>
      <c r="HB391" s="19"/>
      <c r="HC391" s="19"/>
      <c r="HE391" s="21"/>
      <c r="HF391" s="21"/>
      <c r="HG391" s="19"/>
      <c r="HI391" s="19"/>
      <c r="HJ391" s="19"/>
      <c r="HK391" s="19"/>
      <c r="HM391" s="19"/>
      <c r="HN391" s="19"/>
      <c r="HO391" s="19"/>
      <c r="HP391" s="19"/>
      <c r="HQ391" s="19"/>
      <c r="HR391" s="19"/>
      <c r="HT391" s="19"/>
      <c r="HU391" s="19"/>
      <c r="HV391" s="19"/>
      <c r="HW391" s="19"/>
      <c r="HX391" s="19"/>
      <c r="HY391" s="19"/>
      <c r="HZ391" s="19"/>
      <c r="IB391" s="21"/>
      <c r="IC391" s="19"/>
      <c r="ID391" s="19"/>
      <c r="IE391" s="19"/>
      <c r="IF391" s="19"/>
      <c r="IG391" s="19"/>
      <c r="II391" s="19"/>
      <c r="IJ391" s="19"/>
      <c r="IK391" s="19"/>
      <c r="IL391" s="19"/>
      <c r="IM391" s="19"/>
      <c r="IN391" s="19"/>
      <c r="IO391" s="19"/>
      <c r="IP391" s="19"/>
      <c r="IQ391" s="19"/>
      <c r="IR391" s="19"/>
      <c r="IS391" s="19"/>
      <c r="IT391" s="19"/>
      <c r="IU391" s="19"/>
      <c r="IV391" s="19"/>
      <c r="IW391" s="19"/>
      <c r="IX391" s="19"/>
      <c r="IY391" s="19"/>
      <c r="IZ391" s="4"/>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c r="SG391"/>
      <c r="SH391"/>
      <c r="SI391"/>
      <c r="SJ391"/>
      <c r="SK391"/>
      <c r="SL391"/>
      <c r="SM391"/>
      <c r="SN391"/>
      <c r="SO391"/>
      <c r="SP391"/>
      <c r="SQ391"/>
      <c r="SR391"/>
      <c r="SS391"/>
      <c r="ST391"/>
      <c r="SU391"/>
      <c r="SV391"/>
      <c r="SW391"/>
      <c r="SX391"/>
      <c r="SY391"/>
      <c r="SZ391"/>
      <c r="TA391"/>
      <c r="TB391"/>
      <c r="TC391"/>
      <c r="TD391"/>
      <c r="TE391"/>
      <c r="TF391"/>
      <c r="TG391"/>
      <c r="TH391"/>
      <c r="TI391"/>
      <c r="TJ391"/>
      <c r="TK391"/>
      <c r="TL391"/>
      <c r="TM391"/>
      <c r="TN391"/>
      <c r="TO391"/>
      <c r="TP391"/>
      <c r="TQ391"/>
      <c r="TR391"/>
      <c r="TS391"/>
      <c r="TT391"/>
      <c r="TU391"/>
      <c r="TV391"/>
      <c r="TW391"/>
      <c r="TX391"/>
      <c r="TY391"/>
      <c r="TZ391"/>
      <c r="UA391"/>
      <c r="UB391"/>
      <c r="UC391"/>
      <c r="UD391"/>
      <c r="UE391"/>
      <c r="UF391"/>
      <c r="UG391"/>
      <c r="UH391"/>
      <c r="UI391"/>
      <c r="UJ391"/>
      <c r="UK391"/>
      <c r="UL391"/>
      <c r="UM391"/>
      <c r="UN391"/>
      <c r="UO391"/>
      <c r="UP391"/>
      <c r="UQ391"/>
      <c r="UR391"/>
      <c r="US391"/>
      <c r="UT391"/>
      <c r="UU391"/>
      <c r="UV391"/>
      <c r="UW391"/>
      <c r="UX391"/>
      <c r="UY391"/>
      <c r="UZ391"/>
      <c r="VA391"/>
      <c r="VB391"/>
      <c r="VC391"/>
      <c r="VD391"/>
      <c r="VE391"/>
      <c r="VF391"/>
      <c r="VG391"/>
      <c r="VH391"/>
      <c r="VI391"/>
      <c r="VJ391"/>
      <c r="VK391"/>
      <c r="VL391"/>
      <c r="VM391"/>
      <c r="VN391"/>
      <c r="VO391"/>
      <c r="VP391"/>
      <c r="VQ391"/>
      <c r="VR391"/>
      <c r="VS391"/>
      <c r="VT391"/>
      <c r="VU391"/>
      <c r="VV391"/>
      <c r="VW391"/>
      <c r="VX391"/>
      <c r="VY391"/>
      <c r="VZ391"/>
      <c r="WA391"/>
      <c r="WB391"/>
      <c r="WC391"/>
      <c r="WD391"/>
      <c r="WE391"/>
      <c r="WF391"/>
      <c r="WG391"/>
      <c r="WH391"/>
      <c r="WI391"/>
      <c r="WJ391"/>
      <c r="WK391"/>
      <c r="WL391"/>
      <c r="WM391"/>
      <c r="WN391"/>
      <c r="WO391"/>
      <c r="WP391"/>
      <c r="WQ391"/>
      <c r="WR391"/>
      <c r="WS391"/>
      <c r="WT391"/>
      <c r="WU391"/>
      <c r="WV391"/>
      <c r="WW391"/>
      <c r="WX391"/>
      <c r="WY391"/>
      <c r="WZ391"/>
      <c r="XA391"/>
      <c r="XB391"/>
      <c r="XC391"/>
      <c r="XD391"/>
      <c r="XE391"/>
      <c r="XF391"/>
      <c r="XG391"/>
      <c r="XH391"/>
      <c r="XI391"/>
      <c r="XJ391"/>
      <c r="XK391"/>
      <c r="XL391"/>
      <c r="XM391"/>
      <c r="XN391"/>
      <c r="XO391"/>
      <c r="XP391"/>
      <c r="XQ391"/>
      <c r="XR391"/>
      <c r="XS391"/>
      <c r="XT391"/>
      <c r="XU391"/>
      <c r="XV391"/>
      <c r="XW391"/>
      <c r="XX391"/>
      <c r="XY391"/>
      <c r="XZ391"/>
      <c r="YA391"/>
      <c r="YB391"/>
      <c r="YC391"/>
      <c r="YD391"/>
      <c r="YE391"/>
      <c r="YF391"/>
      <c r="YG391"/>
      <c r="YH391"/>
      <c r="YI391"/>
      <c r="YJ391"/>
      <c r="YK391"/>
      <c r="YL391"/>
      <c r="YM391"/>
      <c r="YN391"/>
      <c r="YO391"/>
      <c r="YP391"/>
      <c r="YQ391"/>
      <c r="YR391"/>
      <c r="YS391"/>
      <c r="YT391"/>
      <c r="YU391"/>
      <c r="YV391"/>
      <c r="YW391"/>
      <c r="YX391"/>
      <c r="YY391"/>
      <c r="YZ391"/>
      <c r="ZA391"/>
      <c r="ZB391"/>
      <c r="ZC391"/>
      <c r="ZD391"/>
      <c r="ZE391"/>
      <c r="ZF391"/>
      <c r="ZG391"/>
      <c r="ZH391"/>
      <c r="ZI391"/>
      <c r="ZJ391"/>
      <c r="ZK391"/>
      <c r="ZL391"/>
      <c r="ZM391"/>
      <c r="ZN391"/>
      <c r="ZO391"/>
      <c r="ZP391"/>
      <c r="ZQ391"/>
      <c r="ZR391"/>
      <c r="ZS391"/>
      <c r="ZT391"/>
      <c r="ZU391"/>
      <c r="ZV391"/>
      <c r="ZW391"/>
      <c r="ZX391"/>
      <c r="ZY391"/>
      <c r="ZZ391"/>
      <c r="AAA391"/>
      <c r="AAB391"/>
      <c r="AAC391"/>
      <c r="AAD391"/>
      <c r="AAE391"/>
      <c r="AAF391"/>
      <c r="AAG391"/>
      <c r="AAH391"/>
      <c r="AAI391"/>
      <c r="AAJ391"/>
      <c r="AAK391"/>
      <c r="AAL391"/>
      <c r="AAM391"/>
      <c r="AAN391"/>
      <c r="AAO391"/>
      <c r="AAP391"/>
      <c r="AAQ391"/>
      <c r="AAR391"/>
      <c r="AAS391"/>
      <c r="AAT391"/>
      <c r="AAU391"/>
      <c r="AAV391"/>
      <c r="AAW391"/>
      <c r="AAX391"/>
      <c r="AAY391"/>
      <c r="AAZ391"/>
      <c r="ABA391"/>
      <c r="ABB391"/>
      <c r="ABC391"/>
      <c r="ABD391"/>
      <c r="ABE391"/>
      <c r="ABF391"/>
      <c r="ABG391"/>
      <c r="ABH391"/>
      <c r="ABI391"/>
      <c r="ABJ391"/>
      <c r="ABK391"/>
      <c r="ABL391"/>
      <c r="ABM391"/>
      <c r="ABN391"/>
      <c r="ABO391"/>
      <c r="ABP391"/>
      <c r="ABQ391"/>
      <c r="ABR391"/>
      <c r="ABS391"/>
      <c r="ABT391"/>
      <c r="ABU391"/>
      <c r="ABV391"/>
      <c r="ABW391"/>
      <c r="ABX391"/>
      <c r="ABY391"/>
      <c r="ABZ391"/>
      <c r="ACA391"/>
      <c r="ACB391"/>
      <c r="ACC391"/>
      <c r="ACD391"/>
      <c r="ACE391"/>
      <c r="ACF391"/>
      <c r="ACG391"/>
      <c r="ACH391"/>
      <c r="ACI391"/>
      <c r="ACJ391"/>
      <c r="ACK391"/>
      <c r="ACL391"/>
      <c r="ACM391"/>
      <c r="ACN391"/>
      <c r="ACO391"/>
      <c r="ACP391"/>
      <c r="ACQ391"/>
      <c r="ACR391"/>
      <c r="ACS391"/>
      <c r="ACT391"/>
      <c r="ACU391"/>
      <c r="ACV391"/>
      <c r="ACW391"/>
      <c r="ACX391"/>
      <c r="ACY391"/>
      <c r="ACZ391"/>
      <c r="ADA391"/>
      <c r="ADB391"/>
      <c r="ADC391"/>
      <c r="ADD391"/>
      <c r="ADE391"/>
      <c r="ADF391"/>
      <c r="ADG391"/>
      <c r="ADH391"/>
      <c r="ADI391"/>
      <c r="ADJ391"/>
      <c r="ADK391"/>
      <c r="ADL391"/>
      <c r="ADM391"/>
      <c r="ADN391"/>
      <c r="ADO391"/>
      <c r="ADP391"/>
      <c r="ADQ391"/>
      <c r="ADR391"/>
      <c r="ADS391"/>
      <c r="ADT391"/>
      <c r="ADU391"/>
      <c r="ADV391"/>
      <c r="ADW391"/>
      <c r="ADX391"/>
      <c r="ADY391"/>
      <c r="ADZ391"/>
      <c r="AEA391"/>
      <c r="AEB391"/>
      <c r="AEC391"/>
      <c r="AED391"/>
      <c r="AEE391"/>
      <c r="AEF391"/>
      <c r="AEG391"/>
      <c r="AEH391"/>
      <c r="AEI391"/>
      <c r="AEJ391"/>
      <c r="AEK391"/>
      <c r="AEL391"/>
      <c r="AEM391"/>
      <c r="AEN391"/>
      <c r="AEO391"/>
      <c r="AEP391"/>
      <c r="AEQ391"/>
      <c r="AER391"/>
      <c r="AES391"/>
      <c r="AET391"/>
      <c r="AEU391"/>
      <c r="AEV391"/>
      <c r="AEW391"/>
      <c r="AEX391"/>
      <c r="AEY391"/>
      <c r="AEZ391"/>
      <c r="AFA391"/>
      <c r="AFB391"/>
      <c r="AFC391"/>
      <c r="AFD391"/>
      <c r="AFE391"/>
      <c r="AFF391"/>
      <c r="AFG391"/>
      <c r="AFH391"/>
      <c r="AFI391"/>
      <c r="AFJ391"/>
    </row>
    <row r="392" spans="5:842" s="20" customFormat="1" x14ac:dyDescent="0.25">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25"/>
      <c r="AM392" s="19"/>
      <c r="AN392" s="19"/>
      <c r="AO392" s="19"/>
      <c r="AP392" s="19"/>
      <c r="AQ392" s="19"/>
      <c r="AR392" s="19"/>
      <c r="AS392" s="19"/>
      <c r="AT392" s="19"/>
      <c r="AU392" s="19"/>
      <c r="AV392" s="19"/>
      <c r="AW392" s="19"/>
      <c r="AX392" s="19"/>
      <c r="AY392" s="19"/>
      <c r="AZ392" s="19"/>
      <c r="BA392" s="19"/>
      <c r="BB392" s="19"/>
      <c r="BC392" s="19"/>
      <c r="BD392" s="19"/>
      <c r="BE392" s="19"/>
      <c r="BF392" s="19"/>
      <c r="BG392" s="25"/>
      <c r="BH392" s="19"/>
      <c r="BI392" s="19"/>
      <c r="BJ392" s="19"/>
      <c r="BK392" s="25"/>
      <c r="BL392" s="19"/>
      <c r="BN392" s="19"/>
      <c r="BO392" s="19"/>
      <c r="BP392" s="19"/>
      <c r="BQ392" s="19"/>
      <c r="BR392" s="19"/>
      <c r="BS392" s="19"/>
      <c r="BT392" s="19"/>
      <c r="BU392" s="19"/>
      <c r="BV392" s="19"/>
      <c r="BW392" s="19"/>
      <c r="BX392" s="19"/>
      <c r="BY392" s="19"/>
      <c r="BZ392" s="19"/>
      <c r="CA392" s="19"/>
      <c r="CB392" s="19"/>
      <c r="CC392" s="25"/>
      <c r="CD392" s="19"/>
      <c r="CF392" s="19"/>
      <c r="CG392" s="19"/>
      <c r="CH392" s="19"/>
      <c r="CI392" s="19"/>
      <c r="CJ392" s="19"/>
      <c r="CK392" s="19"/>
      <c r="CL392" s="19"/>
      <c r="CM392" s="19"/>
      <c r="CN392" s="19"/>
      <c r="CO392" s="19"/>
      <c r="CP392" s="19"/>
      <c r="CQ392" s="19"/>
      <c r="CR392" s="19"/>
      <c r="CS392" s="19"/>
      <c r="CT392" s="19"/>
      <c r="CU392" s="19"/>
      <c r="CV392" s="19"/>
      <c r="CW392" s="19"/>
      <c r="CX392" s="19"/>
      <c r="CY392" s="19"/>
      <c r="CZ392" s="19"/>
      <c r="DA392" s="19"/>
      <c r="DB392" s="19"/>
      <c r="DC392" s="19"/>
      <c r="DD392" s="19"/>
      <c r="DE392" s="19"/>
      <c r="DF392" s="19"/>
      <c r="DG392" s="19"/>
      <c r="DH392" s="19"/>
      <c r="DI392" s="19"/>
      <c r="DJ392" s="19"/>
      <c r="DK392" s="19"/>
      <c r="DL392" s="19"/>
      <c r="DM392" s="19"/>
      <c r="DN392" s="25"/>
      <c r="DO392" s="19"/>
      <c r="DP392" s="19"/>
      <c r="DQ392" s="19"/>
      <c r="DR392" s="19"/>
      <c r="DS392" s="19"/>
      <c r="DT392" s="19"/>
      <c r="DU392" s="19"/>
      <c r="DV392" s="19"/>
      <c r="DW392" s="19"/>
      <c r="DX392" s="19"/>
      <c r="DY392" s="19"/>
      <c r="DZ392" s="19"/>
      <c r="EA392" s="19"/>
      <c r="EB392" s="19"/>
      <c r="EC392" s="19"/>
      <c r="ED392" s="19"/>
      <c r="EE392" s="19"/>
      <c r="EF392" s="19"/>
      <c r="EG392" s="19"/>
      <c r="EH392" s="19"/>
      <c r="EI392" s="19"/>
      <c r="EJ392" s="19"/>
      <c r="EK392" s="19"/>
      <c r="EL392" s="19"/>
      <c r="EM392" s="25"/>
      <c r="EN392" s="19"/>
      <c r="EP392" s="19"/>
      <c r="EQ392" s="19"/>
      <c r="ER392" s="19"/>
      <c r="ES392" s="19"/>
      <c r="ET392" s="19"/>
      <c r="EU392" s="19"/>
      <c r="EV392" s="19"/>
      <c r="EW392" s="19"/>
      <c r="EX392" s="19"/>
      <c r="EY392" s="19"/>
      <c r="EZ392" s="19"/>
      <c r="FA392" s="19"/>
      <c r="FB392" s="19"/>
      <c r="FC392" s="19"/>
      <c r="FD392" s="19"/>
      <c r="FE392" s="19"/>
      <c r="FF392" s="19"/>
      <c r="FG392" s="19"/>
      <c r="FH392" s="19"/>
      <c r="FI392" s="19"/>
      <c r="FJ392" s="19"/>
      <c r="FK392" s="19"/>
      <c r="FL392" s="19"/>
      <c r="FM392" s="19"/>
      <c r="FN392" s="19"/>
      <c r="FO392" s="19"/>
      <c r="FP392" s="19"/>
      <c r="FQ392" s="19"/>
      <c r="FR392" s="19"/>
      <c r="FS392" s="25"/>
      <c r="FT392" s="25"/>
      <c r="FU392" s="19"/>
      <c r="FW392" s="19"/>
      <c r="FX392" s="19"/>
      <c r="FY392" s="19"/>
      <c r="FZ392" s="19"/>
      <c r="GA392" s="19"/>
      <c r="GB392" s="19"/>
      <c r="GC392" s="19"/>
      <c r="GD392" s="19"/>
      <c r="GE392" s="19"/>
      <c r="GF392" s="19"/>
      <c r="GG392" s="19"/>
      <c r="GH392" s="19"/>
      <c r="GI392" s="19"/>
      <c r="GJ392" s="19"/>
      <c r="GK392" s="19"/>
      <c r="GL392" s="19"/>
      <c r="GM392" s="19"/>
      <c r="GN392" s="19"/>
      <c r="GO392" s="19"/>
      <c r="GP392" s="19"/>
      <c r="GQ392" s="19"/>
      <c r="GR392" s="19"/>
      <c r="GS392" s="19"/>
      <c r="GT392" s="19"/>
      <c r="GU392" s="19"/>
      <c r="GV392" s="19"/>
      <c r="GW392" s="19"/>
      <c r="GX392" s="19"/>
      <c r="GY392" s="19"/>
      <c r="GZ392" s="25"/>
      <c r="HA392" s="19"/>
      <c r="HB392" s="19"/>
      <c r="HC392" s="19"/>
      <c r="HE392" s="21"/>
      <c r="HF392" s="21"/>
      <c r="HG392" s="19"/>
      <c r="HI392" s="19"/>
      <c r="HJ392" s="19"/>
      <c r="HK392" s="19"/>
      <c r="HM392" s="19"/>
      <c r="HN392" s="19"/>
      <c r="HO392" s="19"/>
      <c r="HP392" s="19"/>
      <c r="HQ392" s="19"/>
      <c r="HR392" s="19"/>
      <c r="HT392" s="19"/>
      <c r="HU392" s="19"/>
      <c r="HV392" s="19"/>
      <c r="HW392" s="19"/>
      <c r="HX392" s="19"/>
      <c r="HY392" s="19"/>
      <c r="HZ392" s="19"/>
      <c r="IB392" s="21"/>
      <c r="IC392" s="19"/>
      <c r="ID392" s="19"/>
      <c r="IE392" s="19"/>
      <c r="IF392" s="19"/>
      <c r="IG392" s="19"/>
      <c r="II392" s="19"/>
      <c r="IJ392" s="19"/>
      <c r="IK392" s="19"/>
      <c r="IL392" s="19"/>
      <c r="IM392" s="19"/>
      <c r="IN392" s="19"/>
      <c r="IO392" s="19"/>
      <c r="IP392" s="19"/>
      <c r="IQ392" s="19"/>
      <c r="IR392" s="19"/>
      <c r="IS392" s="19"/>
      <c r="IT392" s="19"/>
      <c r="IU392" s="19"/>
      <c r="IV392" s="19"/>
      <c r="IW392" s="19"/>
      <c r="IX392" s="19"/>
      <c r="IY392" s="19"/>
      <c r="IZ392" s="4"/>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c r="SG392"/>
      <c r="SH392"/>
      <c r="SI392"/>
      <c r="SJ392"/>
      <c r="SK392"/>
      <c r="SL392"/>
      <c r="SM392"/>
      <c r="SN392"/>
      <c r="SO392"/>
      <c r="SP392"/>
      <c r="SQ392"/>
      <c r="SR392"/>
      <c r="SS392"/>
      <c r="ST392"/>
      <c r="SU392"/>
      <c r="SV392"/>
      <c r="SW392"/>
      <c r="SX392"/>
      <c r="SY392"/>
      <c r="SZ392"/>
      <c r="TA392"/>
      <c r="TB392"/>
      <c r="TC392"/>
      <c r="TD392"/>
      <c r="TE392"/>
      <c r="TF392"/>
      <c r="TG392"/>
      <c r="TH392"/>
      <c r="TI392"/>
      <c r="TJ392"/>
      <c r="TK392"/>
      <c r="TL392"/>
      <c r="TM392"/>
      <c r="TN392"/>
      <c r="TO392"/>
      <c r="TP392"/>
      <c r="TQ392"/>
      <c r="TR392"/>
      <c r="TS392"/>
      <c r="TT392"/>
      <c r="TU392"/>
      <c r="TV392"/>
      <c r="TW392"/>
      <c r="TX392"/>
      <c r="TY392"/>
      <c r="TZ392"/>
      <c r="UA392"/>
      <c r="UB392"/>
      <c r="UC392"/>
      <c r="UD392"/>
      <c r="UE392"/>
      <c r="UF392"/>
      <c r="UG392"/>
      <c r="UH392"/>
      <c r="UI392"/>
      <c r="UJ392"/>
      <c r="UK392"/>
      <c r="UL392"/>
      <c r="UM392"/>
      <c r="UN392"/>
      <c r="UO392"/>
      <c r="UP392"/>
      <c r="UQ392"/>
      <c r="UR392"/>
      <c r="US392"/>
      <c r="UT392"/>
      <c r="UU392"/>
      <c r="UV392"/>
      <c r="UW392"/>
      <c r="UX392"/>
      <c r="UY392"/>
      <c r="UZ392"/>
      <c r="VA392"/>
      <c r="VB392"/>
      <c r="VC392"/>
      <c r="VD392"/>
      <c r="VE392"/>
      <c r="VF392"/>
      <c r="VG392"/>
      <c r="VH392"/>
      <c r="VI392"/>
      <c r="VJ392"/>
      <c r="VK392"/>
      <c r="VL392"/>
      <c r="VM392"/>
      <c r="VN392"/>
      <c r="VO392"/>
      <c r="VP392"/>
      <c r="VQ392"/>
      <c r="VR392"/>
      <c r="VS392"/>
      <c r="VT392"/>
      <c r="VU392"/>
      <c r="VV392"/>
      <c r="VW392"/>
      <c r="VX392"/>
      <c r="VY392"/>
      <c r="VZ392"/>
      <c r="WA392"/>
      <c r="WB392"/>
      <c r="WC392"/>
      <c r="WD392"/>
      <c r="WE392"/>
      <c r="WF392"/>
      <c r="WG392"/>
      <c r="WH392"/>
      <c r="WI392"/>
      <c r="WJ392"/>
      <c r="WK392"/>
      <c r="WL392"/>
      <c r="WM392"/>
      <c r="WN392"/>
      <c r="WO392"/>
      <c r="WP392"/>
      <c r="WQ392"/>
      <c r="WR392"/>
      <c r="WS392"/>
      <c r="WT392"/>
      <c r="WU392"/>
      <c r="WV392"/>
      <c r="WW392"/>
      <c r="WX392"/>
      <c r="WY392"/>
      <c r="WZ392"/>
      <c r="XA392"/>
      <c r="XB392"/>
      <c r="XC392"/>
      <c r="XD392"/>
      <c r="XE392"/>
      <c r="XF392"/>
      <c r="XG392"/>
      <c r="XH392"/>
      <c r="XI392"/>
      <c r="XJ392"/>
      <c r="XK392"/>
      <c r="XL392"/>
      <c r="XM392"/>
      <c r="XN392"/>
      <c r="XO392"/>
      <c r="XP392"/>
      <c r="XQ392"/>
      <c r="XR392"/>
      <c r="XS392"/>
      <c r="XT392"/>
      <c r="XU392"/>
      <c r="XV392"/>
      <c r="XW392"/>
      <c r="XX392"/>
      <c r="XY392"/>
      <c r="XZ392"/>
      <c r="YA392"/>
      <c r="YB392"/>
      <c r="YC392"/>
      <c r="YD392"/>
      <c r="YE392"/>
      <c r="YF392"/>
      <c r="YG392"/>
      <c r="YH392"/>
      <c r="YI392"/>
      <c r="YJ392"/>
      <c r="YK392"/>
      <c r="YL392"/>
      <c r="YM392"/>
      <c r="YN392"/>
      <c r="YO392"/>
      <c r="YP392"/>
      <c r="YQ392"/>
      <c r="YR392"/>
      <c r="YS392"/>
      <c r="YT392"/>
      <c r="YU392"/>
      <c r="YV392"/>
      <c r="YW392"/>
      <c r="YX392"/>
      <c r="YY392"/>
      <c r="YZ392"/>
      <c r="ZA392"/>
      <c r="ZB392"/>
      <c r="ZC392"/>
      <c r="ZD392"/>
      <c r="ZE392"/>
      <c r="ZF392"/>
      <c r="ZG392"/>
      <c r="ZH392"/>
      <c r="ZI392"/>
      <c r="ZJ392"/>
      <c r="ZK392"/>
      <c r="ZL392"/>
      <c r="ZM392"/>
      <c r="ZN392"/>
      <c r="ZO392"/>
      <c r="ZP392"/>
      <c r="ZQ392"/>
      <c r="ZR392"/>
      <c r="ZS392"/>
      <c r="ZT392"/>
      <c r="ZU392"/>
      <c r="ZV392"/>
      <c r="ZW392"/>
      <c r="ZX392"/>
      <c r="ZY392"/>
      <c r="ZZ392"/>
      <c r="AAA392"/>
      <c r="AAB392"/>
      <c r="AAC392"/>
      <c r="AAD392"/>
      <c r="AAE392"/>
      <c r="AAF392"/>
      <c r="AAG392"/>
      <c r="AAH392"/>
      <c r="AAI392"/>
      <c r="AAJ392"/>
      <c r="AAK392"/>
      <c r="AAL392"/>
      <c r="AAM392"/>
      <c r="AAN392"/>
      <c r="AAO392"/>
      <c r="AAP392"/>
      <c r="AAQ392"/>
      <c r="AAR392"/>
      <c r="AAS392"/>
      <c r="AAT392"/>
      <c r="AAU392"/>
      <c r="AAV392"/>
      <c r="AAW392"/>
      <c r="AAX392"/>
      <c r="AAY392"/>
      <c r="AAZ392"/>
      <c r="ABA392"/>
      <c r="ABB392"/>
      <c r="ABC392"/>
      <c r="ABD392"/>
      <c r="ABE392"/>
      <c r="ABF392"/>
      <c r="ABG392"/>
      <c r="ABH392"/>
      <c r="ABI392"/>
      <c r="ABJ392"/>
      <c r="ABK392"/>
      <c r="ABL392"/>
      <c r="ABM392"/>
      <c r="ABN392"/>
      <c r="ABO392"/>
      <c r="ABP392"/>
      <c r="ABQ392"/>
      <c r="ABR392"/>
      <c r="ABS392"/>
      <c r="ABT392"/>
      <c r="ABU392"/>
      <c r="ABV392"/>
      <c r="ABW392"/>
      <c r="ABX392"/>
      <c r="ABY392"/>
      <c r="ABZ392"/>
      <c r="ACA392"/>
      <c r="ACB392"/>
      <c r="ACC392"/>
      <c r="ACD392"/>
      <c r="ACE392"/>
      <c r="ACF392"/>
      <c r="ACG392"/>
      <c r="ACH392"/>
      <c r="ACI392"/>
      <c r="ACJ392"/>
      <c r="ACK392"/>
      <c r="ACL392"/>
      <c r="ACM392"/>
      <c r="ACN392"/>
      <c r="ACO392"/>
      <c r="ACP392"/>
      <c r="ACQ392"/>
      <c r="ACR392"/>
      <c r="ACS392"/>
      <c r="ACT392"/>
      <c r="ACU392"/>
      <c r="ACV392"/>
      <c r="ACW392"/>
      <c r="ACX392"/>
      <c r="ACY392"/>
      <c r="ACZ392"/>
      <c r="ADA392"/>
      <c r="ADB392"/>
      <c r="ADC392"/>
      <c r="ADD392"/>
      <c r="ADE392"/>
      <c r="ADF392"/>
      <c r="ADG392"/>
      <c r="ADH392"/>
      <c r="ADI392"/>
      <c r="ADJ392"/>
      <c r="ADK392"/>
      <c r="ADL392"/>
      <c r="ADM392"/>
      <c r="ADN392"/>
      <c r="ADO392"/>
      <c r="ADP392"/>
      <c r="ADQ392"/>
      <c r="ADR392"/>
      <c r="ADS392"/>
      <c r="ADT392"/>
      <c r="ADU392"/>
      <c r="ADV392"/>
      <c r="ADW392"/>
      <c r="ADX392"/>
      <c r="ADY392"/>
      <c r="ADZ392"/>
      <c r="AEA392"/>
      <c r="AEB392"/>
      <c r="AEC392"/>
      <c r="AED392"/>
      <c r="AEE392"/>
      <c r="AEF392"/>
      <c r="AEG392"/>
      <c r="AEH392"/>
      <c r="AEI392"/>
      <c r="AEJ392"/>
      <c r="AEK392"/>
      <c r="AEL392"/>
      <c r="AEM392"/>
      <c r="AEN392"/>
      <c r="AEO392"/>
      <c r="AEP392"/>
      <c r="AEQ392"/>
      <c r="AER392"/>
      <c r="AES392"/>
      <c r="AET392"/>
      <c r="AEU392"/>
      <c r="AEV392"/>
      <c r="AEW392"/>
      <c r="AEX392"/>
      <c r="AEY392"/>
      <c r="AEZ392"/>
      <c r="AFA392"/>
      <c r="AFB392"/>
      <c r="AFC392"/>
      <c r="AFD392"/>
      <c r="AFE392"/>
      <c r="AFF392"/>
      <c r="AFG392"/>
      <c r="AFH392"/>
      <c r="AFI392"/>
      <c r="AFJ392"/>
    </row>
    <row r="393" spans="5:842" s="20" customFormat="1" x14ac:dyDescent="0.25">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25"/>
      <c r="AM393" s="19"/>
      <c r="AN393" s="19"/>
      <c r="AO393" s="19"/>
      <c r="AP393" s="19"/>
      <c r="AQ393" s="19"/>
      <c r="AR393" s="19"/>
      <c r="AS393" s="19"/>
      <c r="AT393" s="19"/>
      <c r="AU393" s="19"/>
      <c r="AV393" s="19"/>
      <c r="AW393" s="19"/>
      <c r="AX393" s="19"/>
      <c r="AY393" s="19"/>
      <c r="AZ393" s="19"/>
      <c r="BA393" s="19"/>
      <c r="BB393" s="19"/>
      <c r="BC393" s="19"/>
      <c r="BD393" s="19"/>
      <c r="BE393" s="19"/>
      <c r="BF393" s="19"/>
      <c r="BG393" s="25"/>
      <c r="BH393" s="19"/>
      <c r="BI393" s="19"/>
      <c r="BJ393" s="19"/>
      <c r="BK393" s="25"/>
      <c r="BL393" s="19"/>
      <c r="BN393" s="19"/>
      <c r="BO393" s="19"/>
      <c r="BP393" s="19"/>
      <c r="BQ393" s="19"/>
      <c r="BR393" s="19"/>
      <c r="BS393" s="19"/>
      <c r="BT393" s="19"/>
      <c r="BU393" s="19"/>
      <c r="BV393" s="19"/>
      <c r="BW393" s="19"/>
      <c r="BX393" s="19"/>
      <c r="BY393" s="19"/>
      <c r="BZ393" s="19"/>
      <c r="CA393" s="19"/>
      <c r="CB393" s="19"/>
      <c r="CC393" s="25"/>
      <c r="CD393" s="19"/>
      <c r="CF393" s="19"/>
      <c r="CG393" s="19"/>
      <c r="CH393" s="19"/>
      <c r="CI393" s="19"/>
      <c r="CJ393" s="19"/>
      <c r="CK393" s="19"/>
      <c r="CL393" s="19"/>
      <c r="CM393" s="19"/>
      <c r="CN393" s="19"/>
      <c r="CO393" s="19"/>
      <c r="CP393" s="19"/>
      <c r="CQ393" s="19"/>
      <c r="CR393" s="19"/>
      <c r="CS393" s="19"/>
      <c r="CT393" s="19"/>
      <c r="CU393" s="19"/>
      <c r="CV393" s="19"/>
      <c r="CW393" s="19"/>
      <c r="CX393" s="19"/>
      <c r="CY393" s="19"/>
      <c r="CZ393" s="19"/>
      <c r="DA393" s="19"/>
      <c r="DB393" s="19"/>
      <c r="DC393" s="19"/>
      <c r="DD393" s="19"/>
      <c r="DE393" s="19"/>
      <c r="DF393" s="19"/>
      <c r="DG393" s="19"/>
      <c r="DH393" s="19"/>
      <c r="DI393" s="19"/>
      <c r="DJ393" s="19"/>
      <c r="DK393" s="19"/>
      <c r="DL393" s="19"/>
      <c r="DM393" s="19"/>
      <c r="DN393" s="25"/>
      <c r="DO393" s="19"/>
      <c r="DP393" s="19"/>
      <c r="DQ393" s="19"/>
      <c r="DR393" s="19"/>
      <c r="DS393" s="19"/>
      <c r="DT393" s="19"/>
      <c r="DU393" s="19"/>
      <c r="DV393" s="19"/>
      <c r="DW393" s="19"/>
      <c r="DX393" s="19"/>
      <c r="DY393" s="19"/>
      <c r="DZ393" s="19"/>
      <c r="EA393" s="19"/>
      <c r="EB393" s="19"/>
      <c r="EC393" s="19"/>
      <c r="ED393" s="19"/>
      <c r="EE393" s="19"/>
      <c r="EF393" s="19"/>
      <c r="EG393" s="19"/>
      <c r="EH393" s="19"/>
      <c r="EI393" s="19"/>
      <c r="EJ393" s="19"/>
      <c r="EK393" s="19"/>
      <c r="EL393" s="19"/>
      <c r="EM393" s="25"/>
      <c r="EN393" s="19"/>
      <c r="EP393" s="19"/>
      <c r="EQ393" s="19"/>
      <c r="ER393" s="19"/>
      <c r="ES393" s="19"/>
      <c r="ET393" s="19"/>
      <c r="EU393" s="19"/>
      <c r="EV393" s="19"/>
      <c r="EW393" s="19"/>
      <c r="EX393" s="19"/>
      <c r="EY393" s="19"/>
      <c r="EZ393" s="19"/>
      <c r="FA393" s="19"/>
      <c r="FB393" s="19"/>
      <c r="FC393" s="19"/>
      <c r="FD393" s="19"/>
      <c r="FE393" s="19"/>
      <c r="FF393" s="19"/>
      <c r="FG393" s="19"/>
      <c r="FH393" s="19"/>
      <c r="FI393" s="19"/>
      <c r="FJ393" s="19"/>
      <c r="FK393" s="19"/>
      <c r="FL393" s="19"/>
      <c r="FM393" s="19"/>
      <c r="FN393" s="19"/>
      <c r="FO393" s="19"/>
      <c r="FP393" s="19"/>
      <c r="FQ393" s="19"/>
      <c r="FR393" s="19"/>
      <c r="FS393" s="25"/>
      <c r="FT393" s="25"/>
      <c r="FU393" s="19"/>
      <c r="FW393" s="19"/>
      <c r="FX393" s="19"/>
      <c r="FY393" s="19"/>
      <c r="FZ393" s="19"/>
      <c r="GA393" s="19"/>
      <c r="GB393" s="19"/>
      <c r="GC393" s="19"/>
      <c r="GD393" s="19"/>
      <c r="GE393" s="19"/>
      <c r="GF393" s="19"/>
      <c r="GG393" s="19"/>
      <c r="GH393" s="19"/>
      <c r="GI393" s="19"/>
      <c r="GJ393" s="19"/>
      <c r="GK393" s="19"/>
      <c r="GL393" s="19"/>
      <c r="GM393" s="19"/>
      <c r="GN393" s="19"/>
      <c r="GO393" s="19"/>
      <c r="GP393" s="19"/>
      <c r="GQ393" s="19"/>
      <c r="GR393" s="19"/>
      <c r="GS393" s="19"/>
      <c r="GT393" s="19"/>
      <c r="GU393" s="19"/>
      <c r="GV393" s="19"/>
      <c r="GW393" s="19"/>
      <c r="GX393" s="19"/>
      <c r="GY393" s="19"/>
      <c r="GZ393" s="25"/>
      <c r="HA393" s="19"/>
      <c r="HB393" s="19"/>
      <c r="HC393" s="19"/>
      <c r="HE393" s="21"/>
      <c r="HF393" s="21"/>
      <c r="HG393" s="19"/>
      <c r="HI393" s="19"/>
      <c r="HJ393" s="19"/>
      <c r="HK393" s="19"/>
      <c r="HM393" s="19"/>
      <c r="HN393" s="19"/>
      <c r="HO393" s="19"/>
      <c r="HP393" s="19"/>
      <c r="HQ393" s="19"/>
      <c r="HR393" s="19"/>
      <c r="HT393" s="19"/>
      <c r="HU393" s="19"/>
      <c r="HV393" s="19"/>
      <c r="HW393" s="19"/>
      <c r="HX393" s="19"/>
      <c r="HY393" s="19"/>
      <c r="HZ393" s="19"/>
      <c r="IB393" s="21"/>
      <c r="IC393" s="19"/>
      <c r="ID393" s="19"/>
      <c r="IE393" s="19"/>
      <c r="IF393" s="19"/>
      <c r="IG393" s="19"/>
      <c r="II393" s="19"/>
      <c r="IJ393" s="19"/>
      <c r="IK393" s="19"/>
      <c r="IL393" s="19"/>
      <c r="IM393" s="19"/>
      <c r="IN393" s="19"/>
      <c r="IO393" s="19"/>
      <c r="IP393" s="19"/>
      <c r="IQ393" s="19"/>
      <c r="IR393" s="19"/>
      <c r="IS393" s="19"/>
      <c r="IT393" s="19"/>
      <c r="IU393" s="19"/>
      <c r="IV393" s="19"/>
      <c r="IW393" s="19"/>
      <c r="IX393" s="19"/>
      <c r="IY393" s="19"/>
      <c r="IZ393" s="4"/>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c r="SG393"/>
      <c r="SH393"/>
      <c r="SI393"/>
      <c r="SJ393"/>
      <c r="SK393"/>
      <c r="SL393"/>
      <c r="SM393"/>
      <c r="SN393"/>
      <c r="SO393"/>
      <c r="SP393"/>
      <c r="SQ393"/>
      <c r="SR393"/>
      <c r="SS393"/>
      <c r="ST393"/>
      <c r="SU393"/>
      <c r="SV393"/>
      <c r="SW393"/>
      <c r="SX393"/>
      <c r="SY393"/>
      <c r="SZ393"/>
      <c r="TA393"/>
      <c r="TB393"/>
      <c r="TC393"/>
      <c r="TD393"/>
      <c r="TE393"/>
      <c r="TF393"/>
      <c r="TG393"/>
      <c r="TH393"/>
      <c r="TI393"/>
      <c r="TJ393"/>
      <c r="TK393"/>
      <c r="TL393"/>
      <c r="TM393"/>
      <c r="TN393"/>
      <c r="TO393"/>
      <c r="TP393"/>
      <c r="TQ393"/>
      <c r="TR393"/>
      <c r="TS393"/>
      <c r="TT393"/>
      <c r="TU393"/>
      <c r="TV393"/>
      <c r="TW393"/>
      <c r="TX393"/>
      <c r="TY393"/>
      <c r="TZ393"/>
      <c r="UA393"/>
      <c r="UB393"/>
      <c r="UC393"/>
      <c r="UD393"/>
      <c r="UE393"/>
      <c r="UF393"/>
      <c r="UG393"/>
      <c r="UH393"/>
      <c r="UI393"/>
      <c r="UJ393"/>
      <c r="UK393"/>
      <c r="UL393"/>
      <c r="UM393"/>
      <c r="UN393"/>
      <c r="UO393"/>
      <c r="UP393"/>
      <c r="UQ393"/>
      <c r="UR393"/>
      <c r="US393"/>
      <c r="UT393"/>
      <c r="UU393"/>
      <c r="UV393"/>
      <c r="UW393"/>
      <c r="UX393"/>
      <c r="UY393"/>
      <c r="UZ393"/>
      <c r="VA393"/>
      <c r="VB393"/>
      <c r="VC393"/>
      <c r="VD393"/>
      <c r="VE393"/>
      <c r="VF393"/>
      <c r="VG393"/>
      <c r="VH393"/>
      <c r="VI393"/>
      <c r="VJ393"/>
      <c r="VK393"/>
      <c r="VL393"/>
      <c r="VM393"/>
      <c r="VN393"/>
      <c r="VO393"/>
      <c r="VP393"/>
      <c r="VQ393"/>
      <c r="VR393"/>
      <c r="VS393"/>
      <c r="VT393"/>
      <c r="VU393"/>
      <c r="VV393"/>
      <c r="VW393"/>
      <c r="VX393"/>
      <c r="VY393"/>
      <c r="VZ393"/>
      <c r="WA393"/>
      <c r="WB393"/>
      <c r="WC393"/>
      <c r="WD393"/>
      <c r="WE393"/>
      <c r="WF393"/>
      <c r="WG393"/>
      <c r="WH393"/>
      <c r="WI393"/>
      <c r="WJ393"/>
      <c r="WK393"/>
      <c r="WL393"/>
      <c r="WM393"/>
      <c r="WN393"/>
      <c r="WO393"/>
      <c r="WP393"/>
      <c r="WQ393"/>
      <c r="WR393"/>
      <c r="WS393"/>
      <c r="WT393"/>
      <c r="WU393"/>
      <c r="WV393"/>
      <c r="WW393"/>
      <c r="WX393"/>
      <c r="WY393"/>
      <c r="WZ393"/>
      <c r="XA393"/>
      <c r="XB393"/>
      <c r="XC393"/>
      <c r="XD393"/>
      <c r="XE393"/>
      <c r="XF393"/>
      <c r="XG393"/>
      <c r="XH393"/>
      <c r="XI393"/>
      <c r="XJ393"/>
      <c r="XK393"/>
      <c r="XL393"/>
      <c r="XM393"/>
      <c r="XN393"/>
      <c r="XO393"/>
      <c r="XP393"/>
      <c r="XQ393"/>
      <c r="XR393"/>
      <c r="XS393"/>
      <c r="XT393"/>
      <c r="XU393"/>
      <c r="XV393"/>
      <c r="XW393"/>
      <c r="XX393"/>
      <c r="XY393"/>
      <c r="XZ393"/>
      <c r="YA393"/>
      <c r="YB393"/>
      <c r="YC393"/>
      <c r="YD393"/>
      <c r="YE393"/>
      <c r="YF393"/>
      <c r="YG393"/>
      <c r="YH393"/>
      <c r="YI393"/>
      <c r="YJ393"/>
      <c r="YK393"/>
      <c r="YL393"/>
      <c r="YM393"/>
      <c r="YN393"/>
      <c r="YO393"/>
      <c r="YP393"/>
      <c r="YQ393"/>
      <c r="YR393"/>
      <c r="YS393"/>
      <c r="YT393"/>
      <c r="YU393"/>
      <c r="YV393"/>
      <c r="YW393"/>
      <c r="YX393"/>
      <c r="YY393"/>
      <c r="YZ393"/>
      <c r="ZA393"/>
      <c r="ZB393"/>
      <c r="ZC393"/>
      <c r="ZD393"/>
      <c r="ZE393"/>
      <c r="ZF393"/>
      <c r="ZG393"/>
      <c r="ZH393"/>
      <c r="ZI393"/>
      <c r="ZJ393"/>
      <c r="ZK393"/>
      <c r="ZL393"/>
      <c r="ZM393"/>
      <c r="ZN393"/>
      <c r="ZO393"/>
      <c r="ZP393"/>
      <c r="ZQ393"/>
      <c r="ZR393"/>
      <c r="ZS393"/>
      <c r="ZT393"/>
      <c r="ZU393"/>
      <c r="ZV393"/>
      <c r="ZW393"/>
      <c r="ZX393"/>
      <c r="ZY393"/>
      <c r="ZZ393"/>
      <c r="AAA393"/>
      <c r="AAB393"/>
      <c r="AAC393"/>
      <c r="AAD393"/>
      <c r="AAE393"/>
      <c r="AAF393"/>
      <c r="AAG393"/>
      <c r="AAH393"/>
      <c r="AAI393"/>
      <c r="AAJ393"/>
      <c r="AAK393"/>
      <c r="AAL393"/>
      <c r="AAM393"/>
      <c r="AAN393"/>
      <c r="AAO393"/>
      <c r="AAP393"/>
      <c r="AAQ393"/>
      <c r="AAR393"/>
      <c r="AAS393"/>
      <c r="AAT393"/>
      <c r="AAU393"/>
      <c r="AAV393"/>
      <c r="AAW393"/>
      <c r="AAX393"/>
      <c r="AAY393"/>
      <c r="AAZ393"/>
      <c r="ABA393"/>
      <c r="ABB393"/>
      <c r="ABC393"/>
      <c r="ABD393"/>
      <c r="ABE393"/>
      <c r="ABF393"/>
      <c r="ABG393"/>
      <c r="ABH393"/>
      <c r="ABI393"/>
      <c r="ABJ393"/>
      <c r="ABK393"/>
      <c r="ABL393"/>
      <c r="ABM393"/>
      <c r="ABN393"/>
      <c r="ABO393"/>
      <c r="ABP393"/>
      <c r="ABQ393"/>
      <c r="ABR393"/>
      <c r="ABS393"/>
      <c r="ABT393"/>
      <c r="ABU393"/>
      <c r="ABV393"/>
      <c r="ABW393"/>
      <c r="ABX393"/>
      <c r="ABY393"/>
      <c r="ABZ393"/>
      <c r="ACA393"/>
      <c r="ACB393"/>
      <c r="ACC393"/>
      <c r="ACD393"/>
      <c r="ACE393"/>
      <c r="ACF393"/>
      <c r="ACG393"/>
      <c r="ACH393"/>
      <c r="ACI393"/>
      <c r="ACJ393"/>
      <c r="ACK393"/>
      <c r="ACL393"/>
      <c r="ACM393"/>
      <c r="ACN393"/>
      <c r="ACO393"/>
      <c r="ACP393"/>
      <c r="ACQ393"/>
      <c r="ACR393"/>
      <c r="ACS393"/>
      <c r="ACT393"/>
      <c r="ACU393"/>
      <c r="ACV393"/>
      <c r="ACW393"/>
      <c r="ACX393"/>
      <c r="ACY393"/>
      <c r="ACZ393"/>
      <c r="ADA393"/>
      <c r="ADB393"/>
      <c r="ADC393"/>
      <c r="ADD393"/>
      <c r="ADE393"/>
      <c r="ADF393"/>
      <c r="ADG393"/>
      <c r="ADH393"/>
      <c r="ADI393"/>
      <c r="ADJ393"/>
      <c r="ADK393"/>
      <c r="ADL393"/>
      <c r="ADM393"/>
      <c r="ADN393"/>
      <c r="ADO393"/>
      <c r="ADP393"/>
      <c r="ADQ393"/>
      <c r="ADR393"/>
      <c r="ADS393"/>
      <c r="ADT393"/>
      <c r="ADU393"/>
      <c r="ADV393"/>
      <c r="ADW393"/>
      <c r="ADX393"/>
      <c r="ADY393"/>
      <c r="ADZ393"/>
      <c r="AEA393"/>
      <c r="AEB393"/>
      <c r="AEC393"/>
      <c r="AED393"/>
      <c r="AEE393"/>
      <c r="AEF393"/>
      <c r="AEG393"/>
      <c r="AEH393"/>
      <c r="AEI393"/>
      <c r="AEJ393"/>
      <c r="AEK393"/>
      <c r="AEL393"/>
      <c r="AEM393"/>
      <c r="AEN393"/>
      <c r="AEO393"/>
      <c r="AEP393"/>
      <c r="AEQ393"/>
      <c r="AER393"/>
      <c r="AES393"/>
      <c r="AET393"/>
      <c r="AEU393"/>
      <c r="AEV393"/>
      <c r="AEW393"/>
      <c r="AEX393"/>
      <c r="AEY393"/>
      <c r="AEZ393"/>
      <c r="AFA393"/>
      <c r="AFB393"/>
      <c r="AFC393"/>
      <c r="AFD393"/>
      <c r="AFE393"/>
      <c r="AFF393"/>
      <c r="AFG393"/>
      <c r="AFH393"/>
      <c r="AFI393"/>
      <c r="AFJ393"/>
    </row>
    <row r="394" spans="5:842" s="20" customFormat="1" x14ac:dyDescent="0.25">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25"/>
      <c r="AM394" s="19"/>
      <c r="AN394" s="19"/>
      <c r="AO394" s="19"/>
      <c r="AP394" s="19"/>
      <c r="AQ394" s="19"/>
      <c r="AR394" s="19"/>
      <c r="AS394" s="19"/>
      <c r="AT394" s="19"/>
      <c r="AU394" s="19"/>
      <c r="AV394" s="19"/>
      <c r="AW394" s="19"/>
      <c r="AX394" s="19"/>
      <c r="AY394" s="19"/>
      <c r="AZ394" s="19"/>
      <c r="BA394" s="19"/>
      <c r="BB394" s="19"/>
      <c r="BC394" s="19"/>
      <c r="BD394" s="19"/>
      <c r="BE394" s="19"/>
      <c r="BF394" s="19"/>
      <c r="BG394" s="25"/>
      <c r="BH394" s="19"/>
      <c r="BI394" s="19"/>
      <c r="BJ394" s="19"/>
      <c r="BK394" s="25"/>
      <c r="BL394" s="19"/>
      <c r="BN394" s="19"/>
      <c r="BO394" s="19"/>
      <c r="BP394" s="19"/>
      <c r="BQ394" s="19"/>
      <c r="BR394" s="19"/>
      <c r="BS394" s="19"/>
      <c r="BT394" s="19"/>
      <c r="BU394" s="19"/>
      <c r="BV394" s="19"/>
      <c r="BW394" s="19"/>
      <c r="BX394" s="19"/>
      <c r="BY394" s="19"/>
      <c r="BZ394" s="19"/>
      <c r="CA394" s="19"/>
      <c r="CB394" s="19"/>
      <c r="CC394" s="25"/>
      <c r="CD394" s="19"/>
      <c r="CF394" s="19"/>
      <c r="CG394" s="19"/>
      <c r="CH394" s="19"/>
      <c r="CI394" s="19"/>
      <c r="CJ394" s="19"/>
      <c r="CK394" s="19"/>
      <c r="CL394" s="19"/>
      <c r="CM394" s="19"/>
      <c r="CN394" s="19"/>
      <c r="CO394" s="19"/>
      <c r="CP394" s="19"/>
      <c r="CQ394" s="19"/>
      <c r="CR394" s="19"/>
      <c r="CS394" s="19"/>
      <c r="CT394" s="19"/>
      <c r="CU394" s="19"/>
      <c r="CV394" s="19"/>
      <c r="CW394" s="19"/>
      <c r="CX394" s="19"/>
      <c r="CY394" s="19"/>
      <c r="CZ394" s="19"/>
      <c r="DA394" s="19"/>
      <c r="DB394" s="19"/>
      <c r="DC394" s="19"/>
      <c r="DD394" s="19"/>
      <c r="DE394" s="19"/>
      <c r="DF394" s="19"/>
      <c r="DG394" s="19"/>
      <c r="DH394" s="19"/>
      <c r="DI394" s="19"/>
      <c r="DJ394" s="19"/>
      <c r="DK394" s="19"/>
      <c r="DL394" s="19"/>
      <c r="DM394" s="19"/>
      <c r="DN394" s="25"/>
      <c r="DO394" s="19"/>
      <c r="DP394" s="19"/>
      <c r="DQ394" s="19"/>
      <c r="DR394" s="19"/>
      <c r="DS394" s="19"/>
      <c r="DT394" s="19"/>
      <c r="DU394" s="19"/>
      <c r="DV394" s="19"/>
      <c r="DW394" s="19"/>
      <c r="DX394" s="19"/>
      <c r="DY394" s="19"/>
      <c r="DZ394" s="19"/>
      <c r="EA394" s="19"/>
      <c r="EB394" s="19"/>
      <c r="EC394" s="19"/>
      <c r="ED394" s="19"/>
      <c r="EE394" s="19"/>
      <c r="EF394" s="19"/>
      <c r="EG394" s="19"/>
      <c r="EH394" s="19"/>
      <c r="EI394" s="19"/>
      <c r="EJ394" s="19"/>
      <c r="EK394" s="19"/>
      <c r="EL394" s="19"/>
      <c r="EM394" s="25"/>
      <c r="EN394" s="19"/>
      <c r="EP394" s="19"/>
      <c r="EQ394" s="19"/>
      <c r="ER394" s="19"/>
      <c r="ES394" s="19"/>
      <c r="ET394" s="19"/>
      <c r="EU394" s="19"/>
      <c r="EV394" s="19"/>
      <c r="EW394" s="19"/>
      <c r="EX394" s="19"/>
      <c r="EY394" s="19"/>
      <c r="EZ394" s="19"/>
      <c r="FA394" s="19"/>
      <c r="FB394" s="19"/>
      <c r="FC394" s="19"/>
      <c r="FD394" s="19"/>
      <c r="FE394" s="19"/>
      <c r="FF394" s="19"/>
      <c r="FG394" s="19"/>
      <c r="FH394" s="19"/>
      <c r="FI394" s="19"/>
      <c r="FJ394" s="19"/>
      <c r="FK394" s="19"/>
      <c r="FL394" s="19"/>
      <c r="FM394" s="19"/>
      <c r="FN394" s="19"/>
      <c r="FO394" s="19"/>
      <c r="FP394" s="19"/>
      <c r="FQ394" s="19"/>
      <c r="FR394" s="19"/>
      <c r="FS394" s="25"/>
      <c r="FT394" s="25"/>
      <c r="FU394" s="19"/>
      <c r="FW394" s="19"/>
      <c r="FX394" s="19"/>
      <c r="FY394" s="19"/>
      <c r="FZ394" s="19"/>
      <c r="GA394" s="19"/>
      <c r="GB394" s="19"/>
      <c r="GC394" s="19"/>
      <c r="GD394" s="19"/>
      <c r="GE394" s="19"/>
      <c r="GF394" s="19"/>
      <c r="GG394" s="19"/>
      <c r="GH394" s="19"/>
      <c r="GI394" s="19"/>
      <c r="GJ394" s="19"/>
      <c r="GK394" s="19"/>
      <c r="GL394" s="19"/>
      <c r="GM394" s="19"/>
      <c r="GN394" s="19"/>
      <c r="GO394" s="19"/>
      <c r="GP394" s="19"/>
      <c r="GQ394" s="19"/>
      <c r="GR394" s="19"/>
      <c r="GS394" s="19"/>
      <c r="GT394" s="19"/>
      <c r="GU394" s="19"/>
      <c r="GV394" s="19"/>
      <c r="GW394" s="19"/>
      <c r="GX394" s="19"/>
      <c r="GY394" s="19"/>
      <c r="GZ394" s="25"/>
      <c r="HA394" s="19"/>
      <c r="HB394" s="19"/>
      <c r="HC394" s="19"/>
      <c r="HE394" s="21"/>
      <c r="HF394" s="21"/>
      <c r="HG394" s="19"/>
      <c r="HI394" s="19"/>
      <c r="HJ394" s="19"/>
      <c r="HK394" s="19"/>
      <c r="HM394" s="19"/>
      <c r="HN394" s="19"/>
      <c r="HO394" s="19"/>
      <c r="HP394" s="19"/>
      <c r="HQ394" s="19"/>
      <c r="HR394" s="19"/>
      <c r="HT394" s="19"/>
      <c r="HU394" s="19"/>
      <c r="HV394" s="19"/>
      <c r="HW394" s="19"/>
      <c r="HX394" s="19"/>
      <c r="HY394" s="19"/>
      <c r="HZ394" s="19"/>
      <c r="IB394" s="21"/>
      <c r="IC394" s="19"/>
      <c r="ID394" s="19"/>
      <c r="IE394" s="19"/>
      <c r="IF394" s="19"/>
      <c r="IG394" s="19"/>
      <c r="II394" s="19"/>
      <c r="IJ394" s="19"/>
      <c r="IK394" s="19"/>
      <c r="IL394" s="19"/>
      <c r="IM394" s="19"/>
      <c r="IN394" s="19"/>
      <c r="IO394" s="19"/>
      <c r="IP394" s="19"/>
      <c r="IQ394" s="19"/>
      <c r="IR394" s="19"/>
      <c r="IS394" s="19"/>
      <c r="IT394" s="19"/>
      <c r="IU394" s="19"/>
      <c r="IV394" s="19"/>
      <c r="IW394" s="19"/>
      <c r="IX394" s="19"/>
      <c r="IY394" s="19"/>
      <c r="IZ394" s="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c r="SG394"/>
      <c r="SH394"/>
      <c r="SI394"/>
      <c r="SJ394"/>
      <c r="SK394"/>
      <c r="SL394"/>
      <c r="SM394"/>
      <c r="SN394"/>
      <c r="SO394"/>
      <c r="SP394"/>
      <c r="SQ394"/>
      <c r="SR394"/>
      <c r="SS394"/>
      <c r="ST394"/>
      <c r="SU394"/>
      <c r="SV394"/>
      <c r="SW394"/>
      <c r="SX394"/>
      <c r="SY394"/>
      <c r="SZ394"/>
      <c r="TA394"/>
      <c r="TB394"/>
      <c r="TC394"/>
      <c r="TD394"/>
      <c r="TE394"/>
      <c r="TF394"/>
      <c r="TG394"/>
      <c r="TH394"/>
      <c r="TI394"/>
      <c r="TJ394"/>
      <c r="TK394"/>
      <c r="TL394"/>
      <c r="TM394"/>
      <c r="TN394"/>
      <c r="TO394"/>
      <c r="TP394"/>
      <c r="TQ394"/>
      <c r="TR394"/>
      <c r="TS394"/>
      <c r="TT394"/>
      <c r="TU394"/>
      <c r="TV394"/>
      <c r="TW394"/>
      <c r="TX394"/>
      <c r="TY394"/>
      <c r="TZ394"/>
      <c r="UA394"/>
      <c r="UB394"/>
      <c r="UC394"/>
      <c r="UD394"/>
      <c r="UE394"/>
      <c r="UF394"/>
      <c r="UG394"/>
      <c r="UH394"/>
      <c r="UI394"/>
      <c r="UJ394"/>
      <c r="UK394"/>
      <c r="UL394"/>
      <c r="UM394"/>
      <c r="UN394"/>
      <c r="UO394"/>
      <c r="UP394"/>
      <c r="UQ394"/>
      <c r="UR394"/>
      <c r="US394"/>
      <c r="UT394"/>
      <c r="UU394"/>
      <c r="UV394"/>
      <c r="UW394"/>
      <c r="UX394"/>
      <c r="UY394"/>
      <c r="UZ394"/>
      <c r="VA394"/>
      <c r="VB394"/>
      <c r="VC394"/>
      <c r="VD394"/>
      <c r="VE394"/>
      <c r="VF394"/>
      <c r="VG394"/>
      <c r="VH394"/>
      <c r="VI394"/>
      <c r="VJ394"/>
      <c r="VK394"/>
      <c r="VL394"/>
      <c r="VM394"/>
      <c r="VN394"/>
      <c r="VO394"/>
      <c r="VP394"/>
      <c r="VQ394"/>
      <c r="VR394"/>
      <c r="VS394"/>
      <c r="VT394"/>
      <c r="VU394"/>
      <c r="VV394"/>
      <c r="VW394"/>
      <c r="VX394"/>
      <c r="VY394"/>
      <c r="VZ394"/>
      <c r="WA394"/>
      <c r="WB394"/>
      <c r="WC394"/>
      <c r="WD394"/>
      <c r="WE394"/>
      <c r="WF394"/>
      <c r="WG394"/>
      <c r="WH394"/>
      <c r="WI394"/>
      <c r="WJ394"/>
      <c r="WK394"/>
      <c r="WL394"/>
      <c r="WM394"/>
      <c r="WN394"/>
      <c r="WO394"/>
      <c r="WP394"/>
      <c r="WQ394"/>
      <c r="WR394"/>
      <c r="WS394"/>
      <c r="WT394"/>
      <c r="WU394"/>
      <c r="WV394"/>
      <c r="WW394"/>
      <c r="WX394"/>
      <c r="WY394"/>
      <c r="WZ394"/>
      <c r="XA394"/>
      <c r="XB394"/>
      <c r="XC394"/>
      <c r="XD394"/>
      <c r="XE394"/>
      <c r="XF394"/>
      <c r="XG394"/>
      <c r="XH394"/>
      <c r="XI394"/>
      <c r="XJ394"/>
      <c r="XK394"/>
      <c r="XL394"/>
      <c r="XM394"/>
      <c r="XN394"/>
      <c r="XO394"/>
      <c r="XP394"/>
      <c r="XQ394"/>
      <c r="XR394"/>
      <c r="XS394"/>
      <c r="XT394"/>
      <c r="XU394"/>
      <c r="XV394"/>
      <c r="XW394"/>
      <c r="XX394"/>
      <c r="XY394"/>
      <c r="XZ394"/>
      <c r="YA394"/>
      <c r="YB394"/>
      <c r="YC394"/>
      <c r="YD394"/>
      <c r="YE394"/>
      <c r="YF394"/>
      <c r="YG394"/>
      <c r="YH394"/>
      <c r="YI394"/>
      <c r="YJ394"/>
      <c r="YK394"/>
      <c r="YL394"/>
      <c r="YM394"/>
      <c r="YN394"/>
      <c r="YO394"/>
      <c r="YP394"/>
      <c r="YQ394"/>
      <c r="YR394"/>
      <c r="YS394"/>
      <c r="YT394"/>
      <c r="YU394"/>
      <c r="YV394"/>
      <c r="YW394"/>
      <c r="YX394"/>
      <c r="YY394"/>
      <c r="YZ394"/>
      <c r="ZA394"/>
      <c r="ZB394"/>
      <c r="ZC394"/>
      <c r="ZD394"/>
      <c r="ZE394"/>
      <c r="ZF394"/>
      <c r="ZG394"/>
      <c r="ZH394"/>
      <c r="ZI394"/>
      <c r="ZJ394"/>
      <c r="ZK394"/>
      <c r="ZL394"/>
      <c r="ZM394"/>
      <c r="ZN394"/>
      <c r="ZO394"/>
      <c r="ZP394"/>
      <c r="ZQ394"/>
      <c r="ZR394"/>
      <c r="ZS394"/>
      <c r="ZT394"/>
      <c r="ZU394"/>
      <c r="ZV394"/>
      <c r="ZW394"/>
      <c r="ZX394"/>
      <c r="ZY394"/>
      <c r="ZZ394"/>
      <c r="AAA394"/>
      <c r="AAB394"/>
      <c r="AAC394"/>
      <c r="AAD394"/>
      <c r="AAE394"/>
      <c r="AAF394"/>
      <c r="AAG394"/>
      <c r="AAH394"/>
      <c r="AAI394"/>
      <c r="AAJ394"/>
      <c r="AAK394"/>
      <c r="AAL394"/>
      <c r="AAM394"/>
      <c r="AAN394"/>
      <c r="AAO394"/>
      <c r="AAP394"/>
      <c r="AAQ394"/>
      <c r="AAR394"/>
      <c r="AAS394"/>
      <c r="AAT394"/>
      <c r="AAU394"/>
      <c r="AAV394"/>
      <c r="AAW394"/>
      <c r="AAX394"/>
      <c r="AAY394"/>
      <c r="AAZ394"/>
      <c r="ABA394"/>
      <c r="ABB394"/>
      <c r="ABC394"/>
      <c r="ABD394"/>
      <c r="ABE394"/>
      <c r="ABF394"/>
      <c r="ABG394"/>
      <c r="ABH394"/>
      <c r="ABI394"/>
      <c r="ABJ394"/>
      <c r="ABK394"/>
      <c r="ABL394"/>
      <c r="ABM394"/>
      <c r="ABN394"/>
      <c r="ABO394"/>
      <c r="ABP394"/>
      <c r="ABQ394"/>
      <c r="ABR394"/>
      <c r="ABS394"/>
      <c r="ABT394"/>
      <c r="ABU394"/>
      <c r="ABV394"/>
      <c r="ABW394"/>
      <c r="ABX394"/>
      <c r="ABY394"/>
      <c r="ABZ394"/>
      <c r="ACA394"/>
      <c r="ACB394"/>
      <c r="ACC394"/>
      <c r="ACD394"/>
      <c r="ACE394"/>
      <c r="ACF394"/>
      <c r="ACG394"/>
      <c r="ACH394"/>
      <c r="ACI394"/>
      <c r="ACJ394"/>
      <c r="ACK394"/>
      <c r="ACL394"/>
      <c r="ACM394"/>
      <c r="ACN394"/>
      <c r="ACO394"/>
      <c r="ACP394"/>
      <c r="ACQ394"/>
      <c r="ACR394"/>
      <c r="ACS394"/>
      <c r="ACT394"/>
      <c r="ACU394"/>
      <c r="ACV394"/>
      <c r="ACW394"/>
      <c r="ACX394"/>
      <c r="ACY394"/>
      <c r="ACZ394"/>
      <c r="ADA394"/>
      <c r="ADB394"/>
      <c r="ADC394"/>
      <c r="ADD394"/>
      <c r="ADE394"/>
      <c r="ADF394"/>
      <c r="ADG394"/>
      <c r="ADH394"/>
      <c r="ADI394"/>
      <c r="ADJ394"/>
      <c r="ADK394"/>
      <c r="ADL394"/>
      <c r="ADM394"/>
      <c r="ADN394"/>
      <c r="ADO394"/>
      <c r="ADP394"/>
      <c r="ADQ394"/>
      <c r="ADR394"/>
      <c r="ADS394"/>
      <c r="ADT394"/>
      <c r="ADU394"/>
      <c r="ADV394"/>
      <c r="ADW394"/>
      <c r="ADX394"/>
      <c r="ADY394"/>
      <c r="ADZ394"/>
      <c r="AEA394"/>
      <c r="AEB394"/>
      <c r="AEC394"/>
      <c r="AED394"/>
      <c r="AEE394"/>
      <c r="AEF394"/>
      <c r="AEG394"/>
      <c r="AEH394"/>
      <c r="AEI394"/>
      <c r="AEJ394"/>
      <c r="AEK394"/>
      <c r="AEL394"/>
      <c r="AEM394"/>
      <c r="AEN394"/>
      <c r="AEO394"/>
      <c r="AEP394"/>
      <c r="AEQ394"/>
      <c r="AER394"/>
      <c r="AES394"/>
      <c r="AET394"/>
      <c r="AEU394"/>
      <c r="AEV394"/>
      <c r="AEW394"/>
      <c r="AEX394"/>
      <c r="AEY394"/>
      <c r="AEZ394"/>
      <c r="AFA394"/>
      <c r="AFB394"/>
      <c r="AFC394"/>
      <c r="AFD394"/>
      <c r="AFE394"/>
      <c r="AFF394"/>
      <c r="AFG394"/>
      <c r="AFH394"/>
      <c r="AFI394"/>
      <c r="AFJ394"/>
    </row>
    <row r="395" spans="5:842" s="20" customFormat="1" x14ac:dyDescent="0.25">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25"/>
      <c r="AM395" s="19"/>
      <c r="AN395" s="19"/>
      <c r="AO395" s="19"/>
      <c r="AP395" s="19"/>
      <c r="AQ395" s="19"/>
      <c r="AR395" s="19"/>
      <c r="AS395" s="19"/>
      <c r="AT395" s="19"/>
      <c r="AU395" s="19"/>
      <c r="AV395" s="19"/>
      <c r="AW395" s="19"/>
      <c r="AX395" s="19"/>
      <c r="AY395" s="19"/>
      <c r="AZ395" s="19"/>
      <c r="BA395" s="19"/>
      <c r="BB395" s="19"/>
      <c r="BC395" s="19"/>
      <c r="BD395" s="19"/>
      <c r="BE395" s="19"/>
      <c r="BF395" s="19"/>
      <c r="BG395" s="25"/>
      <c r="BH395" s="19"/>
      <c r="BI395" s="19"/>
      <c r="BJ395" s="19"/>
      <c r="BK395" s="25"/>
      <c r="BL395" s="19"/>
      <c r="BN395" s="19"/>
      <c r="BO395" s="19"/>
      <c r="BP395" s="19"/>
      <c r="BQ395" s="19"/>
      <c r="BR395" s="19"/>
      <c r="BS395" s="19"/>
      <c r="BT395" s="19"/>
      <c r="BU395" s="19"/>
      <c r="BV395" s="19"/>
      <c r="BW395" s="19"/>
      <c r="BX395" s="19"/>
      <c r="BY395" s="19"/>
      <c r="BZ395" s="19"/>
      <c r="CA395" s="19"/>
      <c r="CB395" s="19"/>
      <c r="CC395" s="25"/>
      <c r="CD395" s="19"/>
      <c r="CF395" s="19"/>
      <c r="CG395" s="19"/>
      <c r="CH395" s="19"/>
      <c r="CI395" s="19"/>
      <c r="CJ395" s="19"/>
      <c r="CK395" s="19"/>
      <c r="CL395" s="19"/>
      <c r="CM395" s="19"/>
      <c r="CN395" s="19"/>
      <c r="CO395" s="19"/>
      <c r="CP395" s="19"/>
      <c r="CQ395" s="19"/>
      <c r="CR395" s="19"/>
      <c r="CS395" s="19"/>
      <c r="CT395" s="19"/>
      <c r="CU395" s="19"/>
      <c r="CV395" s="19"/>
      <c r="CW395" s="19"/>
      <c r="CX395" s="19"/>
      <c r="CY395" s="19"/>
      <c r="CZ395" s="19"/>
      <c r="DA395" s="19"/>
      <c r="DB395" s="19"/>
      <c r="DC395" s="19"/>
      <c r="DD395" s="19"/>
      <c r="DE395" s="19"/>
      <c r="DF395" s="19"/>
      <c r="DG395" s="19"/>
      <c r="DH395" s="19"/>
      <c r="DI395" s="19"/>
      <c r="DJ395" s="19"/>
      <c r="DK395" s="19"/>
      <c r="DL395" s="19"/>
      <c r="DM395" s="19"/>
      <c r="DN395" s="25"/>
      <c r="DO395" s="19"/>
      <c r="DP395" s="19"/>
      <c r="DQ395" s="19"/>
      <c r="DR395" s="19"/>
      <c r="DS395" s="19"/>
      <c r="DT395" s="19"/>
      <c r="DU395" s="19"/>
      <c r="DV395" s="19"/>
      <c r="DW395" s="19"/>
      <c r="DX395" s="19"/>
      <c r="DY395" s="19"/>
      <c r="DZ395" s="19"/>
      <c r="EA395" s="19"/>
      <c r="EB395" s="19"/>
      <c r="EC395" s="19"/>
      <c r="ED395" s="19"/>
      <c r="EE395" s="19"/>
      <c r="EF395" s="19"/>
      <c r="EG395" s="19"/>
      <c r="EH395" s="19"/>
      <c r="EI395" s="19"/>
      <c r="EJ395" s="19"/>
      <c r="EK395" s="19"/>
      <c r="EL395" s="19"/>
      <c r="EM395" s="25"/>
      <c r="EN395" s="19"/>
      <c r="EP395" s="19"/>
      <c r="EQ395" s="19"/>
      <c r="ER395" s="19"/>
      <c r="ES395" s="19"/>
      <c r="ET395" s="19"/>
      <c r="EU395" s="19"/>
      <c r="EV395" s="19"/>
      <c r="EW395" s="19"/>
      <c r="EX395" s="19"/>
      <c r="EY395" s="19"/>
      <c r="EZ395" s="19"/>
      <c r="FA395" s="19"/>
      <c r="FB395" s="19"/>
      <c r="FC395" s="19"/>
      <c r="FD395" s="19"/>
      <c r="FE395" s="19"/>
      <c r="FF395" s="19"/>
      <c r="FG395" s="19"/>
      <c r="FH395" s="19"/>
      <c r="FI395" s="19"/>
      <c r="FJ395" s="19"/>
      <c r="FK395" s="19"/>
      <c r="FL395" s="19"/>
      <c r="FM395" s="19"/>
      <c r="FN395" s="19"/>
      <c r="FO395" s="19"/>
      <c r="FP395" s="19"/>
      <c r="FQ395" s="19"/>
      <c r="FR395" s="19"/>
      <c r="FS395" s="25"/>
      <c r="FT395" s="25"/>
      <c r="FU395" s="19"/>
      <c r="FW395" s="19"/>
      <c r="FX395" s="19"/>
      <c r="FY395" s="19"/>
      <c r="FZ395" s="19"/>
      <c r="GA395" s="19"/>
      <c r="GB395" s="19"/>
      <c r="GC395" s="19"/>
      <c r="GD395" s="19"/>
      <c r="GE395" s="19"/>
      <c r="GF395" s="19"/>
      <c r="GG395" s="19"/>
      <c r="GH395" s="19"/>
      <c r="GI395" s="19"/>
      <c r="GJ395" s="19"/>
      <c r="GK395" s="19"/>
      <c r="GL395" s="19"/>
      <c r="GM395" s="19"/>
      <c r="GN395" s="19"/>
      <c r="GO395" s="19"/>
      <c r="GP395" s="19"/>
      <c r="GQ395" s="19"/>
      <c r="GR395" s="19"/>
      <c r="GS395" s="19"/>
      <c r="GT395" s="19"/>
      <c r="GU395" s="19"/>
      <c r="GV395" s="19"/>
      <c r="GW395" s="19"/>
      <c r="GX395" s="19"/>
      <c r="GY395" s="19"/>
      <c r="GZ395" s="25"/>
      <c r="HA395" s="19"/>
      <c r="HB395" s="19"/>
      <c r="HC395" s="19"/>
      <c r="HE395" s="21"/>
      <c r="HF395" s="21"/>
      <c r="HG395" s="19"/>
      <c r="HI395" s="19"/>
      <c r="HJ395" s="19"/>
      <c r="HK395" s="19"/>
      <c r="HM395" s="19"/>
      <c r="HN395" s="19"/>
      <c r="HO395" s="19"/>
      <c r="HP395" s="19"/>
      <c r="HQ395" s="19"/>
      <c r="HR395" s="19"/>
      <c r="HT395" s="19"/>
      <c r="HU395" s="19"/>
      <c r="HV395" s="19"/>
      <c r="HW395" s="19"/>
      <c r="HX395" s="19"/>
      <c r="HY395" s="19"/>
      <c r="HZ395" s="19"/>
      <c r="IB395" s="21"/>
      <c r="IC395" s="19"/>
      <c r="ID395" s="19"/>
      <c r="IE395" s="19"/>
      <c r="IF395" s="19"/>
      <c r="IG395" s="19"/>
      <c r="II395" s="19"/>
      <c r="IJ395" s="19"/>
      <c r="IK395" s="19"/>
      <c r="IL395" s="19"/>
      <c r="IM395" s="19"/>
      <c r="IN395" s="19"/>
      <c r="IO395" s="19"/>
      <c r="IP395" s="19"/>
      <c r="IQ395" s="19"/>
      <c r="IR395" s="19"/>
      <c r="IS395" s="19"/>
      <c r="IT395" s="19"/>
      <c r="IU395" s="19"/>
      <c r="IV395" s="19"/>
      <c r="IW395" s="19"/>
      <c r="IX395" s="19"/>
      <c r="IY395" s="19"/>
      <c r="IZ395" s="4"/>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c r="SG395"/>
      <c r="SH395"/>
      <c r="SI395"/>
      <c r="SJ395"/>
      <c r="SK395"/>
      <c r="SL395"/>
      <c r="SM395"/>
      <c r="SN395"/>
      <c r="SO395"/>
      <c r="SP395"/>
      <c r="SQ395"/>
      <c r="SR395"/>
      <c r="SS395"/>
      <c r="ST395"/>
      <c r="SU395"/>
      <c r="SV395"/>
      <c r="SW395"/>
      <c r="SX395"/>
      <c r="SY395"/>
      <c r="SZ395"/>
      <c r="TA395"/>
      <c r="TB395"/>
      <c r="TC395"/>
      <c r="TD395"/>
      <c r="TE395"/>
      <c r="TF395"/>
      <c r="TG395"/>
      <c r="TH395"/>
      <c r="TI395"/>
      <c r="TJ395"/>
      <c r="TK395"/>
      <c r="TL395"/>
      <c r="TM395"/>
      <c r="TN395"/>
      <c r="TO395"/>
      <c r="TP395"/>
      <c r="TQ395"/>
      <c r="TR395"/>
      <c r="TS395"/>
      <c r="TT395"/>
      <c r="TU395"/>
      <c r="TV395"/>
      <c r="TW395"/>
      <c r="TX395"/>
      <c r="TY395"/>
      <c r="TZ395"/>
      <c r="UA395"/>
      <c r="UB395"/>
      <c r="UC395"/>
      <c r="UD395"/>
      <c r="UE395"/>
      <c r="UF395"/>
      <c r="UG395"/>
      <c r="UH395"/>
      <c r="UI395"/>
      <c r="UJ395"/>
      <c r="UK395"/>
      <c r="UL395"/>
      <c r="UM395"/>
      <c r="UN395"/>
      <c r="UO395"/>
      <c r="UP395"/>
      <c r="UQ395"/>
      <c r="UR395"/>
      <c r="US395"/>
      <c r="UT395"/>
      <c r="UU395"/>
      <c r="UV395"/>
      <c r="UW395"/>
      <c r="UX395"/>
      <c r="UY395"/>
      <c r="UZ395"/>
      <c r="VA395"/>
      <c r="VB395"/>
      <c r="VC395"/>
      <c r="VD395"/>
      <c r="VE395"/>
      <c r="VF395"/>
      <c r="VG395"/>
      <c r="VH395"/>
      <c r="VI395"/>
      <c r="VJ395"/>
      <c r="VK395"/>
      <c r="VL395"/>
      <c r="VM395"/>
      <c r="VN395"/>
      <c r="VO395"/>
      <c r="VP395"/>
      <c r="VQ395"/>
      <c r="VR395"/>
      <c r="VS395"/>
      <c r="VT395"/>
      <c r="VU395"/>
      <c r="VV395"/>
      <c r="VW395"/>
      <c r="VX395"/>
      <c r="VY395"/>
      <c r="VZ395"/>
      <c r="WA395"/>
      <c r="WB395"/>
      <c r="WC395"/>
      <c r="WD395"/>
      <c r="WE395"/>
      <c r="WF395"/>
      <c r="WG395"/>
      <c r="WH395"/>
      <c r="WI395"/>
      <c r="WJ395"/>
      <c r="WK395"/>
      <c r="WL395"/>
      <c r="WM395"/>
      <c r="WN395"/>
      <c r="WO395"/>
      <c r="WP395"/>
      <c r="WQ395"/>
      <c r="WR395"/>
      <c r="WS395"/>
      <c r="WT395"/>
      <c r="WU395"/>
      <c r="WV395"/>
      <c r="WW395"/>
      <c r="WX395"/>
      <c r="WY395"/>
      <c r="WZ395"/>
      <c r="XA395"/>
      <c r="XB395"/>
      <c r="XC395"/>
      <c r="XD395"/>
      <c r="XE395"/>
      <c r="XF395"/>
      <c r="XG395"/>
      <c r="XH395"/>
      <c r="XI395"/>
      <c r="XJ395"/>
      <c r="XK395"/>
      <c r="XL395"/>
      <c r="XM395"/>
      <c r="XN395"/>
      <c r="XO395"/>
      <c r="XP395"/>
      <c r="XQ395"/>
      <c r="XR395"/>
      <c r="XS395"/>
      <c r="XT395"/>
      <c r="XU395"/>
      <c r="XV395"/>
      <c r="XW395"/>
      <c r="XX395"/>
      <c r="XY395"/>
      <c r="XZ395"/>
      <c r="YA395"/>
      <c r="YB395"/>
      <c r="YC395"/>
      <c r="YD395"/>
      <c r="YE395"/>
      <c r="YF395"/>
      <c r="YG395"/>
      <c r="YH395"/>
      <c r="YI395"/>
      <c r="YJ395"/>
      <c r="YK395"/>
      <c r="YL395"/>
      <c r="YM395"/>
      <c r="YN395"/>
      <c r="YO395"/>
      <c r="YP395"/>
      <c r="YQ395"/>
      <c r="YR395"/>
      <c r="YS395"/>
      <c r="YT395"/>
      <c r="YU395"/>
      <c r="YV395"/>
      <c r="YW395"/>
      <c r="YX395"/>
      <c r="YY395"/>
      <c r="YZ395"/>
      <c r="ZA395"/>
      <c r="ZB395"/>
      <c r="ZC395"/>
      <c r="ZD395"/>
      <c r="ZE395"/>
      <c r="ZF395"/>
      <c r="ZG395"/>
      <c r="ZH395"/>
      <c r="ZI395"/>
      <c r="ZJ395"/>
      <c r="ZK395"/>
      <c r="ZL395"/>
      <c r="ZM395"/>
      <c r="ZN395"/>
      <c r="ZO395"/>
      <c r="ZP395"/>
      <c r="ZQ395"/>
      <c r="ZR395"/>
      <c r="ZS395"/>
      <c r="ZT395"/>
      <c r="ZU395"/>
      <c r="ZV395"/>
      <c r="ZW395"/>
      <c r="ZX395"/>
      <c r="ZY395"/>
      <c r="ZZ395"/>
      <c r="AAA395"/>
      <c r="AAB395"/>
      <c r="AAC395"/>
      <c r="AAD395"/>
      <c r="AAE395"/>
      <c r="AAF395"/>
      <c r="AAG395"/>
      <c r="AAH395"/>
      <c r="AAI395"/>
      <c r="AAJ395"/>
      <c r="AAK395"/>
      <c r="AAL395"/>
      <c r="AAM395"/>
      <c r="AAN395"/>
      <c r="AAO395"/>
      <c r="AAP395"/>
      <c r="AAQ395"/>
      <c r="AAR395"/>
      <c r="AAS395"/>
      <c r="AAT395"/>
      <c r="AAU395"/>
      <c r="AAV395"/>
      <c r="AAW395"/>
      <c r="AAX395"/>
      <c r="AAY395"/>
      <c r="AAZ395"/>
      <c r="ABA395"/>
      <c r="ABB395"/>
      <c r="ABC395"/>
      <c r="ABD395"/>
      <c r="ABE395"/>
      <c r="ABF395"/>
      <c r="ABG395"/>
      <c r="ABH395"/>
      <c r="ABI395"/>
      <c r="ABJ395"/>
      <c r="ABK395"/>
      <c r="ABL395"/>
      <c r="ABM395"/>
      <c r="ABN395"/>
      <c r="ABO395"/>
      <c r="ABP395"/>
      <c r="ABQ395"/>
      <c r="ABR395"/>
      <c r="ABS395"/>
      <c r="ABT395"/>
      <c r="ABU395"/>
      <c r="ABV395"/>
      <c r="ABW395"/>
      <c r="ABX395"/>
      <c r="ABY395"/>
      <c r="ABZ395"/>
      <c r="ACA395"/>
      <c r="ACB395"/>
      <c r="ACC395"/>
      <c r="ACD395"/>
      <c r="ACE395"/>
      <c r="ACF395"/>
      <c r="ACG395"/>
      <c r="ACH395"/>
      <c r="ACI395"/>
      <c r="ACJ395"/>
      <c r="ACK395"/>
      <c r="ACL395"/>
      <c r="ACM395"/>
      <c r="ACN395"/>
      <c r="ACO395"/>
      <c r="ACP395"/>
      <c r="ACQ395"/>
      <c r="ACR395"/>
      <c r="ACS395"/>
      <c r="ACT395"/>
      <c r="ACU395"/>
      <c r="ACV395"/>
      <c r="ACW395"/>
      <c r="ACX395"/>
      <c r="ACY395"/>
      <c r="ACZ395"/>
      <c r="ADA395"/>
      <c r="ADB395"/>
      <c r="ADC395"/>
      <c r="ADD395"/>
      <c r="ADE395"/>
      <c r="ADF395"/>
      <c r="ADG395"/>
      <c r="ADH395"/>
      <c r="ADI395"/>
      <c r="ADJ395"/>
      <c r="ADK395"/>
      <c r="ADL395"/>
      <c r="ADM395"/>
      <c r="ADN395"/>
      <c r="ADO395"/>
      <c r="ADP395"/>
      <c r="ADQ395"/>
      <c r="ADR395"/>
      <c r="ADS395"/>
      <c r="ADT395"/>
      <c r="ADU395"/>
      <c r="ADV395"/>
      <c r="ADW395"/>
      <c r="ADX395"/>
      <c r="ADY395"/>
      <c r="ADZ395"/>
      <c r="AEA395"/>
      <c r="AEB395"/>
      <c r="AEC395"/>
      <c r="AED395"/>
      <c r="AEE395"/>
      <c r="AEF395"/>
      <c r="AEG395"/>
      <c r="AEH395"/>
      <c r="AEI395"/>
      <c r="AEJ395"/>
      <c r="AEK395"/>
      <c r="AEL395"/>
      <c r="AEM395"/>
      <c r="AEN395"/>
      <c r="AEO395"/>
      <c r="AEP395"/>
      <c r="AEQ395"/>
      <c r="AER395"/>
      <c r="AES395"/>
      <c r="AET395"/>
      <c r="AEU395"/>
      <c r="AEV395"/>
      <c r="AEW395"/>
      <c r="AEX395"/>
      <c r="AEY395"/>
      <c r="AEZ395"/>
      <c r="AFA395"/>
      <c r="AFB395"/>
      <c r="AFC395"/>
      <c r="AFD395"/>
      <c r="AFE395"/>
      <c r="AFF395"/>
      <c r="AFG395"/>
      <c r="AFH395"/>
      <c r="AFI395"/>
      <c r="AFJ395"/>
    </row>
    <row r="396" spans="5:842" s="20" customFormat="1" x14ac:dyDescent="0.25">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25"/>
      <c r="AM396" s="19"/>
      <c r="AN396" s="19"/>
      <c r="AO396" s="19"/>
      <c r="AP396" s="19"/>
      <c r="AQ396" s="19"/>
      <c r="AR396" s="19"/>
      <c r="AS396" s="19"/>
      <c r="AT396" s="19"/>
      <c r="AU396" s="19"/>
      <c r="AV396" s="19"/>
      <c r="AW396" s="19"/>
      <c r="AX396" s="19"/>
      <c r="AY396" s="19"/>
      <c r="AZ396" s="19"/>
      <c r="BA396" s="19"/>
      <c r="BB396" s="19"/>
      <c r="BC396" s="19"/>
      <c r="BD396" s="19"/>
      <c r="BE396" s="19"/>
      <c r="BF396" s="19"/>
      <c r="BG396" s="25"/>
      <c r="BH396" s="19"/>
      <c r="BI396" s="19"/>
      <c r="BJ396" s="19"/>
      <c r="BK396" s="25"/>
      <c r="BL396" s="19"/>
      <c r="BN396" s="19"/>
      <c r="BO396" s="19"/>
      <c r="BP396" s="19"/>
      <c r="BQ396" s="19"/>
      <c r="BR396" s="19"/>
      <c r="BS396" s="19"/>
      <c r="BT396" s="19"/>
      <c r="BU396" s="19"/>
      <c r="BV396" s="19"/>
      <c r="BW396" s="19"/>
      <c r="BX396" s="19"/>
      <c r="BY396" s="19"/>
      <c r="BZ396" s="19"/>
      <c r="CA396" s="19"/>
      <c r="CB396" s="19"/>
      <c r="CC396" s="25"/>
      <c r="CD396" s="19"/>
      <c r="CF396" s="19"/>
      <c r="CG396" s="19"/>
      <c r="CH396" s="19"/>
      <c r="CI396" s="19"/>
      <c r="CJ396" s="19"/>
      <c r="CK396" s="19"/>
      <c r="CL396" s="19"/>
      <c r="CM396" s="19"/>
      <c r="CN396" s="19"/>
      <c r="CO396" s="19"/>
      <c r="CP396" s="19"/>
      <c r="CQ396" s="19"/>
      <c r="CR396" s="19"/>
      <c r="CS396" s="19"/>
      <c r="CT396" s="19"/>
      <c r="CU396" s="19"/>
      <c r="CV396" s="19"/>
      <c r="CW396" s="19"/>
      <c r="CX396" s="19"/>
      <c r="CY396" s="19"/>
      <c r="CZ396" s="19"/>
      <c r="DA396" s="19"/>
      <c r="DB396" s="19"/>
      <c r="DC396" s="19"/>
      <c r="DD396" s="19"/>
      <c r="DE396" s="19"/>
      <c r="DF396" s="19"/>
      <c r="DG396" s="19"/>
      <c r="DH396" s="19"/>
      <c r="DI396" s="19"/>
      <c r="DJ396" s="19"/>
      <c r="DK396" s="19"/>
      <c r="DL396" s="19"/>
      <c r="DM396" s="19"/>
      <c r="DN396" s="25"/>
      <c r="DO396" s="19"/>
      <c r="DP396" s="19"/>
      <c r="DQ396" s="19"/>
      <c r="DR396" s="19"/>
      <c r="DS396" s="19"/>
      <c r="DT396" s="19"/>
      <c r="DU396" s="19"/>
      <c r="DV396" s="19"/>
      <c r="DW396" s="19"/>
      <c r="DX396" s="19"/>
      <c r="DY396" s="19"/>
      <c r="DZ396" s="19"/>
      <c r="EA396" s="19"/>
      <c r="EB396" s="19"/>
      <c r="EC396" s="19"/>
      <c r="ED396" s="19"/>
      <c r="EE396" s="19"/>
      <c r="EF396" s="19"/>
      <c r="EG396" s="19"/>
      <c r="EH396" s="19"/>
      <c r="EI396" s="19"/>
      <c r="EJ396" s="19"/>
      <c r="EK396" s="19"/>
      <c r="EL396" s="19"/>
      <c r="EM396" s="25"/>
      <c r="EN396" s="19"/>
      <c r="EP396" s="19"/>
      <c r="EQ396" s="19"/>
      <c r="ER396" s="19"/>
      <c r="ES396" s="19"/>
      <c r="ET396" s="19"/>
      <c r="EU396" s="19"/>
      <c r="EV396" s="19"/>
      <c r="EW396" s="19"/>
      <c r="EX396" s="19"/>
      <c r="EY396" s="19"/>
      <c r="EZ396" s="19"/>
      <c r="FA396" s="19"/>
      <c r="FB396" s="19"/>
      <c r="FC396" s="19"/>
      <c r="FD396" s="19"/>
      <c r="FE396" s="19"/>
      <c r="FF396" s="19"/>
      <c r="FG396" s="19"/>
      <c r="FH396" s="19"/>
      <c r="FI396" s="19"/>
      <c r="FJ396" s="19"/>
      <c r="FK396" s="19"/>
      <c r="FL396" s="19"/>
      <c r="FM396" s="19"/>
      <c r="FN396" s="19"/>
      <c r="FO396" s="19"/>
      <c r="FP396" s="19"/>
      <c r="FQ396" s="19"/>
      <c r="FR396" s="19"/>
      <c r="FS396" s="25"/>
      <c r="FT396" s="25"/>
      <c r="FU396" s="19"/>
      <c r="FW396" s="19"/>
      <c r="FX396" s="19"/>
      <c r="FY396" s="19"/>
      <c r="FZ396" s="19"/>
      <c r="GA396" s="19"/>
      <c r="GB396" s="19"/>
      <c r="GC396" s="19"/>
      <c r="GD396" s="19"/>
      <c r="GE396" s="19"/>
      <c r="GF396" s="19"/>
      <c r="GG396" s="19"/>
      <c r="GH396" s="19"/>
      <c r="GI396" s="19"/>
      <c r="GJ396" s="19"/>
      <c r="GK396" s="19"/>
      <c r="GL396" s="19"/>
      <c r="GM396" s="19"/>
      <c r="GN396" s="19"/>
      <c r="GO396" s="19"/>
      <c r="GP396" s="19"/>
      <c r="GQ396" s="19"/>
      <c r="GR396" s="19"/>
      <c r="GS396" s="19"/>
      <c r="GT396" s="19"/>
      <c r="GU396" s="19"/>
      <c r="GV396" s="19"/>
      <c r="GW396" s="19"/>
      <c r="GX396" s="19"/>
      <c r="GY396" s="19"/>
      <c r="GZ396" s="25"/>
      <c r="HA396" s="19"/>
      <c r="HB396" s="19"/>
      <c r="HC396" s="19"/>
      <c r="HE396" s="21"/>
      <c r="HF396" s="21"/>
      <c r="HG396" s="19"/>
      <c r="HI396" s="19"/>
      <c r="HJ396" s="19"/>
      <c r="HK396" s="19"/>
      <c r="HM396" s="19"/>
      <c r="HN396" s="19"/>
      <c r="HO396" s="19"/>
      <c r="HP396" s="19"/>
      <c r="HQ396" s="19"/>
      <c r="HR396" s="19"/>
      <c r="HT396" s="19"/>
      <c r="HU396" s="19"/>
      <c r="HV396" s="19"/>
      <c r="HW396" s="19"/>
      <c r="HX396" s="19"/>
      <c r="HY396" s="19"/>
      <c r="HZ396" s="19"/>
      <c r="IB396" s="21"/>
      <c r="IC396" s="19"/>
      <c r="ID396" s="19"/>
      <c r="IE396" s="19"/>
      <c r="IF396" s="19"/>
      <c r="IG396" s="19"/>
      <c r="II396" s="19"/>
      <c r="IJ396" s="19"/>
      <c r="IK396" s="19"/>
      <c r="IL396" s="19"/>
      <c r="IM396" s="19"/>
      <c r="IN396" s="19"/>
      <c r="IO396" s="19"/>
      <c r="IP396" s="19"/>
      <c r="IQ396" s="19"/>
      <c r="IR396" s="19"/>
      <c r="IS396" s="19"/>
      <c r="IT396" s="19"/>
      <c r="IU396" s="19"/>
      <c r="IV396" s="19"/>
      <c r="IW396" s="19"/>
      <c r="IX396" s="19"/>
      <c r="IY396" s="19"/>
      <c r="IZ396" s="4"/>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c r="SG396"/>
      <c r="SH396"/>
      <c r="SI396"/>
      <c r="SJ396"/>
      <c r="SK396"/>
      <c r="SL396"/>
      <c r="SM396"/>
      <c r="SN396"/>
      <c r="SO396"/>
      <c r="SP396"/>
      <c r="SQ396"/>
      <c r="SR396"/>
      <c r="SS396"/>
      <c r="ST396"/>
      <c r="SU396"/>
      <c r="SV396"/>
      <c r="SW396"/>
      <c r="SX396"/>
      <c r="SY396"/>
      <c r="SZ396"/>
      <c r="TA396"/>
      <c r="TB396"/>
      <c r="TC396"/>
      <c r="TD396"/>
      <c r="TE396"/>
      <c r="TF396"/>
      <c r="TG396"/>
      <c r="TH396"/>
      <c r="TI396"/>
      <c r="TJ396"/>
      <c r="TK396"/>
      <c r="TL396"/>
      <c r="TM396"/>
      <c r="TN396"/>
      <c r="TO396"/>
      <c r="TP396"/>
      <c r="TQ396"/>
      <c r="TR396"/>
      <c r="TS396"/>
      <c r="TT396"/>
      <c r="TU396"/>
      <c r="TV396"/>
      <c r="TW396"/>
      <c r="TX396"/>
      <c r="TY396"/>
      <c r="TZ396"/>
      <c r="UA396"/>
      <c r="UB396"/>
      <c r="UC396"/>
      <c r="UD396"/>
      <c r="UE396"/>
      <c r="UF396"/>
      <c r="UG396"/>
      <c r="UH396"/>
      <c r="UI396"/>
      <c r="UJ396"/>
      <c r="UK396"/>
      <c r="UL396"/>
      <c r="UM396"/>
      <c r="UN396"/>
      <c r="UO396"/>
      <c r="UP396"/>
      <c r="UQ396"/>
      <c r="UR396"/>
      <c r="US396"/>
      <c r="UT396"/>
      <c r="UU396"/>
      <c r="UV396"/>
      <c r="UW396"/>
      <c r="UX396"/>
      <c r="UY396"/>
      <c r="UZ396"/>
      <c r="VA396"/>
      <c r="VB396"/>
      <c r="VC396"/>
      <c r="VD396"/>
      <c r="VE396"/>
      <c r="VF396"/>
      <c r="VG396"/>
      <c r="VH396"/>
      <c r="VI396"/>
      <c r="VJ396"/>
      <c r="VK396"/>
      <c r="VL396"/>
      <c r="VM396"/>
      <c r="VN396"/>
      <c r="VO396"/>
      <c r="VP396"/>
      <c r="VQ396"/>
      <c r="VR396"/>
      <c r="VS396"/>
      <c r="VT396"/>
      <c r="VU396"/>
      <c r="VV396"/>
      <c r="VW396"/>
      <c r="VX396"/>
      <c r="VY396"/>
      <c r="VZ396"/>
      <c r="WA396"/>
      <c r="WB396"/>
      <c r="WC396"/>
      <c r="WD396"/>
      <c r="WE396"/>
      <c r="WF396"/>
      <c r="WG396"/>
      <c r="WH396"/>
      <c r="WI396"/>
      <c r="WJ396"/>
      <c r="WK396"/>
      <c r="WL396"/>
      <c r="WM396"/>
      <c r="WN396"/>
      <c r="WO396"/>
      <c r="WP396"/>
      <c r="WQ396"/>
      <c r="WR396"/>
      <c r="WS396"/>
      <c r="WT396"/>
      <c r="WU396"/>
      <c r="WV396"/>
      <c r="WW396"/>
      <c r="WX396"/>
      <c r="WY396"/>
      <c r="WZ396"/>
      <c r="XA396"/>
      <c r="XB396"/>
      <c r="XC396"/>
      <c r="XD396"/>
      <c r="XE396"/>
      <c r="XF396"/>
      <c r="XG396"/>
      <c r="XH396"/>
      <c r="XI396"/>
      <c r="XJ396"/>
      <c r="XK396"/>
      <c r="XL396"/>
      <c r="XM396"/>
      <c r="XN396"/>
      <c r="XO396"/>
      <c r="XP396"/>
      <c r="XQ396"/>
      <c r="XR396"/>
      <c r="XS396"/>
      <c r="XT396"/>
      <c r="XU396"/>
      <c r="XV396"/>
      <c r="XW396"/>
      <c r="XX396"/>
      <c r="XY396"/>
      <c r="XZ396"/>
      <c r="YA396"/>
      <c r="YB396"/>
      <c r="YC396"/>
      <c r="YD396"/>
      <c r="YE396"/>
      <c r="YF396"/>
      <c r="YG396"/>
      <c r="YH396"/>
      <c r="YI396"/>
      <c r="YJ396"/>
      <c r="YK396"/>
      <c r="YL396"/>
      <c r="YM396"/>
      <c r="YN396"/>
      <c r="YO396"/>
      <c r="YP396"/>
      <c r="YQ396"/>
      <c r="YR396"/>
      <c r="YS396"/>
      <c r="YT396"/>
      <c r="YU396"/>
      <c r="YV396"/>
      <c r="YW396"/>
      <c r="YX396"/>
      <c r="YY396"/>
      <c r="YZ396"/>
      <c r="ZA396"/>
      <c r="ZB396"/>
      <c r="ZC396"/>
      <c r="ZD396"/>
      <c r="ZE396"/>
      <c r="ZF396"/>
      <c r="ZG396"/>
      <c r="ZH396"/>
      <c r="ZI396"/>
      <c r="ZJ396"/>
      <c r="ZK396"/>
      <c r="ZL396"/>
      <c r="ZM396"/>
      <c r="ZN396"/>
      <c r="ZO396"/>
      <c r="ZP396"/>
      <c r="ZQ396"/>
      <c r="ZR396"/>
      <c r="ZS396"/>
      <c r="ZT396"/>
      <c r="ZU396"/>
      <c r="ZV396"/>
      <c r="ZW396"/>
      <c r="ZX396"/>
      <c r="ZY396"/>
      <c r="ZZ396"/>
      <c r="AAA396"/>
      <c r="AAB396"/>
      <c r="AAC396"/>
      <c r="AAD396"/>
      <c r="AAE396"/>
      <c r="AAF396"/>
      <c r="AAG396"/>
      <c r="AAH396"/>
      <c r="AAI396"/>
      <c r="AAJ396"/>
      <c r="AAK396"/>
      <c r="AAL396"/>
      <c r="AAM396"/>
      <c r="AAN396"/>
      <c r="AAO396"/>
      <c r="AAP396"/>
      <c r="AAQ396"/>
      <c r="AAR396"/>
      <c r="AAS396"/>
      <c r="AAT396"/>
      <c r="AAU396"/>
      <c r="AAV396"/>
      <c r="AAW396"/>
      <c r="AAX396"/>
      <c r="AAY396"/>
      <c r="AAZ396"/>
      <c r="ABA396"/>
      <c r="ABB396"/>
      <c r="ABC396"/>
      <c r="ABD396"/>
      <c r="ABE396"/>
      <c r="ABF396"/>
      <c r="ABG396"/>
      <c r="ABH396"/>
      <c r="ABI396"/>
      <c r="ABJ396"/>
      <c r="ABK396"/>
      <c r="ABL396"/>
      <c r="ABM396"/>
      <c r="ABN396"/>
      <c r="ABO396"/>
      <c r="ABP396"/>
      <c r="ABQ396"/>
      <c r="ABR396"/>
      <c r="ABS396"/>
      <c r="ABT396"/>
      <c r="ABU396"/>
      <c r="ABV396"/>
      <c r="ABW396"/>
      <c r="ABX396"/>
      <c r="ABY396"/>
      <c r="ABZ396"/>
      <c r="ACA396"/>
      <c r="ACB396"/>
      <c r="ACC396"/>
      <c r="ACD396"/>
      <c r="ACE396"/>
      <c r="ACF396"/>
      <c r="ACG396"/>
      <c r="ACH396"/>
      <c r="ACI396"/>
      <c r="ACJ396"/>
      <c r="ACK396"/>
      <c r="ACL396"/>
      <c r="ACM396"/>
      <c r="ACN396"/>
      <c r="ACO396"/>
      <c r="ACP396"/>
      <c r="ACQ396"/>
      <c r="ACR396"/>
      <c r="ACS396"/>
      <c r="ACT396"/>
      <c r="ACU396"/>
      <c r="ACV396"/>
      <c r="ACW396"/>
      <c r="ACX396"/>
      <c r="ACY396"/>
      <c r="ACZ396"/>
      <c r="ADA396"/>
      <c r="ADB396"/>
      <c r="ADC396"/>
      <c r="ADD396"/>
      <c r="ADE396"/>
      <c r="ADF396"/>
      <c r="ADG396"/>
      <c r="ADH396"/>
      <c r="ADI396"/>
      <c r="ADJ396"/>
      <c r="ADK396"/>
      <c r="ADL396"/>
      <c r="ADM396"/>
      <c r="ADN396"/>
      <c r="ADO396"/>
      <c r="ADP396"/>
      <c r="ADQ396"/>
      <c r="ADR396"/>
      <c r="ADS396"/>
      <c r="ADT396"/>
      <c r="ADU396"/>
      <c r="ADV396"/>
      <c r="ADW396"/>
      <c r="ADX396"/>
      <c r="ADY396"/>
      <c r="ADZ396"/>
      <c r="AEA396"/>
      <c r="AEB396"/>
      <c r="AEC396"/>
      <c r="AED396"/>
      <c r="AEE396"/>
      <c r="AEF396"/>
      <c r="AEG396"/>
      <c r="AEH396"/>
      <c r="AEI396"/>
      <c r="AEJ396"/>
      <c r="AEK396"/>
      <c r="AEL396"/>
      <c r="AEM396"/>
      <c r="AEN396"/>
      <c r="AEO396"/>
      <c r="AEP396"/>
      <c r="AEQ396"/>
      <c r="AER396"/>
      <c r="AES396"/>
      <c r="AET396"/>
      <c r="AEU396"/>
      <c r="AEV396"/>
      <c r="AEW396"/>
      <c r="AEX396"/>
      <c r="AEY396"/>
      <c r="AEZ396"/>
      <c r="AFA396"/>
      <c r="AFB396"/>
      <c r="AFC396"/>
      <c r="AFD396"/>
      <c r="AFE396"/>
      <c r="AFF396"/>
      <c r="AFG396"/>
      <c r="AFH396"/>
      <c r="AFI396"/>
      <c r="AFJ396"/>
    </row>
    <row r="397" spans="5:842" s="20" customFormat="1" x14ac:dyDescent="0.25">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25"/>
      <c r="AM397" s="19"/>
      <c r="AN397" s="19"/>
      <c r="AO397" s="19"/>
      <c r="AP397" s="19"/>
      <c r="AQ397" s="19"/>
      <c r="AR397" s="19"/>
      <c r="AS397" s="19"/>
      <c r="AT397" s="19"/>
      <c r="AU397" s="19"/>
      <c r="AV397" s="19"/>
      <c r="AW397" s="19"/>
      <c r="AX397" s="19"/>
      <c r="AY397" s="19"/>
      <c r="AZ397" s="19"/>
      <c r="BA397" s="19"/>
      <c r="BB397" s="19"/>
      <c r="BC397" s="19"/>
      <c r="BD397" s="19"/>
      <c r="BE397" s="19"/>
      <c r="BF397" s="19"/>
      <c r="BG397" s="25"/>
      <c r="BH397" s="19"/>
      <c r="BI397" s="19"/>
      <c r="BJ397" s="19"/>
      <c r="BK397" s="25"/>
      <c r="BL397" s="19"/>
      <c r="BN397" s="19"/>
      <c r="BO397" s="19"/>
      <c r="BP397" s="19"/>
      <c r="BQ397" s="19"/>
      <c r="BR397" s="19"/>
      <c r="BS397" s="19"/>
      <c r="BT397" s="19"/>
      <c r="BU397" s="19"/>
      <c r="BV397" s="19"/>
      <c r="BW397" s="19"/>
      <c r="BX397" s="19"/>
      <c r="BY397" s="19"/>
      <c r="BZ397" s="19"/>
      <c r="CA397" s="19"/>
      <c r="CB397" s="19"/>
      <c r="CC397" s="25"/>
      <c r="CD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25"/>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25"/>
      <c r="EN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25"/>
      <c r="FT397" s="25"/>
      <c r="FU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25"/>
      <c r="HA397" s="19"/>
      <c r="HB397" s="19"/>
      <c r="HC397" s="19"/>
      <c r="HE397" s="21"/>
      <c r="HF397" s="21"/>
      <c r="HG397" s="19"/>
      <c r="HI397" s="19"/>
      <c r="HJ397" s="19"/>
      <c r="HK397" s="19"/>
      <c r="HM397" s="19"/>
      <c r="HN397" s="19"/>
      <c r="HO397" s="19"/>
      <c r="HP397" s="19"/>
      <c r="HQ397" s="19"/>
      <c r="HR397" s="19"/>
      <c r="HT397" s="19"/>
      <c r="HU397" s="19"/>
      <c r="HV397" s="19"/>
      <c r="HW397" s="19"/>
      <c r="HX397" s="19"/>
      <c r="HY397" s="19"/>
      <c r="HZ397" s="19"/>
      <c r="IB397" s="21"/>
      <c r="IC397" s="19"/>
      <c r="ID397" s="19"/>
      <c r="IE397" s="19"/>
      <c r="IF397" s="19"/>
      <c r="IG397" s="19"/>
      <c r="II397" s="19"/>
      <c r="IJ397" s="19"/>
      <c r="IK397" s="19"/>
      <c r="IL397" s="19"/>
      <c r="IM397" s="19"/>
      <c r="IN397" s="19"/>
      <c r="IO397" s="19"/>
      <c r="IP397" s="19"/>
      <c r="IQ397" s="19"/>
      <c r="IR397" s="19"/>
      <c r="IS397" s="19"/>
      <c r="IT397" s="19"/>
      <c r="IU397" s="19"/>
      <c r="IV397" s="19"/>
      <c r="IW397" s="19"/>
      <c r="IX397" s="19"/>
      <c r="IY397" s="19"/>
      <c r="IZ397" s="4"/>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c r="SG397"/>
      <c r="SH397"/>
      <c r="SI397"/>
      <c r="SJ397"/>
      <c r="SK397"/>
      <c r="SL397"/>
      <c r="SM397"/>
      <c r="SN397"/>
      <c r="SO397"/>
      <c r="SP397"/>
      <c r="SQ397"/>
      <c r="SR397"/>
      <c r="SS397"/>
      <c r="ST397"/>
      <c r="SU397"/>
      <c r="SV397"/>
      <c r="SW397"/>
      <c r="SX397"/>
      <c r="SY397"/>
      <c r="SZ397"/>
      <c r="TA397"/>
      <c r="TB397"/>
      <c r="TC397"/>
      <c r="TD397"/>
      <c r="TE397"/>
      <c r="TF397"/>
      <c r="TG397"/>
      <c r="TH397"/>
      <c r="TI397"/>
      <c r="TJ397"/>
      <c r="TK397"/>
      <c r="TL397"/>
      <c r="TM397"/>
      <c r="TN397"/>
      <c r="TO397"/>
      <c r="TP397"/>
      <c r="TQ397"/>
      <c r="TR397"/>
      <c r="TS397"/>
      <c r="TT397"/>
      <c r="TU397"/>
      <c r="TV397"/>
      <c r="TW397"/>
      <c r="TX397"/>
      <c r="TY397"/>
      <c r="TZ397"/>
      <c r="UA397"/>
      <c r="UB397"/>
      <c r="UC397"/>
      <c r="UD397"/>
      <c r="UE397"/>
      <c r="UF397"/>
      <c r="UG397"/>
      <c r="UH397"/>
      <c r="UI397"/>
      <c r="UJ397"/>
      <c r="UK397"/>
      <c r="UL397"/>
      <c r="UM397"/>
      <c r="UN397"/>
      <c r="UO397"/>
      <c r="UP397"/>
      <c r="UQ397"/>
      <c r="UR397"/>
      <c r="US397"/>
      <c r="UT397"/>
      <c r="UU397"/>
      <c r="UV397"/>
      <c r="UW397"/>
      <c r="UX397"/>
      <c r="UY397"/>
      <c r="UZ397"/>
      <c r="VA397"/>
      <c r="VB397"/>
      <c r="VC397"/>
      <c r="VD397"/>
      <c r="VE397"/>
      <c r="VF397"/>
      <c r="VG397"/>
      <c r="VH397"/>
      <c r="VI397"/>
      <c r="VJ397"/>
      <c r="VK397"/>
      <c r="VL397"/>
      <c r="VM397"/>
      <c r="VN397"/>
      <c r="VO397"/>
      <c r="VP397"/>
      <c r="VQ397"/>
      <c r="VR397"/>
      <c r="VS397"/>
      <c r="VT397"/>
      <c r="VU397"/>
      <c r="VV397"/>
      <c r="VW397"/>
      <c r="VX397"/>
      <c r="VY397"/>
      <c r="VZ397"/>
      <c r="WA397"/>
      <c r="WB397"/>
      <c r="WC397"/>
      <c r="WD397"/>
      <c r="WE397"/>
      <c r="WF397"/>
      <c r="WG397"/>
      <c r="WH397"/>
      <c r="WI397"/>
      <c r="WJ397"/>
      <c r="WK397"/>
      <c r="WL397"/>
      <c r="WM397"/>
      <c r="WN397"/>
      <c r="WO397"/>
      <c r="WP397"/>
      <c r="WQ397"/>
      <c r="WR397"/>
      <c r="WS397"/>
      <c r="WT397"/>
      <c r="WU397"/>
      <c r="WV397"/>
      <c r="WW397"/>
      <c r="WX397"/>
      <c r="WY397"/>
      <c r="WZ397"/>
      <c r="XA397"/>
      <c r="XB397"/>
      <c r="XC397"/>
      <c r="XD397"/>
      <c r="XE397"/>
      <c r="XF397"/>
      <c r="XG397"/>
      <c r="XH397"/>
      <c r="XI397"/>
      <c r="XJ397"/>
      <c r="XK397"/>
      <c r="XL397"/>
      <c r="XM397"/>
      <c r="XN397"/>
      <c r="XO397"/>
      <c r="XP397"/>
      <c r="XQ397"/>
      <c r="XR397"/>
      <c r="XS397"/>
      <c r="XT397"/>
      <c r="XU397"/>
      <c r="XV397"/>
      <c r="XW397"/>
      <c r="XX397"/>
      <c r="XY397"/>
      <c r="XZ397"/>
      <c r="YA397"/>
      <c r="YB397"/>
      <c r="YC397"/>
      <c r="YD397"/>
      <c r="YE397"/>
      <c r="YF397"/>
      <c r="YG397"/>
      <c r="YH397"/>
      <c r="YI397"/>
      <c r="YJ397"/>
      <c r="YK397"/>
      <c r="YL397"/>
      <c r="YM397"/>
      <c r="YN397"/>
      <c r="YO397"/>
      <c r="YP397"/>
      <c r="YQ397"/>
      <c r="YR397"/>
      <c r="YS397"/>
      <c r="YT397"/>
      <c r="YU397"/>
      <c r="YV397"/>
      <c r="YW397"/>
      <c r="YX397"/>
      <c r="YY397"/>
      <c r="YZ397"/>
      <c r="ZA397"/>
      <c r="ZB397"/>
      <c r="ZC397"/>
      <c r="ZD397"/>
      <c r="ZE397"/>
      <c r="ZF397"/>
      <c r="ZG397"/>
      <c r="ZH397"/>
      <c r="ZI397"/>
      <c r="ZJ397"/>
      <c r="ZK397"/>
      <c r="ZL397"/>
      <c r="ZM397"/>
      <c r="ZN397"/>
      <c r="ZO397"/>
      <c r="ZP397"/>
      <c r="ZQ397"/>
      <c r="ZR397"/>
      <c r="ZS397"/>
      <c r="ZT397"/>
      <c r="ZU397"/>
      <c r="ZV397"/>
      <c r="ZW397"/>
      <c r="ZX397"/>
      <c r="ZY397"/>
      <c r="ZZ397"/>
      <c r="AAA397"/>
      <c r="AAB397"/>
      <c r="AAC397"/>
      <c r="AAD397"/>
      <c r="AAE397"/>
      <c r="AAF397"/>
      <c r="AAG397"/>
      <c r="AAH397"/>
      <c r="AAI397"/>
      <c r="AAJ397"/>
      <c r="AAK397"/>
      <c r="AAL397"/>
      <c r="AAM397"/>
      <c r="AAN397"/>
      <c r="AAO397"/>
      <c r="AAP397"/>
      <c r="AAQ397"/>
      <c r="AAR397"/>
      <c r="AAS397"/>
      <c r="AAT397"/>
      <c r="AAU397"/>
      <c r="AAV397"/>
      <c r="AAW397"/>
      <c r="AAX397"/>
      <c r="AAY397"/>
      <c r="AAZ397"/>
      <c r="ABA397"/>
      <c r="ABB397"/>
      <c r="ABC397"/>
      <c r="ABD397"/>
      <c r="ABE397"/>
      <c r="ABF397"/>
      <c r="ABG397"/>
      <c r="ABH397"/>
      <c r="ABI397"/>
      <c r="ABJ397"/>
      <c r="ABK397"/>
      <c r="ABL397"/>
      <c r="ABM397"/>
      <c r="ABN397"/>
      <c r="ABO397"/>
      <c r="ABP397"/>
      <c r="ABQ397"/>
      <c r="ABR397"/>
      <c r="ABS397"/>
      <c r="ABT397"/>
      <c r="ABU397"/>
      <c r="ABV397"/>
      <c r="ABW397"/>
      <c r="ABX397"/>
      <c r="ABY397"/>
      <c r="ABZ397"/>
      <c r="ACA397"/>
      <c r="ACB397"/>
      <c r="ACC397"/>
      <c r="ACD397"/>
      <c r="ACE397"/>
      <c r="ACF397"/>
      <c r="ACG397"/>
      <c r="ACH397"/>
      <c r="ACI397"/>
      <c r="ACJ397"/>
      <c r="ACK397"/>
      <c r="ACL397"/>
      <c r="ACM397"/>
      <c r="ACN397"/>
      <c r="ACO397"/>
      <c r="ACP397"/>
      <c r="ACQ397"/>
      <c r="ACR397"/>
      <c r="ACS397"/>
      <c r="ACT397"/>
      <c r="ACU397"/>
      <c r="ACV397"/>
      <c r="ACW397"/>
      <c r="ACX397"/>
      <c r="ACY397"/>
      <c r="ACZ397"/>
      <c r="ADA397"/>
      <c r="ADB397"/>
      <c r="ADC397"/>
      <c r="ADD397"/>
      <c r="ADE397"/>
      <c r="ADF397"/>
      <c r="ADG397"/>
      <c r="ADH397"/>
      <c r="ADI397"/>
      <c r="ADJ397"/>
      <c r="ADK397"/>
      <c r="ADL397"/>
      <c r="ADM397"/>
      <c r="ADN397"/>
      <c r="ADO397"/>
      <c r="ADP397"/>
      <c r="ADQ397"/>
      <c r="ADR397"/>
      <c r="ADS397"/>
      <c r="ADT397"/>
      <c r="ADU397"/>
      <c r="ADV397"/>
      <c r="ADW397"/>
      <c r="ADX397"/>
      <c r="ADY397"/>
      <c r="ADZ397"/>
      <c r="AEA397"/>
      <c r="AEB397"/>
      <c r="AEC397"/>
      <c r="AED397"/>
      <c r="AEE397"/>
      <c r="AEF397"/>
      <c r="AEG397"/>
      <c r="AEH397"/>
      <c r="AEI397"/>
      <c r="AEJ397"/>
      <c r="AEK397"/>
      <c r="AEL397"/>
      <c r="AEM397"/>
      <c r="AEN397"/>
      <c r="AEO397"/>
      <c r="AEP397"/>
      <c r="AEQ397"/>
      <c r="AER397"/>
      <c r="AES397"/>
      <c r="AET397"/>
      <c r="AEU397"/>
      <c r="AEV397"/>
      <c r="AEW397"/>
      <c r="AEX397"/>
      <c r="AEY397"/>
      <c r="AEZ397"/>
      <c r="AFA397"/>
      <c r="AFB397"/>
      <c r="AFC397"/>
      <c r="AFD397"/>
      <c r="AFE397"/>
      <c r="AFF397"/>
      <c r="AFG397"/>
      <c r="AFH397"/>
      <c r="AFI397"/>
      <c r="AFJ397"/>
    </row>
    <row r="398" spans="5:842" s="20" customFormat="1" x14ac:dyDescent="0.25">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25"/>
      <c r="AM398" s="19"/>
      <c r="AN398" s="19"/>
      <c r="AO398" s="19"/>
      <c r="AP398" s="19"/>
      <c r="AQ398" s="19"/>
      <c r="AR398" s="19"/>
      <c r="AS398" s="19"/>
      <c r="AT398" s="19"/>
      <c r="AU398" s="19"/>
      <c r="AV398" s="19"/>
      <c r="AW398" s="19"/>
      <c r="AX398" s="19"/>
      <c r="AY398" s="19"/>
      <c r="AZ398" s="19"/>
      <c r="BA398" s="19"/>
      <c r="BB398" s="19"/>
      <c r="BC398" s="19"/>
      <c r="BD398" s="19"/>
      <c r="BE398" s="19"/>
      <c r="BF398" s="19"/>
      <c r="BG398" s="25"/>
      <c r="BH398" s="19"/>
      <c r="BI398" s="19"/>
      <c r="BJ398" s="19"/>
      <c r="BK398" s="25"/>
      <c r="BL398" s="19"/>
      <c r="BN398" s="19"/>
      <c r="BO398" s="19"/>
      <c r="BP398" s="19"/>
      <c r="BQ398" s="19"/>
      <c r="BR398" s="19"/>
      <c r="BS398" s="19"/>
      <c r="BT398" s="19"/>
      <c r="BU398" s="19"/>
      <c r="BV398" s="19"/>
      <c r="BW398" s="19"/>
      <c r="BX398" s="19"/>
      <c r="BY398" s="19"/>
      <c r="BZ398" s="19"/>
      <c r="CA398" s="19"/>
      <c r="CB398" s="19"/>
      <c r="CC398" s="25"/>
      <c r="CD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25"/>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25"/>
      <c r="EN398" s="19"/>
      <c r="EP398" s="19"/>
      <c r="EQ398" s="19"/>
      <c r="ER398" s="19"/>
      <c r="ES398" s="19"/>
      <c r="ET398" s="19"/>
      <c r="EU398" s="19"/>
      <c r="EV398" s="19"/>
      <c r="EW398" s="19"/>
      <c r="EX398" s="19"/>
      <c r="EY398" s="19"/>
      <c r="EZ398" s="19"/>
      <c r="FA398" s="19"/>
      <c r="FB398" s="19"/>
      <c r="FC398" s="19"/>
      <c r="FD398" s="19"/>
      <c r="FE398" s="19"/>
      <c r="FF398" s="19"/>
      <c r="FG398" s="19"/>
      <c r="FH398" s="19"/>
      <c r="FI398" s="19"/>
      <c r="FJ398" s="19"/>
      <c r="FK398" s="19"/>
      <c r="FL398" s="19"/>
      <c r="FM398" s="19"/>
      <c r="FN398" s="19"/>
      <c r="FO398" s="19"/>
      <c r="FP398" s="19"/>
      <c r="FQ398" s="19"/>
      <c r="FR398" s="19"/>
      <c r="FS398" s="25"/>
      <c r="FT398" s="25"/>
      <c r="FU398" s="19"/>
      <c r="FW398" s="19"/>
      <c r="FX398" s="19"/>
      <c r="FY398" s="19"/>
      <c r="FZ398" s="19"/>
      <c r="GA398" s="19"/>
      <c r="GB398" s="19"/>
      <c r="GC398" s="19"/>
      <c r="GD398" s="19"/>
      <c r="GE398" s="19"/>
      <c r="GF398" s="19"/>
      <c r="GG398" s="19"/>
      <c r="GH398" s="19"/>
      <c r="GI398" s="19"/>
      <c r="GJ398" s="19"/>
      <c r="GK398" s="19"/>
      <c r="GL398" s="19"/>
      <c r="GM398" s="19"/>
      <c r="GN398" s="19"/>
      <c r="GO398" s="19"/>
      <c r="GP398" s="19"/>
      <c r="GQ398" s="19"/>
      <c r="GR398" s="19"/>
      <c r="GS398" s="19"/>
      <c r="GT398" s="19"/>
      <c r="GU398" s="19"/>
      <c r="GV398" s="19"/>
      <c r="GW398" s="19"/>
      <c r="GX398" s="19"/>
      <c r="GY398" s="19"/>
      <c r="GZ398" s="25"/>
      <c r="HA398" s="19"/>
      <c r="HB398" s="19"/>
      <c r="HC398" s="19"/>
      <c r="HE398" s="21"/>
      <c r="HF398" s="21"/>
      <c r="HG398" s="19"/>
      <c r="HI398" s="19"/>
      <c r="HJ398" s="19"/>
      <c r="HK398" s="19"/>
      <c r="HM398" s="19"/>
      <c r="HN398" s="19"/>
      <c r="HO398" s="19"/>
      <c r="HP398" s="19"/>
      <c r="HQ398" s="19"/>
      <c r="HR398" s="19"/>
      <c r="HT398" s="19"/>
      <c r="HU398" s="19"/>
      <c r="HV398" s="19"/>
      <c r="HW398" s="19"/>
      <c r="HX398" s="19"/>
      <c r="HY398" s="19"/>
      <c r="HZ398" s="19"/>
      <c r="IB398" s="21"/>
      <c r="IC398" s="19"/>
      <c r="ID398" s="19"/>
      <c r="IE398" s="19"/>
      <c r="IF398" s="19"/>
      <c r="IG398" s="19"/>
      <c r="II398" s="19"/>
      <c r="IJ398" s="19"/>
      <c r="IK398" s="19"/>
      <c r="IL398" s="19"/>
      <c r="IM398" s="19"/>
      <c r="IN398" s="19"/>
      <c r="IO398" s="19"/>
      <c r="IP398" s="19"/>
      <c r="IQ398" s="19"/>
      <c r="IR398" s="19"/>
      <c r="IS398" s="19"/>
      <c r="IT398" s="19"/>
      <c r="IU398" s="19"/>
      <c r="IV398" s="19"/>
      <c r="IW398" s="19"/>
      <c r="IX398" s="19"/>
      <c r="IY398" s="19"/>
      <c r="IZ398" s="4"/>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c r="SG398"/>
      <c r="SH398"/>
      <c r="SI398"/>
      <c r="SJ398"/>
      <c r="SK398"/>
      <c r="SL398"/>
      <c r="SM398"/>
      <c r="SN398"/>
      <c r="SO398"/>
      <c r="SP398"/>
      <c r="SQ398"/>
      <c r="SR398"/>
      <c r="SS398"/>
      <c r="ST398"/>
      <c r="SU398"/>
      <c r="SV398"/>
      <c r="SW398"/>
      <c r="SX398"/>
      <c r="SY398"/>
      <c r="SZ398"/>
      <c r="TA398"/>
      <c r="TB398"/>
      <c r="TC398"/>
      <c r="TD398"/>
      <c r="TE398"/>
      <c r="TF398"/>
      <c r="TG398"/>
      <c r="TH398"/>
      <c r="TI398"/>
      <c r="TJ398"/>
      <c r="TK398"/>
      <c r="TL398"/>
      <c r="TM398"/>
      <c r="TN398"/>
      <c r="TO398"/>
      <c r="TP398"/>
      <c r="TQ398"/>
      <c r="TR398"/>
      <c r="TS398"/>
      <c r="TT398"/>
      <c r="TU398"/>
      <c r="TV398"/>
      <c r="TW398"/>
      <c r="TX398"/>
      <c r="TY398"/>
      <c r="TZ398"/>
      <c r="UA398"/>
      <c r="UB398"/>
      <c r="UC398"/>
      <c r="UD398"/>
      <c r="UE398"/>
      <c r="UF398"/>
      <c r="UG398"/>
      <c r="UH398"/>
      <c r="UI398"/>
      <c r="UJ398"/>
      <c r="UK398"/>
      <c r="UL398"/>
      <c r="UM398"/>
      <c r="UN398"/>
      <c r="UO398"/>
      <c r="UP398"/>
      <c r="UQ398"/>
      <c r="UR398"/>
      <c r="US398"/>
      <c r="UT398"/>
      <c r="UU398"/>
      <c r="UV398"/>
      <c r="UW398"/>
      <c r="UX398"/>
      <c r="UY398"/>
      <c r="UZ398"/>
      <c r="VA398"/>
      <c r="VB398"/>
      <c r="VC398"/>
      <c r="VD398"/>
      <c r="VE398"/>
      <c r="VF398"/>
      <c r="VG398"/>
      <c r="VH398"/>
      <c r="VI398"/>
      <c r="VJ398"/>
      <c r="VK398"/>
      <c r="VL398"/>
      <c r="VM398"/>
      <c r="VN398"/>
      <c r="VO398"/>
      <c r="VP398"/>
      <c r="VQ398"/>
      <c r="VR398"/>
      <c r="VS398"/>
      <c r="VT398"/>
      <c r="VU398"/>
      <c r="VV398"/>
      <c r="VW398"/>
      <c r="VX398"/>
      <c r="VY398"/>
      <c r="VZ398"/>
      <c r="WA398"/>
      <c r="WB398"/>
      <c r="WC398"/>
      <c r="WD398"/>
      <c r="WE398"/>
      <c r="WF398"/>
      <c r="WG398"/>
      <c r="WH398"/>
      <c r="WI398"/>
      <c r="WJ398"/>
      <c r="WK398"/>
      <c r="WL398"/>
      <c r="WM398"/>
      <c r="WN398"/>
      <c r="WO398"/>
      <c r="WP398"/>
      <c r="WQ398"/>
      <c r="WR398"/>
      <c r="WS398"/>
      <c r="WT398"/>
      <c r="WU398"/>
      <c r="WV398"/>
      <c r="WW398"/>
      <c r="WX398"/>
      <c r="WY398"/>
      <c r="WZ398"/>
      <c r="XA398"/>
      <c r="XB398"/>
      <c r="XC398"/>
      <c r="XD398"/>
      <c r="XE398"/>
      <c r="XF398"/>
      <c r="XG398"/>
      <c r="XH398"/>
      <c r="XI398"/>
      <c r="XJ398"/>
      <c r="XK398"/>
      <c r="XL398"/>
      <c r="XM398"/>
      <c r="XN398"/>
      <c r="XO398"/>
      <c r="XP398"/>
      <c r="XQ398"/>
      <c r="XR398"/>
      <c r="XS398"/>
      <c r="XT398"/>
      <c r="XU398"/>
      <c r="XV398"/>
      <c r="XW398"/>
      <c r="XX398"/>
      <c r="XY398"/>
      <c r="XZ398"/>
      <c r="YA398"/>
      <c r="YB398"/>
      <c r="YC398"/>
      <c r="YD398"/>
      <c r="YE398"/>
      <c r="YF398"/>
      <c r="YG398"/>
      <c r="YH398"/>
      <c r="YI398"/>
      <c r="YJ398"/>
      <c r="YK398"/>
      <c r="YL398"/>
      <c r="YM398"/>
      <c r="YN398"/>
      <c r="YO398"/>
      <c r="YP398"/>
      <c r="YQ398"/>
      <c r="YR398"/>
      <c r="YS398"/>
      <c r="YT398"/>
      <c r="YU398"/>
      <c r="YV398"/>
      <c r="YW398"/>
      <c r="YX398"/>
      <c r="YY398"/>
      <c r="YZ398"/>
      <c r="ZA398"/>
      <c r="ZB398"/>
      <c r="ZC398"/>
      <c r="ZD398"/>
      <c r="ZE398"/>
      <c r="ZF398"/>
      <c r="ZG398"/>
      <c r="ZH398"/>
      <c r="ZI398"/>
      <c r="ZJ398"/>
      <c r="ZK398"/>
      <c r="ZL398"/>
      <c r="ZM398"/>
      <c r="ZN398"/>
      <c r="ZO398"/>
      <c r="ZP398"/>
      <c r="ZQ398"/>
      <c r="ZR398"/>
      <c r="ZS398"/>
      <c r="ZT398"/>
      <c r="ZU398"/>
      <c r="ZV398"/>
      <c r="ZW398"/>
      <c r="ZX398"/>
      <c r="ZY398"/>
      <c r="ZZ398"/>
      <c r="AAA398"/>
      <c r="AAB398"/>
      <c r="AAC398"/>
      <c r="AAD398"/>
      <c r="AAE398"/>
      <c r="AAF398"/>
      <c r="AAG398"/>
      <c r="AAH398"/>
      <c r="AAI398"/>
      <c r="AAJ398"/>
      <c r="AAK398"/>
      <c r="AAL398"/>
      <c r="AAM398"/>
      <c r="AAN398"/>
      <c r="AAO398"/>
      <c r="AAP398"/>
      <c r="AAQ398"/>
      <c r="AAR398"/>
      <c r="AAS398"/>
      <c r="AAT398"/>
      <c r="AAU398"/>
      <c r="AAV398"/>
      <c r="AAW398"/>
      <c r="AAX398"/>
      <c r="AAY398"/>
      <c r="AAZ398"/>
      <c r="ABA398"/>
      <c r="ABB398"/>
      <c r="ABC398"/>
      <c r="ABD398"/>
      <c r="ABE398"/>
      <c r="ABF398"/>
      <c r="ABG398"/>
      <c r="ABH398"/>
      <c r="ABI398"/>
      <c r="ABJ398"/>
      <c r="ABK398"/>
      <c r="ABL398"/>
      <c r="ABM398"/>
      <c r="ABN398"/>
      <c r="ABO398"/>
      <c r="ABP398"/>
      <c r="ABQ398"/>
      <c r="ABR398"/>
      <c r="ABS398"/>
      <c r="ABT398"/>
      <c r="ABU398"/>
      <c r="ABV398"/>
      <c r="ABW398"/>
      <c r="ABX398"/>
      <c r="ABY398"/>
      <c r="ABZ398"/>
      <c r="ACA398"/>
      <c r="ACB398"/>
      <c r="ACC398"/>
      <c r="ACD398"/>
      <c r="ACE398"/>
      <c r="ACF398"/>
      <c r="ACG398"/>
      <c r="ACH398"/>
      <c r="ACI398"/>
      <c r="ACJ398"/>
      <c r="ACK398"/>
      <c r="ACL398"/>
      <c r="ACM398"/>
      <c r="ACN398"/>
      <c r="ACO398"/>
      <c r="ACP398"/>
      <c r="ACQ398"/>
      <c r="ACR398"/>
      <c r="ACS398"/>
      <c r="ACT398"/>
      <c r="ACU398"/>
      <c r="ACV398"/>
      <c r="ACW398"/>
      <c r="ACX398"/>
      <c r="ACY398"/>
      <c r="ACZ398"/>
      <c r="ADA398"/>
      <c r="ADB398"/>
      <c r="ADC398"/>
      <c r="ADD398"/>
      <c r="ADE398"/>
      <c r="ADF398"/>
      <c r="ADG398"/>
      <c r="ADH398"/>
      <c r="ADI398"/>
      <c r="ADJ398"/>
      <c r="ADK398"/>
      <c r="ADL398"/>
      <c r="ADM398"/>
      <c r="ADN398"/>
      <c r="ADO398"/>
      <c r="ADP398"/>
      <c r="ADQ398"/>
      <c r="ADR398"/>
      <c r="ADS398"/>
      <c r="ADT398"/>
      <c r="ADU398"/>
      <c r="ADV398"/>
      <c r="ADW398"/>
      <c r="ADX398"/>
      <c r="ADY398"/>
      <c r="ADZ398"/>
      <c r="AEA398"/>
      <c r="AEB398"/>
      <c r="AEC398"/>
      <c r="AED398"/>
      <c r="AEE398"/>
      <c r="AEF398"/>
      <c r="AEG398"/>
      <c r="AEH398"/>
      <c r="AEI398"/>
      <c r="AEJ398"/>
      <c r="AEK398"/>
      <c r="AEL398"/>
      <c r="AEM398"/>
      <c r="AEN398"/>
      <c r="AEO398"/>
      <c r="AEP398"/>
      <c r="AEQ398"/>
      <c r="AER398"/>
      <c r="AES398"/>
      <c r="AET398"/>
      <c r="AEU398"/>
      <c r="AEV398"/>
      <c r="AEW398"/>
      <c r="AEX398"/>
      <c r="AEY398"/>
      <c r="AEZ398"/>
      <c r="AFA398"/>
      <c r="AFB398"/>
      <c r="AFC398"/>
      <c r="AFD398"/>
      <c r="AFE398"/>
      <c r="AFF398"/>
      <c r="AFG398"/>
      <c r="AFH398"/>
      <c r="AFI398"/>
      <c r="AFJ398"/>
    </row>
    <row r="399" spans="5:842" s="20" customFormat="1" x14ac:dyDescent="0.25">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25"/>
      <c r="AM399" s="19"/>
      <c r="AN399" s="19"/>
      <c r="AO399" s="19"/>
      <c r="AP399" s="19"/>
      <c r="AQ399" s="19"/>
      <c r="AR399" s="19"/>
      <c r="AS399" s="19"/>
      <c r="AT399" s="19"/>
      <c r="AU399" s="19"/>
      <c r="AV399" s="19"/>
      <c r="AW399" s="19"/>
      <c r="AX399" s="19"/>
      <c r="AY399" s="19"/>
      <c r="AZ399" s="19"/>
      <c r="BA399" s="19"/>
      <c r="BB399" s="19"/>
      <c r="BC399" s="19"/>
      <c r="BD399" s="19"/>
      <c r="BE399" s="19"/>
      <c r="BF399" s="19"/>
      <c r="BG399" s="25"/>
      <c r="BH399" s="19"/>
      <c r="BI399" s="19"/>
      <c r="BJ399" s="19"/>
      <c r="BK399" s="25"/>
      <c r="BL399" s="19"/>
      <c r="BN399" s="19"/>
      <c r="BO399" s="19"/>
      <c r="BP399" s="19"/>
      <c r="BQ399" s="19"/>
      <c r="BR399" s="19"/>
      <c r="BS399" s="19"/>
      <c r="BT399" s="19"/>
      <c r="BU399" s="19"/>
      <c r="BV399" s="19"/>
      <c r="BW399" s="19"/>
      <c r="BX399" s="19"/>
      <c r="BY399" s="19"/>
      <c r="BZ399" s="19"/>
      <c r="CA399" s="19"/>
      <c r="CB399" s="19"/>
      <c r="CC399" s="25"/>
      <c r="CD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25"/>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25"/>
      <c r="EN399" s="19"/>
      <c r="EP399" s="19"/>
      <c r="EQ399" s="19"/>
      <c r="ER399" s="19"/>
      <c r="ES399" s="19"/>
      <c r="ET399" s="19"/>
      <c r="EU399" s="19"/>
      <c r="EV399" s="19"/>
      <c r="EW399" s="19"/>
      <c r="EX399" s="19"/>
      <c r="EY399" s="19"/>
      <c r="EZ399" s="19"/>
      <c r="FA399" s="19"/>
      <c r="FB399" s="19"/>
      <c r="FC399" s="19"/>
      <c r="FD399" s="19"/>
      <c r="FE399" s="19"/>
      <c r="FF399" s="19"/>
      <c r="FG399" s="19"/>
      <c r="FH399" s="19"/>
      <c r="FI399" s="19"/>
      <c r="FJ399" s="19"/>
      <c r="FK399" s="19"/>
      <c r="FL399" s="19"/>
      <c r="FM399" s="19"/>
      <c r="FN399" s="19"/>
      <c r="FO399" s="19"/>
      <c r="FP399" s="19"/>
      <c r="FQ399" s="19"/>
      <c r="FR399" s="19"/>
      <c r="FS399" s="25"/>
      <c r="FT399" s="25"/>
      <c r="FU399" s="19"/>
      <c r="FW399" s="19"/>
      <c r="FX399" s="19"/>
      <c r="FY399" s="19"/>
      <c r="FZ399" s="19"/>
      <c r="GA399" s="19"/>
      <c r="GB399" s="19"/>
      <c r="GC399" s="19"/>
      <c r="GD399" s="19"/>
      <c r="GE399" s="19"/>
      <c r="GF399" s="19"/>
      <c r="GG399" s="19"/>
      <c r="GH399" s="19"/>
      <c r="GI399" s="19"/>
      <c r="GJ399" s="19"/>
      <c r="GK399" s="19"/>
      <c r="GL399" s="19"/>
      <c r="GM399" s="19"/>
      <c r="GN399" s="19"/>
      <c r="GO399" s="19"/>
      <c r="GP399" s="19"/>
      <c r="GQ399" s="19"/>
      <c r="GR399" s="19"/>
      <c r="GS399" s="19"/>
      <c r="GT399" s="19"/>
      <c r="GU399" s="19"/>
      <c r="GV399" s="19"/>
      <c r="GW399" s="19"/>
      <c r="GX399" s="19"/>
      <c r="GY399" s="19"/>
      <c r="GZ399" s="25"/>
      <c r="HA399" s="19"/>
      <c r="HB399" s="19"/>
      <c r="HC399" s="19"/>
      <c r="HE399" s="21"/>
      <c r="HF399" s="21"/>
      <c r="HG399" s="19"/>
      <c r="HI399" s="19"/>
      <c r="HJ399" s="19"/>
      <c r="HK399" s="19"/>
      <c r="HM399" s="19"/>
      <c r="HN399" s="19"/>
      <c r="HO399" s="19"/>
      <c r="HP399" s="19"/>
      <c r="HQ399" s="19"/>
      <c r="HR399" s="19"/>
      <c r="HT399" s="19"/>
      <c r="HU399" s="19"/>
      <c r="HV399" s="19"/>
      <c r="HW399" s="19"/>
      <c r="HX399" s="19"/>
      <c r="HY399" s="19"/>
      <c r="HZ399" s="19"/>
      <c r="IB399" s="21"/>
      <c r="IC399" s="19"/>
      <c r="ID399" s="19"/>
      <c r="IE399" s="19"/>
      <c r="IF399" s="19"/>
      <c r="IG399" s="19"/>
      <c r="II399" s="19"/>
      <c r="IJ399" s="19"/>
      <c r="IK399" s="19"/>
      <c r="IL399" s="19"/>
      <c r="IM399" s="19"/>
      <c r="IN399" s="19"/>
      <c r="IO399" s="19"/>
      <c r="IP399" s="19"/>
      <c r="IQ399" s="19"/>
      <c r="IR399" s="19"/>
      <c r="IS399" s="19"/>
      <c r="IT399" s="19"/>
      <c r="IU399" s="19"/>
      <c r="IV399" s="19"/>
      <c r="IW399" s="19"/>
      <c r="IX399" s="19"/>
      <c r="IY399" s="19"/>
      <c r="IZ399" s="4"/>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c r="SG399"/>
      <c r="SH399"/>
      <c r="SI399"/>
      <c r="SJ399"/>
      <c r="SK399"/>
      <c r="SL399"/>
      <c r="SM399"/>
      <c r="SN399"/>
      <c r="SO399"/>
      <c r="SP399"/>
      <c r="SQ399"/>
      <c r="SR399"/>
      <c r="SS399"/>
      <c r="ST399"/>
      <c r="SU399"/>
      <c r="SV399"/>
      <c r="SW399"/>
      <c r="SX399"/>
      <c r="SY399"/>
      <c r="SZ399"/>
      <c r="TA399"/>
      <c r="TB399"/>
      <c r="TC399"/>
      <c r="TD399"/>
      <c r="TE399"/>
      <c r="TF399"/>
      <c r="TG399"/>
      <c r="TH399"/>
      <c r="TI399"/>
      <c r="TJ399"/>
      <c r="TK399"/>
      <c r="TL399"/>
      <c r="TM399"/>
      <c r="TN399"/>
      <c r="TO399"/>
      <c r="TP399"/>
      <c r="TQ399"/>
      <c r="TR399"/>
      <c r="TS399"/>
      <c r="TT399"/>
      <c r="TU399"/>
      <c r="TV399"/>
      <c r="TW399"/>
      <c r="TX399"/>
      <c r="TY399"/>
      <c r="TZ399"/>
      <c r="UA399"/>
      <c r="UB399"/>
      <c r="UC399"/>
      <c r="UD399"/>
      <c r="UE399"/>
      <c r="UF399"/>
      <c r="UG399"/>
      <c r="UH399"/>
      <c r="UI399"/>
      <c r="UJ399"/>
      <c r="UK399"/>
      <c r="UL399"/>
      <c r="UM399"/>
      <c r="UN399"/>
      <c r="UO399"/>
      <c r="UP399"/>
      <c r="UQ399"/>
      <c r="UR399"/>
      <c r="US399"/>
      <c r="UT399"/>
      <c r="UU399"/>
      <c r="UV399"/>
      <c r="UW399"/>
      <c r="UX399"/>
      <c r="UY399"/>
      <c r="UZ399"/>
      <c r="VA399"/>
      <c r="VB399"/>
      <c r="VC399"/>
      <c r="VD399"/>
      <c r="VE399"/>
      <c r="VF399"/>
      <c r="VG399"/>
      <c r="VH399"/>
      <c r="VI399"/>
      <c r="VJ399"/>
      <c r="VK399"/>
      <c r="VL399"/>
      <c r="VM399"/>
      <c r="VN399"/>
      <c r="VO399"/>
      <c r="VP399"/>
      <c r="VQ399"/>
      <c r="VR399"/>
      <c r="VS399"/>
      <c r="VT399"/>
      <c r="VU399"/>
      <c r="VV399"/>
      <c r="VW399"/>
      <c r="VX399"/>
      <c r="VY399"/>
      <c r="VZ399"/>
      <c r="WA399"/>
      <c r="WB399"/>
      <c r="WC399"/>
      <c r="WD399"/>
      <c r="WE399"/>
      <c r="WF399"/>
      <c r="WG399"/>
      <c r="WH399"/>
      <c r="WI399"/>
      <c r="WJ399"/>
      <c r="WK399"/>
      <c r="WL399"/>
      <c r="WM399"/>
      <c r="WN399"/>
      <c r="WO399"/>
      <c r="WP399"/>
      <c r="WQ399"/>
      <c r="WR399"/>
      <c r="WS399"/>
      <c r="WT399"/>
      <c r="WU399"/>
      <c r="WV399"/>
      <c r="WW399"/>
      <c r="WX399"/>
      <c r="WY399"/>
      <c r="WZ399"/>
      <c r="XA399"/>
      <c r="XB399"/>
      <c r="XC399"/>
      <c r="XD399"/>
      <c r="XE399"/>
      <c r="XF399"/>
      <c r="XG399"/>
      <c r="XH399"/>
      <c r="XI399"/>
      <c r="XJ399"/>
      <c r="XK399"/>
      <c r="XL399"/>
      <c r="XM399"/>
      <c r="XN399"/>
      <c r="XO399"/>
      <c r="XP399"/>
      <c r="XQ399"/>
      <c r="XR399"/>
      <c r="XS399"/>
      <c r="XT399"/>
      <c r="XU399"/>
      <c r="XV399"/>
      <c r="XW399"/>
      <c r="XX399"/>
      <c r="XY399"/>
      <c r="XZ399"/>
      <c r="YA399"/>
      <c r="YB399"/>
      <c r="YC399"/>
      <c r="YD399"/>
      <c r="YE399"/>
      <c r="YF399"/>
      <c r="YG399"/>
      <c r="YH399"/>
      <c r="YI399"/>
      <c r="YJ399"/>
      <c r="YK399"/>
      <c r="YL399"/>
      <c r="YM399"/>
      <c r="YN399"/>
      <c r="YO399"/>
      <c r="YP399"/>
      <c r="YQ399"/>
      <c r="YR399"/>
      <c r="YS399"/>
      <c r="YT399"/>
      <c r="YU399"/>
      <c r="YV399"/>
      <c r="YW399"/>
      <c r="YX399"/>
      <c r="YY399"/>
      <c r="YZ399"/>
      <c r="ZA399"/>
      <c r="ZB399"/>
      <c r="ZC399"/>
      <c r="ZD399"/>
      <c r="ZE399"/>
      <c r="ZF399"/>
      <c r="ZG399"/>
      <c r="ZH399"/>
      <c r="ZI399"/>
      <c r="ZJ399"/>
      <c r="ZK399"/>
      <c r="ZL399"/>
      <c r="ZM399"/>
      <c r="ZN399"/>
      <c r="ZO399"/>
      <c r="ZP399"/>
      <c r="ZQ399"/>
      <c r="ZR399"/>
      <c r="ZS399"/>
      <c r="ZT399"/>
      <c r="ZU399"/>
      <c r="ZV399"/>
      <c r="ZW399"/>
      <c r="ZX399"/>
      <c r="ZY399"/>
      <c r="ZZ399"/>
      <c r="AAA399"/>
      <c r="AAB399"/>
      <c r="AAC399"/>
      <c r="AAD399"/>
      <c r="AAE399"/>
      <c r="AAF399"/>
      <c r="AAG399"/>
      <c r="AAH399"/>
      <c r="AAI399"/>
      <c r="AAJ399"/>
      <c r="AAK399"/>
      <c r="AAL399"/>
      <c r="AAM399"/>
      <c r="AAN399"/>
      <c r="AAO399"/>
      <c r="AAP399"/>
      <c r="AAQ399"/>
      <c r="AAR399"/>
      <c r="AAS399"/>
      <c r="AAT399"/>
      <c r="AAU399"/>
      <c r="AAV399"/>
      <c r="AAW399"/>
      <c r="AAX399"/>
      <c r="AAY399"/>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row>
    <row r="400" spans="5:842" s="20" customFormat="1" x14ac:dyDescent="0.25">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25"/>
      <c r="AM400" s="19"/>
      <c r="AN400" s="19"/>
      <c r="AO400" s="19"/>
      <c r="AP400" s="19"/>
      <c r="AQ400" s="19"/>
      <c r="AR400" s="19"/>
      <c r="AS400" s="19"/>
      <c r="AT400" s="19"/>
      <c r="AU400" s="19"/>
      <c r="AV400" s="19"/>
      <c r="AW400" s="19"/>
      <c r="AX400" s="19"/>
      <c r="AY400" s="19"/>
      <c r="AZ400" s="19"/>
      <c r="BA400" s="19"/>
      <c r="BB400" s="19"/>
      <c r="BC400" s="19"/>
      <c r="BD400" s="19"/>
      <c r="BE400" s="19"/>
      <c r="BF400" s="19"/>
      <c r="BG400" s="25"/>
      <c r="BH400" s="19"/>
      <c r="BI400" s="19"/>
      <c r="BJ400" s="19"/>
      <c r="BK400" s="25"/>
      <c r="BL400" s="19"/>
      <c r="BN400" s="19"/>
      <c r="BO400" s="19"/>
      <c r="BP400" s="19"/>
      <c r="BQ400" s="19"/>
      <c r="BR400" s="19"/>
      <c r="BS400" s="19"/>
      <c r="BT400" s="19"/>
      <c r="BU400" s="19"/>
      <c r="BV400" s="19"/>
      <c r="BW400" s="19"/>
      <c r="BX400" s="19"/>
      <c r="BY400" s="19"/>
      <c r="BZ400" s="19"/>
      <c r="CA400" s="19"/>
      <c r="CB400" s="19"/>
      <c r="CC400" s="25"/>
      <c r="CD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25"/>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25"/>
      <c r="EN400" s="19"/>
      <c r="EP400" s="19"/>
      <c r="EQ400" s="19"/>
      <c r="ER400" s="19"/>
      <c r="ES400" s="19"/>
      <c r="ET400" s="19"/>
      <c r="EU400" s="19"/>
      <c r="EV400" s="19"/>
      <c r="EW400" s="19"/>
      <c r="EX400" s="19"/>
      <c r="EY400" s="19"/>
      <c r="EZ400" s="19"/>
      <c r="FA400" s="19"/>
      <c r="FB400" s="19"/>
      <c r="FC400" s="19"/>
      <c r="FD400" s="19"/>
      <c r="FE400" s="19"/>
      <c r="FF400" s="19"/>
      <c r="FG400" s="19"/>
      <c r="FH400" s="19"/>
      <c r="FI400" s="19"/>
      <c r="FJ400" s="19"/>
      <c r="FK400" s="19"/>
      <c r="FL400" s="19"/>
      <c r="FM400" s="19"/>
      <c r="FN400" s="19"/>
      <c r="FO400" s="19"/>
      <c r="FP400" s="19"/>
      <c r="FQ400" s="19"/>
      <c r="FR400" s="19"/>
      <c r="FS400" s="25"/>
      <c r="FT400" s="25"/>
      <c r="FU400" s="19"/>
      <c r="FW400" s="19"/>
      <c r="FX400" s="19"/>
      <c r="FY400" s="19"/>
      <c r="FZ400" s="19"/>
      <c r="GA400" s="19"/>
      <c r="GB400" s="19"/>
      <c r="GC400" s="19"/>
      <c r="GD400" s="19"/>
      <c r="GE400" s="19"/>
      <c r="GF400" s="19"/>
      <c r="GG400" s="19"/>
      <c r="GH400" s="19"/>
      <c r="GI400" s="19"/>
      <c r="GJ400" s="19"/>
      <c r="GK400" s="19"/>
      <c r="GL400" s="19"/>
      <c r="GM400" s="19"/>
      <c r="GN400" s="19"/>
      <c r="GO400" s="19"/>
      <c r="GP400" s="19"/>
      <c r="GQ400" s="19"/>
      <c r="GR400" s="19"/>
      <c r="GS400" s="19"/>
      <c r="GT400" s="19"/>
      <c r="GU400" s="19"/>
      <c r="GV400" s="19"/>
      <c r="GW400" s="19"/>
      <c r="GX400" s="19"/>
      <c r="GY400" s="19"/>
      <c r="GZ400" s="25"/>
      <c r="HA400" s="19"/>
      <c r="HB400" s="19"/>
      <c r="HC400" s="19"/>
      <c r="HE400" s="21"/>
      <c r="HF400" s="21"/>
      <c r="HG400" s="19"/>
      <c r="HI400" s="19"/>
      <c r="HJ400" s="19"/>
      <c r="HK400" s="19"/>
      <c r="HM400" s="19"/>
      <c r="HN400" s="19"/>
      <c r="HO400" s="19"/>
      <c r="HP400" s="19"/>
      <c r="HQ400" s="19"/>
      <c r="HR400" s="19"/>
      <c r="HT400" s="19"/>
      <c r="HU400" s="19"/>
      <c r="HV400" s="19"/>
      <c r="HW400" s="19"/>
      <c r="HX400" s="19"/>
      <c r="HY400" s="19"/>
      <c r="HZ400" s="19"/>
      <c r="IB400" s="21"/>
      <c r="IC400" s="19"/>
      <c r="ID400" s="19"/>
      <c r="IE400" s="19"/>
      <c r="IF400" s="19"/>
      <c r="IG400" s="19"/>
      <c r="II400" s="19"/>
      <c r="IJ400" s="19"/>
      <c r="IK400" s="19"/>
      <c r="IL400" s="19"/>
      <c r="IM400" s="19"/>
      <c r="IN400" s="19"/>
      <c r="IO400" s="19"/>
      <c r="IP400" s="19"/>
      <c r="IQ400" s="19"/>
      <c r="IR400" s="19"/>
      <c r="IS400" s="19"/>
      <c r="IT400" s="19"/>
      <c r="IU400" s="19"/>
      <c r="IV400" s="19"/>
      <c r="IW400" s="19"/>
      <c r="IX400" s="19"/>
      <c r="IY400" s="19"/>
      <c r="IZ400" s="4"/>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c r="SG400"/>
      <c r="SH400"/>
      <c r="SI400"/>
      <c r="SJ400"/>
      <c r="SK400"/>
      <c r="SL400"/>
      <c r="SM400"/>
      <c r="SN400"/>
      <c r="SO400"/>
      <c r="SP400"/>
      <c r="SQ400"/>
      <c r="SR400"/>
      <c r="SS400"/>
      <c r="ST400"/>
      <c r="SU400"/>
      <c r="SV400"/>
      <c r="SW400"/>
      <c r="SX400"/>
      <c r="SY400"/>
      <c r="SZ400"/>
      <c r="TA400"/>
      <c r="TB400"/>
      <c r="TC400"/>
      <c r="TD400"/>
      <c r="TE400"/>
      <c r="TF400"/>
      <c r="TG400"/>
      <c r="TH400"/>
      <c r="TI400"/>
      <c r="TJ400"/>
      <c r="TK400"/>
      <c r="TL400"/>
      <c r="TM400"/>
      <c r="TN400"/>
      <c r="TO400"/>
      <c r="TP400"/>
      <c r="TQ400"/>
      <c r="TR400"/>
      <c r="TS400"/>
      <c r="TT400"/>
      <c r="TU400"/>
      <c r="TV400"/>
      <c r="TW400"/>
      <c r="TX400"/>
      <c r="TY400"/>
      <c r="TZ400"/>
      <c r="UA400"/>
      <c r="UB400"/>
      <c r="UC400"/>
      <c r="UD400"/>
      <c r="UE400"/>
      <c r="UF400"/>
      <c r="UG400"/>
      <c r="UH400"/>
      <c r="UI400"/>
      <c r="UJ400"/>
      <c r="UK400"/>
      <c r="UL400"/>
      <c r="UM400"/>
      <c r="UN400"/>
      <c r="UO400"/>
      <c r="UP400"/>
      <c r="UQ400"/>
      <c r="UR400"/>
      <c r="US400"/>
      <c r="UT400"/>
      <c r="UU400"/>
      <c r="UV400"/>
      <c r="UW400"/>
      <c r="UX400"/>
      <c r="UY400"/>
      <c r="UZ400"/>
      <c r="VA400"/>
      <c r="VB400"/>
      <c r="VC400"/>
      <c r="VD400"/>
      <c r="VE400"/>
      <c r="VF400"/>
      <c r="VG400"/>
      <c r="VH400"/>
      <c r="VI400"/>
      <c r="VJ400"/>
      <c r="VK400"/>
      <c r="VL400"/>
      <c r="VM400"/>
      <c r="VN400"/>
      <c r="VO400"/>
      <c r="VP400"/>
      <c r="VQ400"/>
      <c r="VR400"/>
      <c r="VS400"/>
      <c r="VT400"/>
      <c r="VU400"/>
      <c r="VV400"/>
      <c r="VW400"/>
      <c r="VX400"/>
      <c r="VY400"/>
      <c r="VZ400"/>
      <c r="WA400"/>
      <c r="WB400"/>
      <c r="WC400"/>
      <c r="WD400"/>
      <c r="WE400"/>
      <c r="WF400"/>
      <c r="WG400"/>
      <c r="WH400"/>
      <c r="WI400"/>
      <c r="WJ400"/>
      <c r="WK400"/>
      <c r="WL400"/>
      <c r="WM400"/>
      <c r="WN400"/>
      <c r="WO400"/>
      <c r="WP400"/>
      <c r="WQ400"/>
      <c r="WR400"/>
      <c r="WS400"/>
      <c r="WT400"/>
      <c r="WU400"/>
      <c r="WV400"/>
      <c r="WW400"/>
      <c r="WX400"/>
      <c r="WY400"/>
      <c r="WZ400"/>
      <c r="XA400"/>
      <c r="XB400"/>
      <c r="XC400"/>
      <c r="XD400"/>
      <c r="XE400"/>
      <c r="XF400"/>
      <c r="XG400"/>
      <c r="XH400"/>
      <c r="XI400"/>
      <c r="XJ400"/>
      <c r="XK400"/>
      <c r="XL400"/>
      <c r="XM400"/>
      <c r="XN400"/>
      <c r="XO400"/>
      <c r="XP400"/>
      <c r="XQ400"/>
      <c r="XR400"/>
      <c r="XS400"/>
      <c r="XT400"/>
      <c r="XU400"/>
      <c r="XV400"/>
      <c r="XW400"/>
      <c r="XX400"/>
      <c r="XY400"/>
      <c r="XZ400"/>
      <c r="YA400"/>
      <c r="YB400"/>
      <c r="YC400"/>
      <c r="YD400"/>
      <c r="YE400"/>
      <c r="YF400"/>
      <c r="YG400"/>
      <c r="YH400"/>
      <c r="YI400"/>
      <c r="YJ400"/>
      <c r="YK400"/>
      <c r="YL400"/>
      <c r="YM400"/>
      <c r="YN400"/>
      <c r="YO400"/>
      <c r="YP400"/>
      <c r="YQ400"/>
      <c r="YR400"/>
      <c r="YS400"/>
      <c r="YT400"/>
      <c r="YU400"/>
      <c r="YV400"/>
      <c r="YW400"/>
      <c r="YX400"/>
      <c r="YY400"/>
      <c r="YZ400"/>
      <c r="ZA400"/>
      <c r="ZB400"/>
      <c r="ZC400"/>
      <c r="ZD400"/>
      <c r="ZE400"/>
      <c r="ZF400"/>
      <c r="ZG400"/>
      <c r="ZH400"/>
      <c r="ZI400"/>
      <c r="ZJ400"/>
      <c r="ZK400"/>
      <c r="ZL400"/>
      <c r="ZM400"/>
      <c r="ZN400"/>
      <c r="ZO400"/>
      <c r="ZP400"/>
      <c r="ZQ400"/>
      <c r="ZR400"/>
      <c r="ZS400"/>
      <c r="ZT400"/>
      <c r="ZU400"/>
      <c r="ZV400"/>
      <c r="ZW400"/>
      <c r="ZX400"/>
      <c r="ZY400"/>
      <c r="ZZ400"/>
      <c r="AAA400"/>
      <c r="AAB400"/>
      <c r="AAC400"/>
      <c r="AAD400"/>
      <c r="AAE400"/>
      <c r="AAF400"/>
      <c r="AAG400"/>
      <c r="AAH400"/>
      <c r="AAI400"/>
      <c r="AAJ400"/>
      <c r="AAK400"/>
      <c r="AAL400"/>
      <c r="AAM400"/>
      <c r="AAN400"/>
      <c r="AAO400"/>
      <c r="AAP400"/>
      <c r="AAQ400"/>
      <c r="AAR400"/>
      <c r="AAS400"/>
      <c r="AAT400"/>
      <c r="AAU400"/>
      <c r="AAV400"/>
      <c r="AAW400"/>
      <c r="AAX400"/>
      <c r="AAY400"/>
      <c r="AAZ400"/>
      <c r="ABA400"/>
      <c r="ABB400"/>
      <c r="ABC400"/>
      <c r="ABD400"/>
      <c r="ABE400"/>
      <c r="ABF400"/>
      <c r="ABG400"/>
      <c r="ABH400"/>
      <c r="ABI400"/>
      <c r="ABJ400"/>
      <c r="ABK400"/>
      <c r="ABL400"/>
      <c r="ABM400"/>
      <c r="ABN400"/>
      <c r="ABO400"/>
      <c r="ABP400"/>
      <c r="ABQ400"/>
      <c r="ABR400"/>
      <c r="ABS400"/>
      <c r="ABT400"/>
      <c r="ABU400"/>
      <c r="ABV400"/>
      <c r="ABW400"/>
      <c r="ABX400"/>
      <c r="ABY400"/>
      <c r="ABZ400"/>
      <c r="ACA400"/>
      <c r="ACB400"/>
      <c r="ACC400"/>
      <c r="ACD400"/>
      <c r="ACE400"/>
      <c r="ACF400"/>
      <c r="ACG400"/>
      <c r="ACH400"/>
      <c r="ACI400"/>
      <c r="ACJ400"/>
      <c r="ACK400"/>
      <c r="ACL400"/>
      <c r="ACM400"/>
      <c r="ACN400"/>
      <c r="ACO400"/>
      <c r="ACP400"/>
      <c r="ACQ400"/>
      <c r="ACR400"/>
      <c r="ACS400"/>
      <c r="ACT400"/>
      <c r="ACU400"/>
      <c r="ACV400"/>
      <c r="ACW400"/>
      <c r="ACX400"/>
      <c r="ACY400"/>
      <c r="ACZ400"/>
      <c r="ADA400"/>
      <c r="ADB400"/>
      <c r="ADC400"/>
      <c r="ADD400"/>
      <c r="ADE400"/>
      <c r="ADF400"/>
      <c r="ADG400"/>
      <c r="ADH400"/>
      <c r="ADI400"/>
      <c r="ADJ400"/>
      <c r="ADK400"/>
      <c r="ADL400"/>
      <c r="ADM400"/>
      <c r="ADN400"/>
      <c r="ADO400"/>
      <c r="ADP400"/>
      <c r="ADQ400"/>
      <c r="ADR400"/>
      <c r="ADS400"/>
      <c r="ADT400"/>
      <c r="ADU400"/>
      <c r="ADV400"/>
      <c r="ADW400"/>
      <c r="ADX400"/>
      <c r="ADY400"/>
      <c r="ADZ400"/>
      <c r="AEA400"/>
      <c r="AEB400"/>
      <c r="AEC400"/>
      <c r="AED400"/>
      <c r="AEE400"/>
      <c r="AEF400"/>
      <c r="AEG400"/>
      <c r="AEH400"/>
      <c r="AEI400"/>
      <c r="AEJ400"/>
      <c r="AEK400"/>
      <c r="AEL400"/>
      <c r="AEM400"/>
      <c r="AEN400"/>
      <c r="AEO400"/>
      <c r="AEP400"/>
      <c r="AEQ400"/>
      <c r="AER400"/>
      <c r="AES400"/>
      <c r="AET400"/>
      <c r="AEU400"/>
      <c r="AEV400"/>
      <c r="AEW400"/>
      <c r="AEX400"/>
      <c r="AEY400"/>
      <c r="AEZ400"/>
      <c r="AFA400"/>
      <c r="AFB400"/>
      <c r="AFC400"/>
      <c r="AFD400"/>
      <c r="AFE400"/>
      <c r="AFF400"/>
      <c r="AFG400"/>
      <c r="AFH400"/>
      <c r="AFI400"/>
      <c r="AFJ400"/>
    </row>
    <row r="401" spans="5:842" s="20" customFormat="1" x14ac:dyDescent="0.25">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25"/>
      <c r="AM401" s="19"/>
      <c r="AN401" s="19"/>
      <c r="AO401" s="19"/>
      <c r="AP401" s="19"/>
      <c r="AQ401" s="19"/>
      <c r="AR401" s="19"/>
      <c r="AS401" s="19"/>
      <c r="AT401" s="19"/>
      <c r="AU401" s="19"/>
      <c r="AV401" s="19"/>
      <c r="AW401" s="19"/>
      <c r="AX401" s="19"/>
      <c r="AY401" s="19"/>
      <c r="AZ401" s="19"/>
      <c r="BA401" s="19"/>
      <c r="BB401" s="19"/>
      <c r="BC401" s="19"/>
      <c r="BD401" s="19"/>
      <c r="BE401" s="19"/>
      <c r="BF401" s="19"/>
      <c r="BG401" s="25"/>
      <c r="BH401" s="19"/>
      <c r="BI401" s="19"/>
      <c r="BJ401" s="19"/>
      <c r="BK401" s="25"/>
      <c r="BL401" s="19"/>
      <c r="BN401" s="19"/>
      <c r="BO401" s="19"/>
      <c r="BP401" s="19"/>
      <c r="BQ401" s="19"/>
      <c r="BR401" s="19"/>
      <c r="BS401" s="19"/>
      <c r="BT401" s="19"/>
      <c r="BU401" s="19"/>
      <c r="BV401" s="19"/>
      <c r="BW401" s="19"/>
      <c r="BX401" s="19"/>
      <c r="BY401" s="19"/>
      <c r="BZ401" s="19"/>
      <c r="CA401" s="19"/>
      <c r="CB401" s="19"/>
      <c r="CC401" s="25"/>
      <c r="CD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25"/>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25"/>
      <c r="EN401" s="19"/>
      <c r="EP401" s="19"/>
      <c r="EQ401" s="19"/>
      <c r="ER401" s="19"/>
      <c r="ES401" s="19"/>
      <c r="ET401" s="19"/>
      <c r="EU401" s="19"/>
      <c r="EV401" s="19"/>
      <c r="EW401" s="19"/>
      <c r="EX401" s="19"/>
      <c r="EY401" s="19"/>
      <c r="EZ401" s="19"/>
      <c r="FA401" s="19"/>
      <c r="FB401" s="19"/>
      <c r="FC401" s="19"/>
      <c r="FD401" s="19"/>
      <c r="FE401" s="19"/>
      <c r="FF401" s="19"/>
      <c r="FG401" s="19"/>
      <c r="FH401" s="19"/>
      <c r="FI401" s="19"/>
      <c r="FJ401" s="19"/>
      <c r="FK401" s="19"/>
      <c r="FL401" s="19"/>
      <c r="FM401" s="19"/>
      <c r="FN401" s="19"/>
      <c r="FO401" s="19"/>
      <c r="FP401" s="19"/>
      <c r="FQ401" s="19"/>
      <c r="FR401" s="19"/>
      <c r="FS401" s="25"/>
      <c r="FT401" s="25"/>
      <c r="FU401" s="19"/>
      <c r="FW401" s="19"/>
      <c r="FX401" s="19"/>
      <c r="FY401" s="19"/>
      <c r="FZ401" s="19"/>
      <c r="GA401" s="19"/>
      <c r="GB401" s="19"/>
      <c r="GC401" s="19"/>
      <c r="GD401" s="19"/>
      <c r="GE401" s="19"/>
      <c r="GF401" s="19"/>
      <c r="GG401" s="19"/>
      <c r="GH401" s="19"/>
      <c r="GI401" s="19"/>
      <c r="GJ401" s="19"/>
      <c r="GK401" s="19"/>
      <c r="GL401" s="19"/>
      <c r="GM401" s="19"/>
      <c r="GN401" s="19"/>
      <c r="GO401" s="19"/>
      <c r="GP401" s="19"/>
      <c r="GQ401" s="19"/>
      <c r="GR401" s="19"/>
      <c r="GS401" s="19"/>
      <c r="GT401" s="19"/>
      <c r="GU401" s="19"/>
      <c r="GV401" s="19"/>
      <c r="GW401" s="19"/>
      <c r="GX401" s="19"/>
      <c r="GY401" s="19"/>
      <c r="GZ401" s="25"/>
      <c r="HA401" s="19"/>
      <c r="HB401" s="19"/>
      <c r="HC401" s="19"/>
      <c r="HE401" s="21"/>
      <c r="HF401" s="21"/>
      <c r="HG401" s="19"/>
      <c r="HI401" s="19"/>
      <c r="HJ401" s="19"/>
      <c r="HK401" s="19"/>
      <c r="HM401" s="19"/>
      <c r="HN401" s="19"/>
      <c r="HO401" s="19"/>
      <c r="HP401" s="19"/>
      <c r="HQ401" s="19"/>
      <c r="HR401" s="19"/>
      <c r="HT401" s="19"/>
      <c r="HU401" s="19"/>
      <c r="HV401" s="19"/>
      <c r="HW401" s="19"/>
      <c r="HX401" s="19"/>
      <c r="HY401" s="19"/>
      <c r="HZ401" s="19"/>
      <c r="IB401" s="21"/>
      <c r="IC401" s="19"/>
      <c r="ID401" s="19"/>
      <c r="IE401" s="19"/>
      <c r="IF401" s="19"/>
      <c r="IG401" s="19"/>
      <c r="II401" s="19"/>
      <c r="IJ401" s="19"/>
      <c r="IK401" s="19"/>
      <c r="IL401" s="19"/>
      <c r="IM401" s="19"/>
      <c r="IN401" s="19"/>
      <c r="IO401" s="19"/>
      <c r="IP401" s="19"/>
      <c r="IQ401" s="19"/>
      <c r="IR401" s="19"/>
      <c r="IS401" s="19"/>
      <c r="IT401" s="19"/>
      <c r="IU401" s="19"/>
      <c r="IV401" s="19"/>
      <c r="IW401" s="19"/>
      <c r="IX401" s="19"/>
      <c r="IY401" s="19"/>
      <c r="IZ401" s="4"/>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c r="SG401"/>
      <c r="SH401"/>
      <c r="SI401"/>
      <c r="SJ401"/>
      <c r="SK401"/>
      <c r="SL401"/>
      <c r="SM401"/>
      <c r="SN401"/>
      <c r="SO401"/>
      <c r="SP401"/>
      <c r="SQ401"/>
      <c r="SR401"/>
      <c r="SS401"/>
      <c r="ST401"/>
      <c r="SU401"/>
      <c r="SV401"/>
      <c r="SW401"/>
      <c r="SX401"/>
      <c r="SY401"/>
      <c r="SZ401"/>
      <c r="TA401"/>
      <c r="TB401"/>
      <c r="TC401"/>
      <c r="TD401"/>
      <c r="TE401"/>
      <c r="TF401"/>
      <c r="TG401"/>
      <c r="TH401"/>
      <c r="TI401"/>
      <c r="TJ401"/>
      <c r="TK401"/>
      <c r="TL401"/>
      <c r="TM401"/>
      <c r="TN401"/>
      <c r="TO401"/>
      <c r="TP401"/>
      <c r="TQ401"/>
      <c r="TR401"/>
      <c r="TS401"/>
      <c r="TT401"/>
      <c r="TU401"/>
      <c r="TV401"/>
      <c r="TW401"/>
      <c r="TX401"/>
      <c r="TY401"/>
      <c r="TZ401"/>
      <c r="UA401"/>
      <c r="UB401"/>
      <c r="UC401"/>
      <c r="UD401"/>
      <c r="UE401"/>
      <c r="UF401"/>
      <c r="UG401"/>
      <c r="UH401"/>
      <c r="UI401"/>
      <c r="UJ401"/>
      <c r="UK401"/>
      <c r="UL401"/>
      <c r="UM401"/>
      <c r="UN401"/>
      <c r="UO401"/>
      <c r="UP401"/>
      <c r="UQ401"/>
      <c r="UR401"/>
      <c r="US401"/>
      <c r="UT401"/>
      <c r="UU401"/>
      <c r="UV401"/>
      <c r="UW401"/>
      <c r="UX401"/>
      <c r="UY401"/>
      <c r="UZ401"/>
      <c r="VA401"/>
      <c r="VB401"/>
      <c r="VC401"/>
      <c r="VD401"/>
      <c r="VE401"/>
      <c r="VF401"/>
      <c r="VG401"/>
      <c r="VH401"/>
      <c r="VI401"/>
      <c r="VJ401"/>
      <c r="VK401"/>
      <c r="VL401"/>
      <c r="VM401"/>
      <c r="VN401"/>
      <c r="VO401"/>
      <c r="VP401"/>
      <c r="VQ401"/>
      <c r="VR401"/>
      <c r="VS401"/>
      <c r="VT401"/>
      <c r="VU401"/>
      <c r="VV401"/>
      <c r="VW401"/>
      <c r="VX401"/>
      <c r="VY401"/>
      <c r="VZ401"/>
      <c r="WA401"/>
      <c r="WB401"/>
      <c r="WC401"/>
      <c r="WD401"/>
      <c r="WE401"/>
      <c r="WF401"/>
      <c r="WG401"/>
      <c r="WH401"/>
      <c r="WI401"/>
      <c r="WJ401"/>
      <c r="WK401"/>
      <c r="WL401"/>
      <c r="WM401"/>
      <c r="WN401"/>
      <c r="WO401"/>
      <c r="WP401"/>
      <c r="WQ401"/>
      <c r="WR401"/>
      <c r="WS401"/>
      <c r="WT401"/>
      <c r="WU401"/>
      <c r="WV401"/>
      <c r="WW401"/>
      <c r="WX401"/>
      <c r="WY401"/>
      <c r="WZ401"/>
      <c r="XA401"/>
      <c r="XB401"/>
      <c r="XC401"/>
      <c r="XD401"/>
      <c r="XE401"/>
      <c r="XF401"/>
      <c r="XG401"/>
      <c r="XH401"/>
      <c r="XI401"/>
      <c r="XJ401"/>
      <c r="XK401"/>
      <c r="XL401"/>
      <c r="XM401"/>
      <c r="XN401"/>
      <c r="XO401"/>
      <c r="XP401"/>
      <c r="XQ401"/>
      <c r="XR401"/>
      <c r="XS401"/>
      <c r="XT401"/>
      <c r="XU401"/>
      <c r="XV401"/>
      <c r="XW401"/>
      <c r="XX401"/>
      <c r="XY401"/>
      <c r="XZ401"/>
      <c r="YA401"/>
      <c r="YB401"/>
      <c r="YC401"/>
      <c r="YD401"/>
      <c r="YE401"/>
      <c r="YF401"/>
      <c r="YG401"/>
      <c r="YH401"/>
      <c r="YI401"/>
      <c r="YJ401"/>
      <c r="YK401"/>
      <c r="YL401"/>
      <c r="YM401"/>
      <c r="YN401"/>
      <c r="YO401"/>
      <c r="YP401"/>
      <c r="YQ401"/>
      <c r="YR401"/>
      <c r="YS401"/>
      <c r="YT401"/>
      <c r="YU401"/>
      <c r="YV401"/>
      <c r="YW401"/>
      <c r="YX401"/>
      <c r="YY401"/>
      <c r="YZ401"/>
      <c r="ZA401"/>
      <c r="ZB401"/>
      <c r="ZC401"/>
      <c r="ZD401"/>
      <c r="ZE401"/>
      <c r="ZF401"/>
      <c r="ZG401"/>
      <c r="ZH401"/>
      <c r="ZI401"/>
      <c r="ZJ401"/>
      <c r="ZK401"/>
      <c r="ZL401"/>
      <c r="ZM401"/>
      <c r="ZN401"/>
      <c r="ZO401"/>
      <c r="ZP401"/>
      <c r="ZQ401"/>
      <c r="ZR401"/>
      <c r="ZS401"/>
      <c r="ZT401"/>
      <c r="ZU401"/>
      <c r="ZV401"/>
      <c r="ZW401"/>
      <c r="ZX401"/>
      <c r="ZY401"/>
      <c r="ZZ401"/>
      <c r="AAA401"/>
      <c r="AAB401"/>
      <c r="AAC401"/>
      <c r="AAD401"/>
      <c r="AAE401"/>
      <c r="AAF401"/>
      <c r="AAG401"/>
      <c r="AAH401"/>
      <c r="AAI401"/>
      <c r="AAJ401"/>
      <c r="AAK401"/>
      <c r="AAL401"/>
      <c r="AAM401"/>
      <c r="AAN401"/>
      <c r="AAO401"/>
      <c r="AAP401"/>
      <c r="AAQ401"/>
      <c r="AAR401"/>
      <c r="AAS401"/>
      <c r="AAT401"/>
      <c r="AAU401"/>
      <c r="AAV401"/>
      <c r="AAW401"/>
      <c r="AAX401"/>
      <c r="AAY401"/>
      <c r="AAZ401"/>
      <c r="ABA401"/>
      <c r="ABB401"/>
      <c r="ABC401"/>
      <c r="ABD401"/>
      <c r="ABE401"/>
      <c r="ABF401"/>
      <c r="ABG401"/>
      <c r="ABH401"/>
      <c r="ABI401"/>
      <c r="ABJ401"/>
      <c r="ABK401"/>
      <c r="ABL401"/>
      <c r="ABM401"/>
      <c r="ABN401"/>
      <c r="ABO401"/>
      <c r="ABP401"/>
      <c r="ABQ401"/>
      <c r="ABR401"/>
      <c r="ABS401"/>
      <c r="ABT401"/>
      <c r="ABU401"/>
      <c r="ABV401"/>
      <c r="ABW401"/>
      <c r="ABX401"/>
      <c r="ABY401"/>
      <c r="ABZ401"/>
      <c r="ACA401"/>
      <c r="ACB401"/>
      <c r="ACC401"/>
      <c r="ACD401"/>
      <c r="ACE401"/>
      <c r="ACF401"/>
      <c r="ACG401"/>
      <c r="ACH401"/>
      <c r="ACI401"/>
      <c r="ACJ401"/>
      <c r="ACK401"/>
      <c r="ACL401"/>
      <c r="ACM401"/>
      <c r="ACN401"/>
      <c r="ACO401"/>
      <c r="ACP401"/>
      <c r="ACQ401"/>
      <c r="ACR401"/>
      <c r="ACS401"/>
      <c r="ACT401"/>
      <c r="ACU401"/>
      <c r="ACV401"/>
      <c r="ACW401"/>
      <c r="ACX401"/>
      <c r="ACY401"/>
      <c r="ACZ401"/>
      <c r="ADA401"/>
      <c r="ADB401"/>
      <c r="ADC401"/>
      <c r="ADD401"/>
      <c r="ADE401"/>
      <c r="ADF401"/>
      <c r="ADG401"/>
      <c r="ADH401"/>
      <c r="ADI401"/>
      <c r="ADJ401"/>
      <c r="ADK401"/>
      <c r="ADL401"/>
      <c r="ADM401"/>
      <c r="ADN401"/>
      <c r="ADO401"/>
      <c r="ADP401"/>
      <c r="ADQ401"/>
      <c r="ADR401"/>
      <c r="ADS401"/>
      <c r="ADT401"/>
      <c r="ADU401"/>
      <c r="ADV401"/>
      <c r="ADW401"/>
      <c r="ADX401"/>
      <c r="ADY401"/>
      <c r="ADZ401"/>
      <c r="AEA401"/>
      <c r="AEB401"/>
      <c r="AEC401"/>
      <c r="AED401"/>
      <c r="AEE401"/>
      <c r="AEF401"/>
      <c r="AEG401"/>
      <c r="AEH401"/>
      <c r="AEI401"/>
      <c r="AEJ401"/>
      <c r="AEK401"/>
      <c r="AEL401"/>
      <c r="AEM401"/>
      <c r="AEN401"/>
      <c r="AEO401"/>
      <c r="AEP401"/>
      <c r="AEQ401"/>
      <c r="AER401"/>
      <c r="AES401"/>
      <c r="AET401"/>
      <c r="AEU401"/>
      <c r="AEV401"/>
      <c r="AEW401"/>
      <c r="AEX401"/>
      <c r="AEY401"/>
      <c r="AEZ401"/>
      <c r="AFA401"/>
      <c r="AFB401"/>
      <c r="AFC401"/>
      <c r="AFD401"/>
      <c r="AFE401"/>
      <c r="AFF401"/>
      <c r="AFG401"/>
      <c r="AFH401"/>
      <c r="AFI401"/>
      <c r="AFJ401"/>
    </row>
    <row r="402" spans="5:842" s="20" customFormat="1" x14ac:dyDescent="0.25">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25"/>
      <c r="AM402" s="19"/>
      <c r="AN402" s="19"/>
      <c r="AO402" s="19"/>
      <c r="AP402" s="19"/>
      <c r="AQ402" s="19"/>
      <c r="AR402" s="19"/>
      <c r="AS402" s="19"/>
      <c r="AT402" s="19"/>
      <c r="AU402" s="19"/>
      <c r="AV402" s="19"/>
      <c r="AW402" s="19"/>
      <c r="AX402" s="19"/>
      <c r="AY402" s="19"/>
      <c r="AZ402" s="19"/>
      <c r="BA402" s="19"/>
      <c r="BB402" s="19"/>
      <c r="BC402" s="19"/>
      <c r="BD402" s="19"/>
      <c r="BE402" s="19"/>
      <c r="BF402" s="19"/>
      <c r="BG402" s="25"/>
      <c r="BH402" s="19"/>
      <c r="BI402" s="19"/>
      <c r="BJ402" s="19"/>
      <c r="BK402" s="25"/>
      <c r="BL402" s="19"/>
      <c r="BN402" s="19"/>
      <c r="BO402" s="19"/>
      <c r="BP402" s="19"/>
      <c r="BQ402" s="19"/>
      <c r="BR402" s="19"/>
      <c r="BS402" s="19"/>
      <c r="BT402" s="19"/>
      <c r="BU402" s="19"/>
      <c r="BV402" s="19"/>
      <c r="BW402" s="19"/>
      <c r="BX402" s="19"/>
      <c r="BY402" s="19"/>
      <c r="BZ402" s="19"/>
      <c r="CA402" s="19"/>
      <c r="CB402" s="19"/>
      <c r="CC402" s="25"/>
      <c r="CD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25"/>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25"/>
      <c r="EN402" s="19"/>
      <c r="EP402" s="19"/>
      <c r="EQ402" s="19"/>
      <c r="ER402" s="19"/>
      <c r="ES402" s="19"/>
      <c r="ET402" s="19"/>
      <c r="EU402" s="19"/>
      <c r="EV402" s="19"/>
      <c r="EW402" s="19"/>
      <c r="EX402" s="19"/>
      <c r="EY402" s="19"/>
      <c r="EZ402" s="19"/>
      <c r="FA402" s="19"/>
      <c r="FB402" s="19"/>
      <c r="FC402" s="19"/>
      <c r="FD402" s="19"/>
      <c r="FE402" s="19"/>
      <c r="FF402" s="19"/>
      <c r="FG402" s="19"/>
      <c r="FH402" s="19"/>
      <c r="FI402" s="19"/>
      <c r="FJ402" s="19"/>
      <c r="FK402" s="19"/>
      <c r="FL402" s="19"/>
      <c r="FM402" s="19"/>
      <c r="FN402" s="19"/>
      <c r="FO402" s="19"/>
      <c r="FP402" s="19"/>
      <c r="FQ402" s="19"/>
      <c r="FR402" s="19"/>
      <c r="FS402" s="25"/>
      <c r="FT402" s="25"/>
      <c r="FU402" s="19"/>
      <c r="FW402" s="19"/>
      <c r="FX402" s="19"/>
      <c r="FY402" s="19"/>
      <c r="FZ402" s="19"/>
      <c r="GA402" s="19"/>
      <c r="GB402" s="19"/>
      <c r="GC402" s="19"/>
      <c r="GD402" s="19"/>
      <c r="GE402" s="19"/>
      <c r="GF402" s="19"/>
      <c r="GG402" s="19"/>
      <c r="GH402" s="19"/>
      <c r="GI402" s="19"/>
      <c r="GJ402" s="19"/>
      <c r="GK402" s="19"/>
      <c r="GL402" s="19"/>
      <c r="GM402" s="19"/>
      <c r="GN402" s="19"/>
      <c r="GO402" s="19"/>
      <c r="GP402" s="19"/>
      <c r="GQ402" s="19"/>
      <c r="GR402" s="19"/>
      <c r="GS402" s="19"/>
      <c r="GT402" s="19"/>
      <c r="GU402" s="19"/>
      <c r="GV402" s="19"/>
      <c r="GW402" s="19"/>
      <c r="GX402" s="19"/>
      <c r="GY402" s="19"/>
      <c r="GZ402" s="25"/>
      <c r="HA402" s="19"/>
      <c r="HB402" s="19"/>
      <c r="HC402" s="19"/>
      <c r="HE402" s="21"/>
      <c r="HF402" s="21"/>
      <c r="HG402" s="19"/>
      <c r="HI402" s="19"/>
      <c r="HJ402" s="19"/>
      <c r="HK402" s="19"/>
      <c r="HM402" s="19"/>
      <c r="HN402" s="19"/>
      <c r="HO402" s="19"/>
      <c r="HP402" s="19"/>
      <c r="HQ402" s="19"/>
      <c r="HR402" s="19"/>
      <c r="HT402" s="19"/>
      <c r="HU402" s="19"/>
      <c r="HV402" s="19"/>
      <c r="HW402" s="19"/>
      <c r="HX402" s="19"/>
      <c r="HY402" s="19"/>
      <c r="HZ402" s="19"/>
      <c r="IB402" s="21"/>
      <c r="IC402" s="19"/>
      <c r="ID402" s="19"/>
      <c r="IE402" s="19"/>
      <c r="IF402" s="19"/>
      <c r="IG402" s="19"/>
      <c r="II402" s="19"/>
      <c r="IJ402" s="19"/>
      <c r="IK402" s="19"/>
      <c r="IL402" s="19"/>
      <c r="IM402" s="19"/>
      <c r="IN402" s="19"/>
      <c r="IO402" s="19"/>
      <c r="IP402" s="19"/>
      <c r="IQ402" s="19"/>
      <c r="IR402" s="19"/>
      <c r="IS402" s="19"/>
      <c r="IT402" s="19"/>
      <c r="IU402" s="19"/>
      <c r="IV402" s="19"/>
      <c r="IW402" s="19"/>
      <c r="IX402" s="19"/>
      <c r="IY402" s="19"/>
      <c r="IZ402" s="4"/>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c r="SG402"/>
      <c r="SH402"/>
      <c r="SI402"/>
      <c r="SJ402"/>
      <c r="SK402"/>
      <c r="SL402"/>
      <c r="SM402"/>
      <c r="SN402"/>
      <c r="SO402"/>
      <c r="SP402"/>
      <c r="SQ402"/>
      <c r="SR402"/>
      <c r="SS402"/>
      <c r="ST402"/>
      <c r="SU402"/>
      <c r="SV402"/>
      <c r="SW402"/>
      <c r="SX402"/>
      <c r="SY402"/>
      <c r="SZ402"/>
      <c r="TA402"/>
      <c r="TB402"/>
      <c r="TC402"/>
      <c r="TD402"/>
      <c r="TE402"/>
      <c r="TF402"/>
      <c r="TG402"/>
      <c r="TH402"/>
      <c r="TI402"/>
      <c r="TJ402"/>
      <c r="TK402"/>
      <c r="TL402"/>
      <c r="TM402"/>
      <c r="TN402"/>
      <c r="TO402"/>
      <c r="TP402"/>
      <c r="TQ402"/>
      <c r="TR402"/>
      <c r="TS402"/>
      <c r="TT402"/>
      <c r="TU402"/>
      <c r="TV402"/>
      <c r="TW402"/>
      <c r="TX402"/>
      <c r="TY402"/>
      <c r="TZ402"/>
      <c r="UA402"/>
      <c r="UB402"/>
      <c r="UC402"/>
      <c r="UD402"/>
      <c r="UE402"/>
      <c r="UF402"/>
      <c r="UG402"/>
      <c r="UH402"/>
      <c r="UI402"/>
      <c r="UJ402"/>
      <c r="UK402"/>
      <c r="UL402"/>
      <c r="UM402"/>
      <c r="UN402"/>
      <c r="UO402"/>
      <c r="UP402"/>
      <c r="UQ402"/>
      <c r="UR402"/>
      <c r="US402"/>
      <c r="UT402"/>
      <c r="UU402"/>
      <c r="UV402"/>
      <c r="UW402"/>
      <c r="UX402"/>
      <c r="UY402"/>
      <c r="UZ402"/>
      <c r="VA402"/>
      <c r="VB402"/>
      <c r="VC402"/>
      <c r="VD402"/>
      <c r="VE402"/>
      <c r="VF402"/>
      <c r="VG402"/>
      <c r="VH402"/>
      <c r="VI402"/>
      <c r="VJ402"/>
      <c r="VK402"/>
      <c r="VL402"/>
      <c r="VM402"/>
      <c r="VN402"/>
      <c r="VO402"/>
      <c r="VP402"/>
      <c r="VQ402"/>
      <c r="VR402"/>
      <c r="VS402"/>
      <c r="VT402"/>
      <c r="VU402"/>
      <c r="VV402"/>
      <c r="VW402"/>
      <c r="VX402"/>
      <c r="VY402"/>
      <c r="VZ402"/>
      <c r="WA402"/>
      <c r="WB402"/>
      <c r="WC402"/>
      <c r="WD402"/>
      <c r="WE402"/>
      <c r="WF402"/>
      <c r="WG402"/>
      <c r="WH402"/>
      <c r="WI402"/>
      <c r="WJ402"/>
      <c r="WK402"/>
      <c r="WL402"/>
      <c r="WM402"/>
      <c r="WN402"/>
      <c r="WO402"/>
      <c r="WP402"/>
      <c r="WQ402"/>
      <c r="WR402"/>
      <c r="WS402"/>
      <c r="WT402"/>
      <c r="WU402"/>
      <c r="WV402"/>
      <c r="WW402"/>
      <c r="WX402"/>
      <c r="WY402"/>
      <c r="WZ402"/>
      <c r="XA402"/>
      <c r="XB402"/>
      <c r="XC402"/>
      <c r="XD402"/>
      <c r="XE402"/>
      <c r="XF402"/>
      <c r="XG402"/>
      <c r="XH402"/>
      <c r="XI402"/>
      <c r="XJ402"/>
      <c r="XK402"/>
      <c r="XL402"/>
      <c r="XM402"/>
      <c r="XN402"/>
      <c r="XO402"/>
      <c r="XP402"/>
      <c r="XQ402"/>
      <c r="XR402"/>
      <c r="XS402"/>
      <c r="XT402"/>
      <c r="XU402"/>
      <c r="XV402"/>
      <c r="XW402"/>
      <c r="XX402"/>
      <c r="XY402"/>
      <c r="XZ402"/>
      <c r="YA402"/>
      <c r="YB402"/>
      <c r="YC402"/>
      <c r="YD402"/>
      <c r="YE402"/>
      <c r="YF402"/>
      <c r="YG402"/>
      <c r="YH402"/>
      <c r="YI402"/>
      <c r="YJ402"/>
      <c r="YK402"/>
      <c r="YL402"/>
      <c r="YM402"/>
      <c r="YN402"/>
      <c r="YO402"/>
      <c r="YP402"/>
      <c r="YQ402"/>
      <c r="YR402"/>
      <c r="YS402"/>
      <c r="YT402"/>
      <c r="YU402"/>
      <c r="YV402"/>
      <c r="YW402"/>
      <c r="YX402"/>
      <c r="YY402"/>
      <c r="YZ402"/>
      <c r="ZA402"/>
      <c r="ZB402"/>
      <c r="ZC402"/>
      <c r="ZD402"/>
      <c r="ZE402"/>
      <c r="ZF402"/>
      <c r="ZG402"/>
      <c r="ZH402"/>
      <c r="ZI402"/>
      <c r="ZJ402"/>
      <c r="ZK402"/>
      <c r="ZL402"/>
      <c r="ZM402"/>
      <c r="ZN402"/>
      <c r="ZO402"/>
      <c r="ZP402"/>
      <c r="ZQ402"/>
      <c r="ZR402"/>
      <c r="ZS402"/>
      <c r="ZT402"/>
      <c r="ZU402"/>
      <c r="ZV402"/>
      <c r="ZW402"/>
      <c r="ZX402"/>
      <c r="ZY402"/>
      <c r="ZZ402"/>
      <c r="AAA402"/>
      <c r="AAB402"/>
      <c r="AAC402"/>
      <c r="AAD402"/>
      <c r="AAE402"/>
      <c r="AAF402"/>
      <c r="AAG402"/>
      <c r="AAH402"/>
      <c r="AAI402"/>
      <c r="AAJ402"/>
      <c r="AAK402"/>
      <c r="AAL402"/>
      <c r="AAM402"/>
      <c r="AAN402"/>
      <c r="AAO402"/>
      <c r="AAP402"/>
      <c r="AAQ402"/>
      <c r="AAR402"/>
      <c r="AAS402"/>
      <c r="AAT402"/>
      <c r="AAU402"/>
      <c r="AAV402"/>
      <c r="AAW402"/>
      <c r="AAX402"/>
      <c r="AAY402"/>
      <c r="AAZ402"/>
      <c r="ABA402"/>
      <c r="ABB402"/>
      <c r="ABC402"/>
      <c r="ABD402"/>
      <c r="ABE402"/>
      <c r="ABF402"/>
      <c r="ABG402"/>
      <c r="ABH402"/>
      <c r="ABI402"/>
      <c r="ABJ402"/>
      <c r="ABK402"/>
      <c r="ABL402"/>
      <c r="ABM402"/>
      <c r="ABN402"/>
      <c r="ABO402"/>
      <c r="ABP402"/>
      <c r="ABQ402"/>
      <c r="ABR402"/>
      <c r="ABS402"/>
      <c r="ABT402"/>
      <c r="ABU402"/>
      <c r="ABV402"/>
      <c r="ABW402"/>
      <c r="ABX402"/>
      <c r="ABY402"/>
      <c r="ABZ402"/>
      <c r="ACA402"/>
      <c r="ACB402"/>
      <c r="ACC402"/>
      <c r="ACD402"/>
      <c r="ACE402"/>
      <c r="ACF402"/>
      <c r="ACG402"/>
      <c r="ACH402"/>
      <c r="ACI402"/>
      <c r="ACJ402"/>
      <c r="ACK402"/>
      <c r="ACL402"/>
      <c r="ACM402"/>
      <c r="ACN402"/>
      <c r="ACO402"/>
      <c r="ACP402"/>
      <c r="ACQ402"/>
      <c r="ACR402"/>
      <c r="ACS402"/>
      <c r="ACT402"/>
      <c r="ACU402"/>
      <c r="ACV402"/>
      <c r="ACW402"/>
      <c r="ACX402"/>
      <c r="ACY402"/>
      <c r="ACZ402"/>
      <c r="ADA402"/>
      <c r="ADB402"/>
      <c r="ADC402"/>
      <c r="ADD402"/>
      <c r="ADE402"/>
      <c r="ADF402"/>
      <c r="ADG402"/>
      <c r="ADH402"/>
      <c r="ADI402"/>
      <c r="ADJ402"/>
      <c r="ADK402"/>
      <c r="ADL402"/>
      <c r="ADM402"/>
      <c r="ADN402"/>
      <c r="ADO402"/>
      <c r="ADP402"/>
      <c r="ADQ402"/>
      <c r="ADR402"/>
      <c r="ADS402"/>
      <c r="ADT402"/>
      <c r="ADU402"/>
      <c r="ADV402"/>
      <c r="ADW402"/>
      <c r="ADX402"/>
      <c r="ADY402"/>
      <c r="ADZ402"/>
      <c r="AEA402"/>
      <c r="AEB402"/>
      <c r="AEC402"/>
      <c r="AED402"/>
      <c r="AEE402"/>
      <c r="AEF402"/>
      <c r="AEG402"/>
      <c r="AEH402"/>
      <c r="AEI402"/>
      <c r="AEJ402"/>
      <c r="AEK402"/>
      <c r="AEL402"/>
      <c r="AEM402"/>
      <c r="AEN402"/>
      <c r="AEO402"/>
      <c r="AEP402"/>
      <c r="AEQ402"/>
      <c r="AER402"/>
      <c r="AES402"/>
      <c r="AET402"/>
      <c r="AEU402"/>
      <c r="AEV402"/>
      <c r="AEW402"/>
      <c r="AEX402"/>
      <c r="AEY402"/>
      <c r="AEZ402"/>
      <c r="AFA402"/>
      <c r="AFB402"/>
      <c r="AFC402"/>
      <c r="AFD402"/>
      <c r="AFE402"/>
      <c r="AFF402"/>
      <c r="AFG402"/>
      <c r="AFH402"/>
      <c r="AFI402"/>
      <c r="AFJ402"/>
    </row>
    <row r="403" spans="5:842" s="20" customFormat="1" x14ac:dyDescent="0.25">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25"/>
      <c r="AM403" s="19"/>
      <c r="AN403" s="19"/>
      <c r="AO403" s="19"/>
      <c r="AP403" s="19"/>
      <c r="AQ403" s="19"/>
      <c r="AR403" s="19"/>
      <c r="AS403" s="19"/>
      <c r="AT403" s="19"/>
      <c r="AU403" s="19"/>
      <c r="AV403" s="19"/>
      <c r="AW403" s="19"/>
      <c r="AX403" s="19"/>
      <c r="AY403" s="19"/>
      <c r="AZ403" s="19"/>
      <c r="BA403" s="19"/>
      <c r="BB403" s="19"/>
      <c r="BC403" s="19"/>
      <c r="BD403" s="19"/>
      <c r="BE403" s="19"/>
      <c r="BF403" s="19"/>
      <c r="BG403" s="25"/>
      <c r="BH403" s="19"/>
      <c r="BI403" s="19"/>
      <c r="BJ403" s="19"/>
      <c r="BK403" s="25"/>
      <c r="BL403" s="19"/>
      <c r="BN403" s="19"/>
      <c r="BO403" s="19"/>
      <c r="BP403" s="19"/>
      <c r="BQ403" s="19"/>
      <c r="BR403" s="19"/>
      <c r="BS403" s="19"/>
      <c r="BT403" s="19"/>
      <c r="BU403" s="19"/>
      <c r="BV403" s="19"/>
      <c r="BW403" s="19"/>
      <c r="BX403" s="19"/>
      <c r="BY403" s="19"/>
      <c r="BZ403" s="19"/>
      <c r="CA403" s="19"/>
      <c r="CB403" s="19"/>
      <c r="CC403" s="25"/>
      <c r="CD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25"/>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25"/>
      <c r="EN403" s="19"/>
      <c r="EP403" s="19"/>
      <c r="EQ403" s="19"/>
      <c r="ER403" s="19"/>
      <c r="ES403" s="19"/>
      <c r="ET403" s="19"/>
      <c r="EU403" s="19"/>
      <c r="EV403" s="19"/>
      <c r="EW403" s="19"/>
      <c r="EX403" s="19"/>
      <c r="EY403" s="19"/>
      <c r="EZ403" s="19"/>
      <c r="FA403" s="19"/>
      <c r="FB403" s="19"/>
      <c r="FC403" s="19"/>
      <c r="FD403" s="19"/>
      <c r="FE403" s="19"/>
      <c r="FF403" s="19"/>
      <c r="FG403" s="19"/>
      <c r="FH403" s="19"/>
      <c r="FI403" s="19"/>
      <c r="FJ403" s="19"/>
      <c r="FK403" s="19"/>
      <c r="FL403" s="19"/>
      <c r="FM403" s="19"/>
      <c r="FN403" s="19"/>
      <c r="FO403" s="19"/>
      <c r="FP403" s="19"/>
      <c r="FQ403" s="19"/>
      <c r="FR403" s="19"/>
      <c r="FS403" s="25"/>
      <c r="FT403" s="25"/>
      <c r="FU403" s="19"/>
      <c r="FW403" s="19"/>
      <c r="FX403" s="19"/>
      <c r="FY403" s="19"/>
      <c r="FZ403" s="19"/>
      <c r="GA403" s="19"/>
      <c r="GB403" s="19"/>
      <c r="GC403" s="19"/>
      <c r="GD403" s="19"/>
      <c r="GE403" s="19"/>
      <c r="GF403" s="19"/>
      <c r="GG403" s="19"/>
      <c r="GH403" s="19"/>
      <c r="GI403" s="19"/>
      <c r="GJ403" s="19"/>
      <c r="GK403" s="19"/>
      <c r="GL403" s="19"/>
      <c r="GM403" s="19"/>
      <c r="GN403" s="19"/>
      <c r="GO403" s="19"/>
      <c r="GP403" s="19"/>
      <c r="GQ403" s="19"/>
      <c r="GR403" s="19"/>
      <c r="GS403" s="19"/>
      <c r="GT403" s="19"/>
      <c r="GU403" s="19"/>
      <c r="GV403" s="19"/>
      <c r="GW403" s="19"/>
      <c r="GX403" s="19"/>
      <c r="GY403" s="19"/>
      <c r="GZ403" s="25"/>
      <c r="HA403" s="19"/>
      <c r="HB403" s="19"/>
      <c r="HC403" s="19"/>
      <c r="HE403" s="21"/>
      <c r="HF403" s="21"/>
      <c r="HG403" s="19"/>
      <c r="HI403" s="19"/>
      <c r="HJ403" s="19"/>
      <c r="HK403" s="19"/>
      <c r="HM403" s="19"/>
      <c r="HN403" s="19"/>
      <c r="HO403" s="19"/>
      <c r="HP403" s="19"/>
      <c r="HQ403" s="19"/>
      <c r="HR403" s="19"/>
      <c r="HT403" s="19"/>
      <c r="HU403" s="19"/>
      <c r="HV403" s="19"/>
      <c r="HW403" s="19"/>
      <c r="HX403" s="19"/>
      <c r="HY403" s="19"/>
      <c r="HZ403" s="19"/>
      <c r="IB403" s="21"/>
      <c r="IC403" s="19"/>
      <c r="ID403" s="19"/>
      <c r="IE403" s="19"/>
      <c r="IF403" s="19"/>
      <c r="IG403" s="19"/>
      <c r="II403" s="19"/>
      <c r="IJ403" s="19"/>
      <c r="IK403" s="19"/>
      <c r="IL403" s="19"/>
      <c r="IM403" s="19"/>
      <c r="IN403" s="19"/>
      <c r="IO403" s="19"/>
      <c r="IP403" s="19"/>
      <c r="IQ403" s="19"/>
      <c r="IR403" s="19"/>
      <c r="IS403" s="19"/>
      <c r="IT403" s="19"/>
      <c r="IU403" s="19"/>
      <c r="IV403" s="19"/>
      <c r="IW403" s="19"/>
      <c r="IX403" s="19"/>
      <c r="IY403" s="19"/>
      <c r="IZ403" s="4"/>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c r="SG403"/>
      <c r="SH403"/>
      <c r="SI403"/>
      <c r="SJ403"/>
      <c r="SK403"/>
      <c r="SL403"/>
      <c r="SM403"/>
      <c r="SN403"/>
      <c r="SO403"/>
      <c r="SP403"/>
      <c r="SQ403"/>
      <c r="SR403"/>
      <c r="SS403"/>
      <c r="ST403"/>
      <c r="SU403"/>
      <c r="SV403"/>
      <c r="SW403"/>
      <c r="SX403"/>
      <c r="SY403"/>
      <c r="SZ403"/>
      <c r="TA403"/>
      <c r="TB403"/>
      <c r="TC403"/>
      <c r="TD403"/>
      <c r="TE403"/>
      <c r="TF403"/>
      <c r="TG403"/>
      <c r="TH403"/>
      <c r="TI403"/>
      <c r="TJ403"/>
      <c r="TK403"/>
      <c r="TL403"/>
      <c r="TM403"/>
      <c r="TN403"/>
      <c r="TO403"/>
      <c r="TP403"/>
      <c r="TQ403"/>
      <c r="TR403"/>
      <c r="TS403"/>
      <c r="TT403"/>
      <c r="TU403"/>
      <c r="TV403"/>
      <c r="TW403"/>
      <c r="TX403"/>
      <c r="TY403"/>
      <c r="TZ403"/>
      <c r="UA403"/>
      <c r="UB403"/>
      <c r="UC403"/>
      <c r="UD403"/>
      <c r="UE403"/>
      <c r="UF403"/>
      <c r="UG403"/>
      <c r="UH403"/>
      <c r="UI403"/>
      <c r="UJ403"/>
      <c r="UK403"/>
      <c r="UL403"/>
      <c r="UM403"/>
      <c r="UN403"/>
      <c r="UO403"/>
      <c r="UP403"/>
      <c r="UQ403"/>
      <c r="UR403"/>
      <c r="US403"/>
      <c r="UT403"/>
      <c r="UU403"/>
      <c r="UV403"/>
      <c r="UW403"/>
      <c r="UX403"/>
      <c r="UY403"/>
      <c r="UZ403"/>
      <c r="VA403"/>
      <c r="VB403"/>
      <c r="VC403"/>
      <c r="VD403"/>
      <c r="VE403"/>
      <c r="VF403"/>
      <c r="VG403"/>
      <c r="VH403"/>
      <c r="VI403"/>
      <c r="VJ403"/>
      <c r="VK403"/>
      <c r="VL403"/>
      <c r="VM403"/>
      <c r="VN403"/>
      <c r="VO403"/>
      <c r="VP403"/>
      <c r="VQ403"/>
      <c r="VR403"/>
      <c r="VS403"/>
      <c r="VT403"/>
      <c r="VU403"/>
      <c r="VV403"/>
      <c r="VW403"/>
      <c r="VX403"/>
      <c r="VY403"/>
      <c r="VZ403"/>
      <c r="WA403"/>
      <c r="WB403"/>
      <c r="WC403"/>
      <c r="WD403"/>
      <c r="WE403"/>
      <c r="WF403"/>
      <c r="WG403"/>
      <c r="WH403"/>
      <c r="WI403"/>
      <c r="WJ403"/>
      <c r="WK403"/>
      <c r="WL403"/>
      <c r="WM403"/>
      <c r="WN403"/>
      <c r="WO403"/>
      <c r="WP403"/>
      <c r="WQ403"/>
      <c r="WR403"/>
      <c r="WS403"/>
      <c r="WT403"/>
      <c r="WU403"/>
      <c r="WV403"/>
      <c r="WW403"/>
      <c r="WX403"/>
      <c r="WY403"/>
      <c r="WZ403"/>
      <c r="XA403"/>
      <c r="XB403"/>
      <c r="XC403"/>
      <c r="XD403"/>
      <c r="XE403"/>
      <c r="XF403"/>
      <c r="XG403"/>
      <c r="XH403"/>
      <c r="XI403"/>
      <c r="XJ403"/>
      <c r="XK403"/>
      <c r="XL403"/>
      <c r="XM403"/>
      <c r="XN403"/>
      <c r="XO403"/>
      <c r="XP403"/>
      <c r="XQ403"/>
      <c r="XR403"/>
      <c r="XS403"/>
      <c r="XT403"/>
      <c r="XU403"/>
      <c r="XV403"/>
      <c r="XW403"/>
      <c r="XX403"/>
      <c r="XY403"/>
      <c r="XZ403"/>
      <c r="YA403"/>
      <c r="YB403"/>
      <c r="YC403"/>
      <c r="YD403"/>
      <c r="YE403"/>
      <c r="YF403"/>
      <c r="YG403"/>
      <c r="YH403"/>
      <c r="YI403"/>
      <c r="YJ403"/>
      <c r="YK403"/>
      <c r="YL403"/>
      <c r="YM403"/>
      <c r="YN403"/>
      <c r="YO403"/>
      <c r="YP403"/>
      <c r="YQ403"/>
      <c r="YR403"/>
      <c r="YS403"/>
      <c r="YT403"/>
      <c r="YU403"/>
      <c r="YV403"/>
      <c r="YW403"/>
      <c r="YX403"/>
      <c r="YY403"/>
      <c r="YZ403"/>
      <c r="ZA403"/>
      <c r="ZB403"/>
      <c r="ZC403"/>
      <c r="ZD403"/>
      <c r="ZE403"/>
      <c r="ZF403"/>
      <c r="ZG403"/>
      <c r="ZH403"/>
      <c r="ZI403"/>
      <c r="ZJ403"/>
      <c r="ZK403"/>
      <c r="ZL403"/>
      <c r="ZM403"/>
      <c r="ZN403"/>
      <c r="ZO403"/>
      <c r="ZP403"/>
      <c r="ZQ403"/>
      <c r="ZR403"/>
      <c r="ZS403"/>
      <c r="ZT403"/>
      <c r="ZU403"/>
      <c r="ZV403"/>
      <c r="ZW403"/>
      <c r="ZX403"/>
      <c r="ZY403"/>
      <c r="ZZ403"/>
      <c r="AAA403"/>
      <c r="AAB403"/>
      <c r="AAC403"/>
      <c r="AAD403"/>
      <c r="AAE403"/>
      <c r="AAF403"/>
      <c r="AAG403"/>
      <c r="AAH403"/>
      <c r="AAI403"/>
      <c r="AAJ403"/>
      <c r="AAK403"/>
      <c r="AAL403"/>
      <c r="AAM403"/>
      <c r="AAN403"/>
      <c r="AAO403"/>
      <c r="AAP403"/>
      <c r="AAQ403"/>
      <c r="AAR403"/>
      <c r="AAS403"/>
      <c r="AAT403"/>
      <c r="AAU403"/>
      <c r="AAV403"/>
      <c r="AAW403"/>
      <c r="AAX403"/>
      <c r="AAY403"/>
      <c r="AAZ403"/>
      <c r="ABA403"/>
      <c r="ABB403"/>
      <c r="ABC403"/>
      <c r="ABD403"/>
      <c r="ABE403"/>
      <c r="ABF403"/>
      <c r="ABG403"/>
      <c r="ABH403"/>
      <c r="ABI403"/>
      <c r="ABJ403"/>
      <c r="ABK403"/>
      <c r="ABL403"/>
      <c r="ABM403"/>
      <c r="ABN403"/>
      <c r="ABO403"/>
      <c r="ABP403"/>
      <c r="ABQ403"/>
      <c r="ABR403"/>
      <c r="ABS403"/>
      <c r="ABT403"/>
      <c r="ABU403"/>
      <c r="ABV403"/>
      <c r="ABW403"/>
      <c r="ABX403"/>
      <c r="ABY403"/>
      <c r="ABZ403"/>
      <c r="ACA403"/>
      <c r="ACB403"/>
      <c r="ACC403"/>
      <c r="ACD403"/>
      <c r="ACE403"/>
      <c r="ACF403"/>
      <c r="ACG403"/>
      <c r="ACH403"/>
      <c r="ACI403"/>
      <c r="ACJ403"/>
      <c r="ACK403"/>
      <c r="ACL403"/>
      <c r="ACM403"/>
      <c r="ACN403"/>
      <c r="ACO403"/>
      <c r="ACP403"/>
      <c r="ACQ403"/>
      <c r="ACR403"/>
      <c r="ACS403"/>
      <c r="ACT403"/>
      <c r="ACU403"/>
      <c r="ACV403"/>
      <c r="ACW403"/>
      <c r="ACX403"/>
      <c r="ACY403"/>
      <c r="ACZ403"/>
      <c r="ADA403"/>
      <c r="ADB403"/>
      <c r="ADC403"/>
      <c r="ADD403"/>
      <c r="ADE403"/>
      <c r="ADF403"/>
      <c r="ADG403"/>
      <c r="ADH403"/>
      <c r="ADI403"/>
      <c r="ADJ403"/>
      <c r="ADK403"/>
      <c r="ADL403"/>
      <c r="ADM403"/>
      <c r="ADN403"/>
      <c r="ADO403"/>
      <c r="ADP403"/>
      <c r="ADQ403"/>
      <c r="ADR403"/>
      <c r="ADS403"/>
      <c r="ADT403"/>
      <c r="ADU403"/>
      <c r="ADV403"/>
      <c r="ADW403"/>
      <c r="ADX403"/>
      <c r="ADY403"/>
      <c r="ADZ403"/>
      <c r="AEA403"/>
      <c r="AEB403"/>
      <c r="AEC403"/>
      <c r="AED403"/>
      <c r="AEE403"/>
      <c r="AEF403"/>
      <c r="AEG403"/>
      <c r="AEH403"/>
      <c r="AEI403"/>
      <c r="AEJ403"/>
      <c r="AEK403"/>
      <c r="AEL403"/>
      <c r="AEM403"/>
      <c r="AEN403"/>
      <c r="AEO403"/>
      <c r="AEP403"/>
      <c r="AEQ403"/>
      <c r="AER403"/>
      <c r="AES403"/>
      <c r="AET403"/>
      <c r="AEU403"/>
      <c r="AEV403"/>
      <c r="AEW403"/>
      <c r="AEX403"/>
      <c r="AEY403"/>
      <c r="AEZ403"/>
      <c r="AFA403"/>
      <c r="AFB403"/>
      <c r="AFC403"/>
      <c r="AFD403"/>
      <c r="AFE403"/>
      <c r="AFF403"/>
      <c r="AFG403"/>
      <c r="AFH403"/>
      <c r="AFI403"/>
      <c r="AFJ403"/>
    </row>
    <row r="404" spans="5:842" s="20" customFormat="1" x14ac:dyDescent="0.25">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25"/>
      <c r="AM404" s="19"/>
      <c r="AN404" s="19"/>
      <c r="AO404" s="19"/>
      <c r="AP404" s="19"/>
      <c r="AQ404" s="19"/>
      <c r="AR404" s="19"/>
      <c r="AS404" s="19"/>
      <c r="AT404" s="19"/>
      <c r="AU404" s="19"/>
      <c r="AV404" s="19"/>
      <c r="AW404" s="19"/>
      <c r="AX404" s="19"/>
      <c r="AY404" s="19"/>
      <c r="AZ404" s="19"/>
      <c r="BA404" s="19"/>
      <c r="BB404" s="19"/>
      <c r="BC404" s="19"/>
      <c r="BD404" s="19"/>
      <c r="BE404" s="19"/>
      <c r="BF404" s="19"/>
      <c r="BG404" s="25"/>
      <c r="BH404" s="19"/>
      <c r="BI404" s="19"/>
      <c r="BJ404" s="19"/>
      <c r="BK404" s="25"/>
      <c r="BL404" s="19"/>
      <c r="BN404" s="19"/>
      <c r="BO404" s="19"/>
      <c r="BP404" s="19"/>
      <c r="BQ404" s="19"/>
      <c r="BR404" s="19"/>
      <c r="BS404" s="19"/>
      <c r="BT404" s="19"/>
      <c r="BU404" s="19"/>
      <c r="BV404" s="19"/>
      <c r="BW404" s="19"/>
      <c r="BX404" s="19"/>
      <c r="BY404" s="19"/>
      <c r="BZ404" s="19"/>
      <c r="CA404" s="19"/>
      <c r="CB404" s="19"/>
      <c r="CC404" s="25"/>
      <c r="CD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25"/>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25"/>
      <c r="EN404" s="19"/>
      <c r="EP404" s="19"/>
      <c r="EQ404" s="19"/>
      <c r="ER404" s="19"/>
      <c r="ES404" s="19"/>
      <c r="ET404" s="19"/>
      <c r="EU404" s="19"/>
      <c r="EV404" s="19"/>
      <c r="EW404" s="19"/>
      <c r="EX404" s="19"/>
      <c r="EY404" s="19"/>
      <c r="EZ404" s="19"/>
      <c r="FA404" s="19"/>
      <c r="FB404" s="19"/>
      <c r="FC404" s="19"/>
      <c r="FD404" s="19"/>
      <c r="FE404" s="19"/>
      <c r="FF404" s="19"/>
      <c r="FG404" s="19"/>
      <c r="FH404" s="19"/>
      <c r="FI404" s="19"/>
      <c r="FJ404" s="19"/>
      <c r="FK404" s="19"/>
      <c r="FL404" s="19"/>
      <c r="FM404" s="19"/>
      <c r="FN404" s="19"/>
      <c r="FO404" s="19"/>
      <c r="FP404" s="19"/>
      <c r="FQ404" s="19"/>
      <c r="FR404" s="19"/>
      <c r="FS404" s="25"/>
      <c r="FT404" s="25"/>
      <c r="FU404" s="19"/>
      <c r="FW404" s="19"/>
      <c r="FX404" s="19"/>
      <c r="FY404" s="19"/>
      <c r="FZ404" s="19"/>
      <c r="GA404" s="19"/>
      <c r="GB404" s="19"/>
      <c r="GC404" s="19"/>
      <c r="GD404" s="19"/>
      <c r="GE404" s="19"/>
      <c r="GF404" s="19"/>
      <c r="GG404" s="19"/>
      <c r="GH404" s="19"/>
      <c r="GI404" s="19"/>
      <c r="GJ404" s="19"/>
      <c r="GK404" s="19"/>
      <c r="GL404" s="19"/>
      <c r="GM404" s="19"/>
      <c r="GN404" s="19"/>
      <c r="GO404" s="19"/>
      <c r="GP404" s="19"/>
      <c r="GQ404" s="19"/>
      <c r="GR404" s="19"/>
      <c r="GS404" s="19"/>
      <c r="GT404" s="19"/>
      <c r="GU404" s="19"/>
      <c r="GV404" s="19"/>
      <c r="GW404" s="19"/>
      <c r="GX404" s="19"/>
      <c r="GY404" s="19"/>
      <c r="GZ404" s="25"/>
      <c r="HA404" s="19"/>
      <c r="HB404" s="19"/>
      <c r="HC404" s="19"/>
      <c r="HE404" s="21"/>
      <c r="HF404" s="21"/>
      <c r="HG404" s="19"/>
      <c r="HI404" s="19"/>
      <c r="HJ404" s="19"/>
      <c r="HK404" s="19"/>
      <c r="HM404" s="19"/>
      <c r="HN404" s="19"/>
      <c r="HO404" s="19"/>
      <c r="HP404" s="19"/>
      <c r="HQ404" s="19"/>
      <c r="HR404" s="19"/>
      <c r="HT404" s="19"/>
      <c r="HU404" s="19"/>
      <c r="HV404" s="19"/>
      <c r="HW404" s="19"/>
      <c r="HX404" s="19"/>
      <c r="HY404" s="19"/>
      <c r="HZ404" s="19"/>
      <c r="IB404" s="21"/>
      <c r="IC404" s="19"/>
      <c r="ID404" s="19"/>
      <c r="IE404" s="19"/>
      <c r="IF404" s="19"/>
      <c r="IG404" s="19"/>
      <c r="II404" s="19"/>
      <c r="IJ404" s="19"/>
      <c r="IK404" s="19"/>
      <c r="IL404" s="19"/>
      <c r="IM404" s="19"/>
      <c r="IN404" s="19"/>
      <c r="IO404" s="19"/>
      <c r="IP404" s="19"/>
      <c r="IQ404" s="19"/>
      <c r="IR404" s="19"/>
      <c r="IS404" s="19"/>
      <c r="IT404" s="19"/>
      <c r="IU404" s="19"/>
      <c r="IV404" s="19"/>
      <c r="IW404" s="19"/>
      <c r="IX404" s="19"/>
      <c r="IY404" s="19"/>
      <c r="IZ404" s="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c r="SG404"/>
      <c r="SH404"/>
      <c r="SI404"/>
      <c r="SJ404"/>
      <c r="SK404"/>
      <c r="SL404"/>
      <c r="SM404"/>
      <c r="SN404"/>
      <c r="SO404"/>
      <c r="SP404"/>
      <c r="SQ404"/>
      <c r="SR404"/>
      <c r="SS404"/>
      <c r="ST404"/>
      <c r="SU404"/>
      <c r="SV404"/>
      <c r="SW404"/>
      <c r="SX404"/>
      <c r="SY404"/>
      <c r="SZ404"/>
      <c r="TA404"/>
      <c r="TB404"/>
      <c r="TC404"/>
      <c r="TD404"/>
      <c r="TE404"/>
      <c r="TF404"/>
      <c r="TG404"/>
      <c r="TH404"/>
      <c r="TI404"/>
      <c r="TJ404"/>
      <c r="TK404"/>
      <c r="TL404"/>
      <c r="TM404"/>
      <c r="TN404"/>
      <c r="TO404"/>
      <c r="TP404"/>
      <c r="TQ404"/>
      <c r="TR404"/>
      <c r="TS404"/>
      <c r="TT404"/>
      <c r="TU404"/>
      <c r="TV404"/>
      <c r="TW404"/>
      <c r="TX404"/>
      <c r="TY404"/>
      <c r="TZ404"/>
      <c r="UA404"/>
      <c r="UB404"/>
      <c r="UC404"/>
      <c r="UD404"/>
      <c r="UE404"/>
      <c r="UF404"/>
      <c r="UG404"/>
      <c r="UH404"/>
      <c r="UI404"/>
      <c r="UJ404"/>
      <c r="UK404"/>
      <c r="UL404"/>
      <c r="UM404"/>
      <c r="UN404"/>
      <c r="UO404"/>
      <c r="UP404"/>
      <c r="UQ404"/>
      <c r="UR404"/>
      <c r="US404"/>
      <c r="UT404"/>
      <c r="UU404"/>
      <c r="UV404"/>
      <c r="UW404"/>
      <c r="UX404"/>
      <c r="UY404"/>
      <c r="UZ404"/>
      <c r="VA404"/>
      <c r="VB404"/>
      <c r="VC404"/>
      <c r="VD404"/>
      <c r="VE404"/>
      <c r="VF404"/>
      <c r="VG404"/>
      <c r="VH404"/>
      <c r="VI404"/>
      <c r="VJ404"/>
      <c r="VK404"/>
      <c r="VL404"/>
      <c r="VM404"/>
      <c r="VN404"/>
      <c r="VO404"/>
      <c r="VP404"/>
      <c r="VQ404"/>
      <c r="VR404"/>
      <c r="VS404"/>
      <c r="VT404"/>
      <c r="VU404"/>
      <c r="VV404"/>
      <c r="VW404"/>
      <c r="VX404"/>
      <c r="VY404"/>
      <c r="VZ404"/>
      <c r="WA404"/>
      <c r="WB404"/>
      <c r="WC404"/>
      <c r="WD404"/>
      <c r="WE404"/>
      <c r="WF404"/>
      <c r="WG404"/>
      <c r="WH404"/>
      <c r="WI404"/>
      <c r="WJ404"/>
      <c r="WK404"/>
      <c r="WL404"/>
      <c r="WM404"/>
      <c r="WN404"/>
      <c r="WO404"/>
      <c r="WP404"/>
      <c r="WQ404"/>
      <c r="WR404"/>
      <c r="WS404"/>
      <c r="WT404"/>
      <c r="WU404"/>
      <c r="WV404"/>
      <c r="WW404"/>
      <c r="WX404"/>
      <c r="WY404"/>
      <c r="WZ404"/>
      <c r="XA404"/>
      <c r="XB404"/>
      <c r="XC404"/>
      <c r="XD404"/>
      <c r="XE404"/>
      <c r="XF404"/>
      <c r="XG404"/>
      <c r="XH404"/>
      <c r="XI404"/>
      <c r="XJ404"/>
      <c r="XK404"/>
      <c r="XL404"/>
      <c r="XM404"/>
      <c r="XN404"/>
      <c r="XO404"/>
      <c r="XP404"/>
      <c r="XQ404"/>
      <c r="XR404"/>
      <c r="XS404"/>
      <c r="XT404"/>
      <c r="XU404"/>
      <c r="XV404"/>
      <c r="XW404"/>
      <c r="XX404"/>
      <c r="XY404"/>
      <c r="XZ404"/>
      <c r="YA404"/>
      <c r="YB404"/>
      <c r="YC404"/>
      <c r="YD404"/>
      <c r="YE404"/>
      <c r="YF404"/>
      <c r="YG404"/>
      <c r="YH404"/>
      <c r="YI404"/>
      <c r="YJ404"/>
      <c r="YK404"/>
      <c r="YL404"/>
      <c r="YM404"/>
      <c r="YN404"/>
      <c r="YO404"/>
      <c r="YP404"/>
      <c r="YQ404"/>
      <c r="YR404"/>
      <c r="YS404"/>
      <c r="YT404"/>
      <c r="YU404"/>
      <c r="YV404"/>
      <c r="YW404"/>
      <c r="YX404"/>
      <c r="YY404"/>
      <c r="YZ404"/>
      <c r="ZA404"/>
      <c r="ZB404"/>
      <c r="ZC404"/>
      <c r="ZD404"/>
      <c r="ZE404"/>
      <c r="ZF404"/>
      <c r="ZG404"/>
      <c r="ZH404"/>
      <c r="ZI404"/>
      <c r="ZJ404"/>
      <c r="ZK404"/>
      <c r="ZL404"/>
      <c r="ZM404"/>
      <c r="ZN404"/>
      <c r="ZO404"/>
      <c r="ZP404"/>
      <c r="ZQ404"/>
      <c r="ZR404"/>
      <c r="ZS404"/>
      <c r="ZT404"/>
      <c r="ZU404"/>
      <c r="ZV404"/>
      <c r="ZW404"/>
      <c r="ZX404"/>
      <c r="ZY404"/>
      <c r="ZZ404"/>
      <c r="AAA404"/>
      <c r="AAB404"/>
      <c r="AAC404"/>
      <c r="AAD404"/>
      <c r="AAE404"/>
      <c r="AAF404"/>
      <c r="AAG404"/>
      <c r="AAH404"/>
      <c r="AAI404"/>
      <c r="AAJ404"/>
      <c r="AAK404"/>
      <c r="AAL404"/>
      <c r="AAM404"/>
      <c r="AAN404"/>
      <c r="AAO404"/>
      <c r="AAP404"/>
      <c r="AAQ404"/>
      <c r="AAR404"/>
      <c r="AAS404"/>
      <c r="AAT404"/>
      <c r="AAU404"/>
      <c r="AAV404"/>
      <c r="AAW404"/>
      <c r="AAX404"/>
      <c r="AAY404"/>
      <c r="AAZ404"/>
      <c r="ABA404"/>
      <c r="ABB404"/>
      <c r="ABC404"/>
      <c r="ABD404"/>
      <c r="ABE404"/>
      <c r="ABF404"/>
      <c r="ABG404"/>
      <c r="ABH404"/>
      <c r="ABI404"/>
      <c r="ABJ404"/>
      <c r="ABK404"/>
      <c r="ABL404"/>
      <c r="ABM404"/>
      <c r="ABN404"/>
      <c r="ABO404"/>
      <c r="ABP404"/>
      <c r="ABQ404"/>
      <c r="ABR404"/>
      <c r="ABS404"/>
      <c r="ABT404"/>
      <c r="ABU404"/>
      <c r="ABV404"/>
      <c r="ABW404"/>
      <c r="ABX404"/>
      <c r="ABY404"/>
      <c r="ABZ404"/>
      <c r="ACA404"/>
      <c r="ACB404"/>
      <c r="ACC404"/>
      <c r="ACD404"/>
      <c r="ACE404"/>
      <c r="ACF404"/>
      <c r="ACG404"/>
      <c r="ACH404"/>
      <c r="ACI404"/>
      <c r="ACJ404"/>
      <c r="ACK404"/>
      <c r="ACL404"/>
      <c r="ACM404"/>
      <c r="ACN404"/>
      <c r="ACO404"/>
      <c r="ACP404"/>
      <c r="ACQ404"/>
      <c r="ACR404"/>
      <c r="ACS404"/>
      <c r="ACT404"/>
      <c r="ACU404"/>
      <c r="ACV404"/>
      <c r="ACW404"/>
      <c r="ACX404"/>
      <c r="ACY404"/>
      <c r="ACZ404"/>
      <c r="ADA404"/>
      <c r="ADB404"/>
      <c r="ADC404"/>
      <c r="ADD404"/>
      <c r="ADE404"/>
      <c r="ADF404"/>
      <c r="ADG404"/>
      <c r="ADH404"/>
      <c r="ADI404"/>
      <c r="ADJ404"/>
      <c r="ADK404"/>
      <c r="ADL404"/>
      <c r="ADM404"/>
      <c r="ADN404"/>
      <c r="ADO404"/>
      <c r="ADP404"/>
      <c r="ADQ404"/>
      <c r="ADR404"/>
      <c r="ADS404"/>
      <c r="ADT404"/>
      <c r="ADU404"/>
      <c r="ADV404"/>
      <c r="ADW404"/>
      <c r="ADX404"/>
      <c r="ADY404"/>
      <c r="ADZ404"/>
      <c r="AEA404"/>
      <c r="AEB404"/>
      <c r="AEC404"/>
      <c r="AED404"/>
      <c r="AEE404"/>
      <c r="AEF404"/>
      <c r="AEG404"/>
      <c r="AEH404"/>
      <c r="AEI404"/>
      <c r="AEJ404"/>
      <c r="AEK404"/>
      <c r="AEL404"/>
      <c r="AEM404"/>
      <c r="AEN404"/>
      <c r="AEO404"/>
      <c r="AEP404"/>
      <c r="AEQ404"/>
      <c r="AER404"/>
      <c r="AES404"/>
      <c r="AET404"/>
      <c r="AEU404"/>
      <c r="AEV404"/>
      <c r="AEW404"/>
      <c r="AEX404"/>
      <c r="AEY404"/>
      <c r="AEZ404"/>
      <c r="AFA404"/>
      <c r="AFB404"/>
      <c r="AFC404"/>
      <c r="AFD404"/>
      <c r="AFE404"/>
      <c r="AFF404"/>
      <c r="AFG404"/>
      <c r="AFH404"/>
      <c r="AFI404"/>
      <c r="AFJ404"/>
    </row>
    <row r="405" spans="5:842" s="20" customFormat="1" x14ac:dyDescent="0.25">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25"/>
      <c r="AM405" s="19"/>
      <c r="AN405" s="19"/>
      <c r="AO405" s="19"/>
      <c r="AP405" s="19"/>
      <c r="AQ405" s="19"/>
      <c r="AR405" s="19"/>
      <c r="AS405" s="19"/>
      <c r="AT405" s="19"/>
      <c r="AU405" s="19"/>
      <c r="AV405" s="19"/>
      <c r="AW405" s="19"/>
      <c r="AX405" s="19"/>
      <c r="AY405" s="19"/>
      <c r="AZ405" s="19"/>
      <c r="BA405" s="19"/>
      <c r="BB405" s="19"/>
      <c r="BC405" s="19"/>
      <c r="BD405" s="19"/>
      <c r="BE405" s="19"/>
      <c r="BF405" s="19"/>
      <c r="BG405" s="25"/>
      <c r="BH405" s="19"/>
      <c r="BI405" s="19"/>
      <c r="BJ405" s="19"/>
      <c r="BK405" s="25"/>
      <c r="BL405" s="19"/>
      <c r="BN405" s="19"/>
      <c r="BO405" s="19"/>
      <c r="BP405" s="19"/>
      <c r="BQ405" s="19"/>
      <c r="BR405" s="19"/>
      <c r="BS405" s="19"/>
      <c r="BT405" s="19"/>
      <c r="BU405" s="19"/>
      <c r="BV405" s="19"/>
      <c r="BW405" s="19"/>
      <c r="BX405" s="19"/>
      <c r="BY405" s="19"/>
      <c r="BZ405" s="19"/>
      <c r="CA405" s="19"/>
      <c r="CB405" s="19"/>
      <c r="CC405" s="25"/>
      <c r="CD405" s="19"/>
      <c r="CF405" s="19"/>
      <c r="CG405" s="19"/>
      <c r="CH405" s="19"/>
      <c r="CI405" s="19"/>
      <c r="CJ405" s="19"/>
      <c r="CK405" s="19"/>
      <c r="CL405" s="19"/>
      <c r="CM405" s="19"/>
      <c r="CN405" s="19"/>
      <c r="CO405" s="19"/>
      <c r="CP405" s="19"/>
      <c r="CQ405" s="19"/>
      <c r="CR405" s="19"/>
      <c r="CS405" s="19"/>
      <c r="CT405" s="19"/>
      <c r="CU405" s="19"/>
      <c r="CV405" s="19"/>
      <c r="CW405" s="19"/>
      <c r="CX405" s="19"/>
      <c r="CY405" s="19"/>
      <c r="CZ405" s="19"/>
      <c r="DA405" s="19"/>
      <c r="DB405" s="19"/>
      <c r="DC405" s="19"/>
      <c r="DD405" s="19"/>
      <c r="DE405" s="19"/>
      <c r="DF405" s="19"/>
      <c r="DG405" s="19"/>
      <c r="DH405" s="19"/>
      <c r="DI405" s="19"/>
      <c r="DJ405" s="19"/>
      <c r="DK405" s="19"/>
      <c r="DL405" s="19"/>
      <c r="DM405" s="19"/>
      <c r="DN405" s="25"/>
      <c r="DO405" s="19"/>
      <c r="DP405" s="19"/>
      <c r="DQ405" s="19"/>
      <c r="DR405" s="19"/>
      <c r="DS405" s="19"/>
      <c r="DT405" s="19"/>
      <c r="DU405" s="19"/>
      <c r="DV405" s="19"/>
      <c r="DW405" s="19"/>
      <c r="DX405" s="19"/>
      <c r="DY405" s="19"/>
      <c r="DZ405" s="19"/>
      <c r="EA405" s="19"/>
      <c r="EB405" s="19"/>
      <c r="EC405" s="19"/>
      <c r="ED405" s="19"/>
      <c r="EE405" s="19"/>
      <c r="EF405" s="19"/>
      <c r="EG405" s="19"/>
      <c r="EH405" s="19"/>
      <c r="EI405" s="19"/>
      <c r="EJ405" s="19"/>
      <c r="EK405" s="19"/>
      <c r="EL405" s="19"/>
      <c r="EM405" s="25"/>
      <c r="EN405" s="19"/>
      <c r="EP405" s="19"/>
      <c r="EQ405" s="19"/>
      <c r="ER405" s="19"/>
      <c r="ES405" s="19"/>
      <c r="ET405" s="19"/>
      <c r="EU405" s="19"/>
      <c r="EV405" s="19"/>
      <c r="EW405" s="19"/>
      <c r="EX405" s="19"/>
      <c r="EY405" s="19"/>
      <c r="EZ405" s="19"/>
      <c r="FA405" s="19"/>
      <c r="FB405" s="19"/>
      <c r="FC405" s="19"/>
      <c r="FD405" s="19"/>
      <c r="FE405" s="19"/>
      <c r="FF405" s="19"/>
      <c r="FG405" s="19"/>
      <c r="FH405" s="19"/>
      <c r="FI405" s="19"/>
      <c r="FJ405" s="19"/>
      <c r="FK405" s="19"/>
      <c r="FL405" s="19"/>
      <c r="FM405" s="19"/>
      <c r="FN405" s="19"/>
      <c r="FO405" s="19"/>
      <c r="FP405" s="19"/>
      <c r="FQ405" s="19"/>
      <c r="FR405" s="19"/>
      <c r="FS405" s="25"/>
      <c r="FT405" s="25"/>
      <c r="FU405" s="19"/>
      <c r="FW405" s="19"/>
      <c r="FX405" s="19"/>
      <c r="FY405" s="19"/>
      <c r="FZ405" s="19"/>
      <c r="GA405" s="19"/>
      <c r="GB405" s="19"/>
      <c r="GC405" s="19"/>
      <c r="GD405" s="19"/>
      <c r="GE405" s="19"/>
      <c r="GF405" s="19"/>
      <c r="GG405" s="19"/>
      <c r="GH405" s="19"/>
      <c r="GI405" s="19"/>
      <c r="GJ405" s="19"/>
      <c r="GK405" s="19"/>
      <c r="GL405" s="19"/>
      <c r="GM405" s="19"/>
      <c r="GN405" s="19"/>
      <c r="GO405" s="19"/>
      <c r="GP405" s="19"/>
      <c r="GQ405" s="19"/>
      <c r="GR405" s="19"/>
      <c r="GS405" s="19"/>
      <c r="GT405" s="19"/>
      <c r="GU405" s="19"/>
      <c r="GV405" s="19"/>
      <c r="GW405" s="19"/>
      <c r="GX405" s="19"/>
      <c r="GY405" s="19"/>
      <c r="GZ405" s="25"/>
      <c r="HA405" s="19"/>
      <c r="HB405" s="19"/>
      <c r="HC405" s="19"/>
      <c r="HE405" s="21"/>
      <c r="HF405" s="21"/>
      <c r="HG405" s="19"/>
      <c r="HI405" s="19"/>
      <c r="HJ405" s="19"/>
      <c r="HK405" s="19"/>
      <c r="HM405" s="19"/>
      <c r="HN405" s="19"/>
      <c r="HO405" s="19"/>
      <c r="HP405" s="19"/>
      <c r="HQ405" s="19"/>
      <c r="HR405" s="19"/>
      <c r="HT405" s="19"/>
      <c r="HU405" s="19"/>
      <c r="HV405" s="19"/>
      <c r="HW405" s="19"/>
      <c r="HX405" s="19"/>
      <c r="HY405" s="19"/>
      <c r="HZ405" s="19"/>
      <c r="IB405" s="21"/>
      <c r="IC405" s="19"/>
      <c r="ID405" s="19"/>
      <c r="IE405" s="19"/>
      <c r="IF405" s="19"/>
      <c r="IG405" s="19"/>
      <c r="II405" s="19"/>
      <c r="IJ405" s="19"/>
      <c r="IK405" s="19"/>
      <c r="IL405" s="19"/>
      <c r="IM405" s="19"/>
      <c r="IN405" s="19"/>
      <c r="IO405" s="19"/>
      <c r="IP405" s="19"/>
      <c r="IQ405" s="19"/>
      <c r="IR405" s="19"/>
      <c r="IS405" s="19"/>
      <c r="IT405" s="19"/>
      <c r="IU405" s="19"/>
      <c r="IV405" s="19"/>
      <c r="IW405" s="19"/>
      <c r="IX405" s="19"/>
      <c r="IY405" s="19"/>
      <c r="IZ405" s="4"/>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c r="SG405"/>
      <c r="SH405"/>
      <c r="SI405"/>
      <c r="SJ405"/>
      <c r="SK405"/>
      <c r="SL405"/>
      <c r="SM405"/>
      <c r="SN405"/>
      <c r="SO405"/>
      <c r="SP405"/>
      <c r="SQ405"/>
      <c r="SR405"/>
      <c r="SS405"/>
      <c r="ST405"/>
      <c r="SU405"/>
      <c r="SV405"/>
      <c r="SW405"/>
      <c r="SX405"/>
      <c r="SY405"/>
      <c r="SZ405"/>
      <c r="TA405"/>
      <c r="TB405"/>
      <c r="TC405"/>
      <c r="TD405"/>
      <c r="TE405"/>
      <c r="TF405"/>
      <c r="TG405"/>
      <c r="TH405"/>
      <c r="TI405"/>
      <c r="TJ405"/>
      <c r="TK405"/>
      <c r="TL405"/>
      <c r="TM405"/>
      <c r="TN405"/>
      <c r="TO405"/>
      <c r="TP405"/>
      <c r="TQ405"/>
      <c r="TR405"/>
      <c r="TS405"/>
      <c r="TT405"/>
      <c r="TU405"/>
      <c r="TV405"/>
      <c r="TW405"/>
      <c r="TX405"/>
      <c r="TY405"/>
      <c r="TZ405"/>
      <c r="UA405"/>
      <c r="UB405"/>
      <c r="UC405"/>
      <c r="UD405"/>
      <c r="UE405"/>
      <c r="UF405"/>
      <c r="UG405"/>
      <c r="UH405"/>
      <c r="UI405"/>
      <c r="UJ405"/>
      <c r="UK405"/>
      <c r="UL405"/>
      <c r="UM405"/>
      <c r="UN405"/>
      <c r="UO405"/>
      <c r="UP405"/>
      <c r="UQ405"/>
      <c r="UR405"/>
      <c r="US405"/>
      <c r="UT405"/>
      <c r="UU405"/>
      <c r="UV405"/>
      <c r="UW405"/>
      <c r="UX405"/>
      <c r="UY405"/>
      <c r="UZ405"/>
      <c r="VA405"/>
      <c r="VB405"/>
      <c r="VC405"/>
      <c r="VD405"/>
      <c r="VE405"/>
      <c r="VF405"/>
      <c r="VG405"/>
      <c r="VH405"/>
      <c r="VI405"/>
      <c r="VJ405"/>
      <c r="VK405"/>
      <c r="VL405"/>
      <c r="VM405"/>
      <c r="VN405"/>
      <c r="VO405"/>
      <c r="VP405"/>
      <c r="VQ405"/>
      <c r="VR405"/>
      <c r="VS405"/>
      <c r="VT405"/>
      <c r="VU405"/>
      <c r="VV405"/>
      <c r="VW405"/>
      <c r="VX405"/>
      <c r="VY405"/>
      <c r="VZ405"/>
      <c r="WA405"/>
      <c r="WB405"/>
      <c r="WC405"/>
      <c r="WD405"/>
      <c r="WE405"/>
      <c r="WF405"/>
      <c r="WG405"/>
      <c r="WH405"/>
      <c r="WI405"/>
      <c r="WJ405"/>
      <c r="WK405"/>
      <c r="WL405"/>
      <c r="WM405"/>
      <c r="WN405"/>
      <c r="WO405"/>
      <c r="WP405"/>
      <c r="WQ405"/>
      <c r="WR405"/>
      <c r="WS405"/>
      <c r="WT405"/>
      <c r="WU405"/>
      <c r="WV405"/>
      <c r="WW405"/>
      <c r="WX405"/>
      <c r="WY405"/>
      <c r="WZ405"/>
      <c r="XA405"/>
      <c r="XB405"/>
      <c r="XC405"/>
      <c r="XD405"/>
      <c r="XE405"/>
      <c r="XF405"/>
      <c r="XG405"/>
      <c r="XH405"/>
      <c r="XI405"/>
      <c r="XJ405"/>
      <c r="XK405"/>
      <c r="XL405"/>
      <c r="XM405"/>
      <c r="XN405"/>
      <c r="XO405"/>
      <c r="XP405"/>
      <c r="XQ405"/>
      <c r="XR405"/>
      <c r="XS405"/>
      <c r="XT405"/>
      <c r="XU405"/>
      <c r="XV405"/>
      <c r="XW405"/>
      <c r="XX405"/>
      <c r="XY405"/>
      <c r="XZ405"/>
      <c r="YA405"/>
      <c r="YB405"/>
      <c r="YC405"/>
      <c r="YD405"/>
      <c r="YE405"/>
      <c r="YF405"/>
      <c r="YG405"/>
      <c r="YH405"/>
      <c r="YI405"/>
      <c r="YJ405"/>
      <c r="YK405"/>
      <c r="YL405"/>
      <c r="YM405"/>
      <c r="YN405"/>
      <c r="YO405"/>
      <c r="YP405"/>
      <c r="YQ405"/>
      <c r="YR405"/>
      <c r="YS405"/>
      <c r="YT405"/>
      <c r="YU405"/>
      <c r="YV405"/>
      <c r="YW405"/>
      <c r="YX405"/>
      <c r="YY405"/>
      <c r="YZ405"/>
      <c r="ZA405"/>
      <c r="ZB405"/>
      <c r="ZC405"/>
      <c r="ZD405"/>
      <c r="ZE405"/>
      <c r="ZF405"/>
      <c r="ZG405"/>
      <c r="ZH405"/>
      <c r="ZI405"/>
      <c r="ZJ405"/>
      <c r="ZK405"/>
      <c r="ZL405"/>
      <c r="ZM405"/>
      <c r="ZN405"/>
      <c r="ZO405"/>
      <c r="ZP405"/>
      <c r="ZQ405"/>
      <c r="ZR405"/>
      <c r="ZS405"/>
      <c r="ZT405"/>
      <c r="ZU405"/>
      <c r="ZV405"/>
      <c r="ZW405"/>
      <c r="ZX405"/>
      <c r="ZY405"/>
      <c r="ZZ405"/>
      <c r="AAA405"/>
      <c r="AAB405"/>
      <c r="AAC405"/>
      <c r="AAD405"/>
      <c r="AAE405"/>
      <c r="AAF405"/>
      <c r="AAG405"/>
      <c r="AAH405"/>
      <c r="AAI405"/>
      <c r="AAJ405"/>
      <c r="AAK405"/>
      <c r="AAL405"/>
      <c r="AAM405"/>
      <c r="AAN405"/>
      <c r="AAO405"/>
      <c r="AAP405"/>
      <c r="AAQ405"/>
      <c r="AAR405"/>
      <c r="AAS405"/>
      <c r="AAT405"/>
      <c r="AAU405"/>
      <c r="AAV405"/>
      <c r="AAW405"/>
      <c r="AAX405"/>
      <c r="AAY405"/>
      <c r="AAZ405"/>
      <c r="ABA405"/>
      <c r="ABB405"/>
      <c r="ABC405"/>
      <c r="ABD405"/>
      <c r="ABE405"/>
      <c r="ABF405"/>
      <c r="ABG405"/>
      <c r="ABH405"/>
      <c r="ABI405"/>
      <c r="ABJ405"/>
      <c r="ABK405"/>
      <c r="ABL405"/>
      <c r="ABM405"/>
      <c r="ABN405"/>
      <c r="ABO405"/>
      <c r="ABP405"/>
      <c r="ABQ405"/>
      <c r="ABR405"/>
      <c r="ABS405"/>
      <c r="ABT405"/>
      <c r="ABU405"/>
      <c r="ABV405"/>
      <c r="ABW405"/>
      <c r="ABX405"/>
      <c r="ABY405"/>
      <c r="ABZ405"/>
      <c r="ACA405"/>
      <c r="ACB405"/>
      <c r="ACC405"/>
      <c r="ACD405"/>
      <c r="ACE405"/>
      <c r="ACF405"/>
      <c r="ACG405"/>
      <c r="ACH405"/>
      <c r="ACI405"/>
      <c r="ACJ405"/>
      <c r="ACK405"/>
      <c r="ACL405"/>
      <c r="ACM405"/>
      <c r="ACN405"/>
      <c r="ACO405"/>
      <c r="ACP405"/>
      <c r="ACQ405"/>
      <c r="ACR405"/>
      <c r="ACS405"/>
      <c r="ACT405"/>
      <c r="ACU405"/>
      <c r="ACV405"/>
      <c r="ACW405"/>
      <c r="ACX405"/>
      <c r="ACY405"/>
      <c r="ACZ405"/>
      <c r="ADA405"/>
      <c r="ADB405"/>
      <c r="ADC405"/>
      <c r="ADD405"/>
      <c r="ADE405"/>
      <c r="ADF405"/>
      <c r="ADG405"/>
      <c r="ADH405"/>
      <c r="ADI405"/>
      <c r="ADJ405"/>
      <c r="ADK405"/>
      <c r="ADL405"/>
      <c r="ADM405"/>
      <c r="ADN405"/>
      <c r="ADO405"/>
      <c r="ADP405"/>
      <c r="ADQ405"/>
      <c r="ADR405"/>
      <c r="ADS405"/>
      <c r="ADT405"/>
      <c r="ADU405"/>
      <c r="ADV405"/>
      <c r="ADW405"/>
      <c r="ADX405"/>
      <c r="ADY405"/>
      <c r="ADZ405"/>
      <c r="AEA405"/>
      <c r="AEB405"/>
      <c r="AEC405"/>
      <c r="AED405"/>
      <c r="AEE405"/>
      <c r="AEF405"/>
      <c r="AEG405"/>
      <c r="AEH405"/>
      <c r="AEI405"/>
      <c r="AEJ405"/>
      <c r="AEK405"/>
      <c r="AEL405"/>
      <c r="AEM405"/>
      <c r="AEN405"/>
      <c r="AEO405"/>
      <c r="AEP405"/>
      <c r="AEQ405"/>
      <c r="AER405"/>
      <c r="AES405"/>
      <c r="AET405"/>
      <c r="AEU405"/>
      <c r="AEV405"/>
      <c r="AEW405"/>
      <c r="AEX405"/>
      <c r="AEY405"/>
      <c r="AEZ405"/>
      <c r="AFA405"/>
      <c r="AFB405"/>
      <c r="AFC405"/>
      <c r="AFD405"/>
      <c r="AFE405"/>
      <c r="AFF405"/>
      <c r="AFG405"/>
      <c r="AFH405"/>
      <c r="AFI405"/>
      <c r="AFJ405"/>
    </row>
    <row r="406" spans="5:842" s="20" customFormat="1" x14ac:dyDescent="0.25">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25"/>
      <c r="AM406" s="19"/>
      <c r="AN406" s="19"/>
      <c r="AO406" s="19"/>
      <c r="AP406" s="19"/>
      <c r="AQ406" s="19"/>
      <c r="AR406" s="19"/>
      <c r="AS406" s="19"/>
      <c r="AT406" s="19"/>
      <c r="AU406" s="19"/>
      <c r="AV406" s="19"/>
      <c r="AW406" s="19"/>
      <c r="AX406" s="19"/>
      <c r="AY406" s="19"/>
      <c r="AZ406" s="19"/>
      <c r="BA406" s="19"/>
      <c r="BB406" s="19"/>
      <c r="BC406" s="19"/>
      <c r="BD406" s="19"/>
      <c r="BE406" s="19"/>
      <c r="BF406" s="19"/>
      <c r="BG406" s="25"/>
      <c r="BH406" s="19"/>
      <c r="BI406" s="19"/>
      <c r="BJ406" s="19"/>
      <c r="BK406" s="25"/>
      <c r="BL406" s="19"/>
      <c r="BN406" s="19"/>
      <c r="BO406" s="19"/>
      <c r="BP406" s="19"/>
      <c r="BQ406" s="19"/>
      <c r="BR406" s="19"/>
      <c r="BS406" s="19"/>
      <c r="BT406" s="19"/>
      <c r="BU406" s="19"/>
      <c r="BV406" s="19"/>
      <c r="BW406" s="19"/>
      <c r="BX406" s="19"/>
      <c r="BY406" s="19"/>
      <c r="BZ406" s="19"/>
      <c r="CA406" s="19"/>
      <c r="CB406" s="19"/>
      <c r="CC406" s="25"/>
      <c r="CD406" s="19"/>
      <c r="CF406" s="19"/>
      <c r="CG406" s="19"/>
      <c r="CH406" s="19"/>
      <c r="CI406" s="19"/>
      <c r="CJ406" s="19"/>
      <c r="CK406" s="19"/>
      <c r="CL406" s="19"/>
      <c r="CM406" s="19"/>
      <c r="CN406" s="19"/>
      <c r="CO406" s="19"/>
      <c r="CP406" s="19"/>
      <c r="CQ406" s="19"/>
      <c r="CR406" s="19"/>
      <c r="CS406" s="19"/>
      <c r="CT406" s="19"/>
      <c r="CU406" s="19"/>
      <c r="CV406" s="19"/>
      <c r="CW406" s="19"/>
      <c r="CX406" s="19"/>
      <c r="CY406" s="19"/>
      <c r="CZ406" s="19"/>
      <c r="DA406" s="19"/>
      <c r="DB406" s="19"/>
      <c r="DC406" s="19"/>
      <c r="DD406" s="19"/>
      <c r="DE406" s="19"/>
      <c r="DF406" s="19"/>
      <c r="DG406" s="19"/>
      <c r="DH406" s="19"/>
      <c r="DI406" s="19"/>
      <c r="DJ406" s="19"/>
      <c r="DK406" s="19"/>
      <c r="DL406" s="19"/>
      <c r="DM406" s="19"/>
      <c r="DN406" s="25"/>
      <c r="DO406" s="19"/>
      <c r="DP406" s="19"/>
      <c r="DQ406" s="19"/>
      <c r="DR406" s="19"/>
      <c r="DS406" s="19"/>
      <c r="DT406" s="19"/>
      <c r="DU406" s="19"/>
      <c r="DV406" s="19"/>
      <c r="DW406" s="19"/>
      <c r="DX406" s="19"/>
      <c r="DY406" s="19"/>
      <c r="DZ406" s="19"/>
      <c r="EA406" s="19"/>
      <c r="EB406" s="19"/>
      <c r="EC406" s="19"/>
      <c r="ED406" s="19"/>
      <c r="EE406" s="19"/>
      <c r="EF406" s="19"/>
      <c r="EG406" s="19"/>
      <c r="EH406" s="19"/>
      <c r="EI406" s="19"/>
      <c r="EJ406" s="19"/>
      <c r="EK406" s="19"/>
      <c r="EL406" s="19"/>
      <c r="EM406" s="25"/>
      <c r="EN406" s="19"/>
      <c r="EP406" s="19"/>
      <c r="EQ406" s="19"/>
      <c r="ER406" s="19"/>
      <c r="ES406" s="19"/>
      <c r="ET406" s="19"/>
      <c r="EU406" s="19"/>
      <c r="EV406" s="19"/>
      <c r="EW406" s="19"/>
      <c r="EX406" s="19"/>
      <c r="EY406" s="19"/>
      <c r="EZ406" s="19"/>
      <c r="FA406" s="19"/>
      <c r="FB406" s="19"/>
      <c r="FC406" s="19"/>
      <c r="FD406" s="19"/>
      <c r="FE406" s="19"/>
      <c r="FF406" s="19"/>
      <c r="FG406" s="19"/>
      <c r="FH406" s="19"/>
      <c r="FI406" s="19"/>
      <c r="FJ406" s="19"/>
      <c r="FK406" s="19"/>
      <c r="FL406" s="19"/>
      <c r="FM406" s="19"/>
      <c r="FN406" s="19"/>
      <c r="FO406" s="19"/>
      <c r="FP406" s="19"/>
      <c r="FQ406" s="19"/>
      <c r="FR406" s="19"/>
      <c r="FS406" s="25"/>
      <c r="FT406" s="25"/>
      <c r="FU406" s="19"/>
      <c r="FW406" s="19"/>
      <c r="FX406" s="19"/>
      <c r="FY406" s="19"/>
      <c r="FZ406" s="19"/>
      <c r="GA406" s="19"/>
      <c r="GB406" s="19"/>
      <c r="GC406" s="19"/>
      <c r="GD406" s="19"/>
      <c r="GE406" s="19"/>
      <c r="GF406" s="19"/>
      <c r="GG406" s="19"/>
      <c r="GH406" s="19"/>
      <c r="GI406" s="19"/>
      <c r="GJ406" s="19"/>
      <c r="GK406" s="19"/>
      <c r="GL406" s="19"/>
      <c r="GM406" s="19"/>
      <c r="GN406" s="19"/>
      <c r="GO406" s="19"/>
      <c r="GP406" s="19"/>
      <c r="GQ406" s="19"/>
      <c r="GR406" s="19"/>
      <c r="GS406" s="19"/>
      <c r="GT406" s="19"/>
      <c r="GU406" s="19"/>
      <c r="GV406" s="19"/>
      <c r="GW406" s="19"/>
      <c r="GX406" s="19"/>
      <c r="GY406" s="19"/>
      <c r="GZ406" s="25"/>
      <c r="HA406" s="19"/>
      <c r="HB406" s="19"/>
      <c r="HC406" s="19"/>
      <c r="HE406" s="21"/>
      <c r="HF406" s="21"/>
      <c r="HG406" s="19"/>
      <c r="HI406" s="19"/>
      <c r="HJ406" s="19"/>
      <c r="HK406" s="19"/>
      <c r="HM406" s="19"/>
      <c r="HN406" s="19"/>
      <c r="HO406" s="19"/>
      <c r="HP406" s="19"/>
      <c r="HQ406" s="19"/>
      <c r="HR406" s="19"/>
      <c r="HT406" s="19"/>
      <c r="HU406" s="19"/>
      <c r="HV406" s="19"/>
      <c r="HW406" s="19"/>
      <c r="HX406" s="19"/>
      <c r="HY406" s="19"/>
      <c r="HZ406" s="19"/>
      <c r="IB406" s="21"/>
      <c r="IC406" s="19"/>
      <c r="ID406" s="19"/>
      <c r="IE406" s="19"/>
      <c r="IF406" s="19"/>
      <c r="IG406" s="19"/>
      <c r="II406" s="19"/>
      <c r="IJ406" s="19"/>
      <c r="IK406" s="19"/>
      <c r="IL406" s="19"/>
      <c r="IM406" s="19"/>
      <c r="IN406" s="19"/>
      <c r="IO406" s="19"/>
      <c r="IP406" s="19"/>
      <c r="IQ406" s="19"/>
      <c r="IR406" s="19"/>
      <c r="IS406" s="19"/>
      <c r="IT406" s="19"/>
      <c r="IU406" s="19"/>
      <c r="IV406" s="19"/>
      <c r="IW406" s="19"/>
      <c r="IX406" s="19"/>
      <c r="IY406" s="19"/>
      <c r="IZ406" s="4"/>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c r="SG406"/>
      <c r="SH406"/>
      <c r="SI406"/>
      <c r="SJ406"/>
      <c r="SK406"/>
      <c r="SL406"/>
      <c r="SM406"/>
      <c r="SN406"/>
      <c r="SO406"/>
      <c r="SP406"/>
      <c r="SQ406"/>
      <c r="SR406"/>
      <c r="SS406"/>
      <c r="ST406"/>
      <c r="SU406"/>
      <c r="SV406"/>
      <c r="SW406"/>
      <c r="SX406"/>
      <c r="SY406"/>
      <c r="SZ406"/>
      <c r="TA406"/>
      <c r="TB406"/>
      <c r="TC406"/>
      <c r="TD406"/>
      <c r="TE406"/>
      <c r="TF406"/>
      <c r="TG406"/>
      <c r="TH406"/>
      <c r="TI406"/>
      <c r="TJ406"/>
      <c r="TK406"/>
      <c r="TL406"/>
      <c r="TM406"/>
      <c r="TN406"/>
      <c r="TO406"/>
      <c r="TP406"/>
      <c r="TQ406"/>
      <c r="TR406"/>
      <c r="TS406"/>
      <c r="TT406"/>
      <c r="TU406"/>
      <c r="TV406"/>
      <c r="TW406"/>
      <c r="TX406"/>
      <c r="TY406"/>
      <c r="TZ406"/>
      <c r="UA406"/>
      <c r="UB406"/>
      <c r="UC406"/>
      <c r="UD406"/>
      <c r="UE406"/>
      <c r="UF406"/>
      <c r="UG406"/>
      <c r="UH406"/>
      <c r="UI406"/>
      <c r="UJ406"/>
      <c r="UK406"/>
      <c r="UL406"/>
      <c r="UM406"/>
      <c r="UN406"/>
      <c r="UO406"/>
      <c r="UP406"/>
      <c r="UQ406"/>
      <c r="UR406"/>
      <c r="US406"/>
      <c r="UT406"/>
      <c r="UU406"/>
      <c r="UV406"/>
      <c r="UW406"/>
      <c r="UX406"/>
      <c r="UY406"/>
      <c r="UZ406"/>
      <c r="VA406"/>
      <c r="VB406"/>
      <c r="VC406"/>
      <c r="VD406"/>
      <c r="VE406"/>
      <c r="VF406"/>
      <c r="VG406"/>
      <c r="VH406"/>
      <c r="VI406"/>
      <c r="VJ406"/>
      <c r="VK406"/>
      <c r="VL406"/>
      <c r="VM406"/>
      <c r="VN406"/>
      <c r="VO406"/>
      <c r="VP406"/>
      <c r="VQ406"/>
      <c r="VR406"/>
      <c r="VS406"/>
      <c r="VT406"/>
      <c r="VU406"/>
      <c r="VV406"/>
      <c r="VW406"/>
      <c r="VX406"/>
      <c r="VY406"/>
      <c r="VZ406"/>
      <c r="WA406"/>
      <c r="WB406"/>
      <c r="WC406"/>
      <c r="WD406"/>
      <c r="WE406"/>
      <c r="WF406"/>
      <c r="WG406"/>
      <c r="WH406"/>
      <c r="WI406"/>
      <c r="WJ406"/>
      <c r="WK406"/>
      <c r="WL406"/>
      <c r="WM406"/>
      <c r="WN406"/>
      <c r="WO406"/>
      <c r="WP406"/>
      <c r="WQ406"/>
      <c r="WR406"/>
      <c r="WS406"/>
      <c r="WT406"/>
      <c r="WU406"/>
      <c r="WV406"/>
      <c r="WW406"/>
      <c r="WX406"/>
      <c r="WY406"/>
      <c r="WZ406"/>
      <c r="XA406"/>
      <c r="XB406"/>
      <c r="XC406"/>
      <c r="XD406"/>
      <c r="XE406"/>
      <c r="XF406"/>
      <c r="XG406"/>
      <c r="XH406"/>
      <c r="XI406"/>
      <c r="XJ406"/>
      <c r="XK406"/>
      <c r="XL406"/>
      <c r="XM406"/>
      <c r="XN406"/>
      <c r="XO406"/>
      <c r="XP406"/>
      <c r="XQ406"/>
      <c r="XR406"/>
      <c r="XS406"/>
      <c r="XT406"/>
      <c r="XU406"/>
      <c r="XV406"/>
      <c r="XW406"/>
      <c r="XX406"/>
      <c r="XY406"/>
      <c r="XZ406"/>
      <c r="YA406"/>
      <c r="YB406"/>
      <c r="YC406"/>
      <c r="YD406"/>
      <c r="YE406"/>
      <c r="YF406"/>
      <c r="YG406"/>
      <c r="YH406"/>
      <c r="YI406"/>
      <c r="YJ406"/>
      <c r="YK406"/>
      <c r="YL406"/>
      <c r="YM406"/>
      <c r="YN406"/>
      <c r="YO406"/>
      <c r="YP406"/>
      <c r="YQ406"/>
      <c r="YR406"/>
      <c r="YS406"/>
      <c r="YT406"/>
      <c r="YU406"/>
      <c r="YV406"/>
      <c r="YW406"/>
      <c r="YX406"/>
      <c r="YY406"/>
      <c r="YZ406"/>
      <c r="ZA406"/>
      <c r="ZB406"/>
      <c r="ZC406"/>
      <c r="ZD406"/>
      <c r="ZE406"/>
      <c r="ZF406"/>
      <c r="ZG406"/>
      <c r="ZH406"/>
      <c r="ZI406"/>
      <c r="ZJ406"/>
      <c r="ZK406"/>
      <c r="ZL406"/>
      <c r="ZM406"/>
      <c r="ZN406"/>
      <c r="ZO406"/>
      <c r="ZP406"/>
      <c r="ZQ406"/>
      <c r="ZR406"/>
      <c r="ZS406"/>
      <c r="ZT406"/>
      <c r="ZU406"/>
      <c r="ZV406"/>
      <c r="ZW406"/>
      <c r="ZX406"/>
      <c r="ZY406"/>
      <c r="ZZ406"/>
      <c r="AAA406"/>
      <c r="AAB406"/>
      <c r="AAC406"/>
      <c r="AAD406"/>
      <c r="AAE406"/>
      <c r="AAF406"/>
      <c r="AAG406"/>
      <c r="AAH406"/>
      <c r="AAI406"/>
      <c r="AAJ406"/>
      <c r="AAK406"/>
      <c r="AAL406"/>
      <c r="AAM406"/>
      <c r="AAN406"/>
      <c r="AAO406"/>
      <c r="AAP406"/>
      <c r="AAQ406"/>
      <c r="AAR406"/>
      <c r="AAS406"/>
      <c r="AAT406"/>
      <c r="AAU406"/>
      <c r="AAV406"/>
      <c r="AAW406"/>
      <c r="AAX406"/>
      <c r="AAY406"/>
      <c r="AAZ406"/>
      <c r="ABA406"/>
      <c r="ABB406"/>
      <c r="ABC406"/>
      <c r="ABD406"/>
      <c r="ABE406"/>
      <c r="ABF406"/>
      <c r="ABG406"/>
      <c r="ABH406"/>
      <c r="ABI406"/>
      <c r="ABJ406"/>
      <c r="ABK406"/>
      <c r="ABL406"/>
      <c r="ABM406"/>
      <c r="ABN406"/>
      <c r="ABO406"/>
      <c r="ABP406"/>
      <c r="ABQ406"/>
      <c r="ABR406"/>
      <c r="ABS406"/>
      <c r="ABT406"/>
      <c r="ABU406"/>
      <c r="ABV406"/>
      <c r="ABW406"/>
      <c r="ABX406"/>
      <c r="ABY406"/>
      <c r="ABZ406"/>
      <c r="ACA406"/>
      <c r="ACB406"/>
      <c r="ACC406"/>
      <c r="ACD406"/>
      <c r="ACE406"/>
      <c r="ACF406"/>
      <c r="ACG406"/>
      <c r="ACH406"/>
      <c r="ACI406"/>
      <c r="ACJ406"/>
      <c r="ACK406"/>
      <c r="ACL406"/>
      <c r="ACM406"/>
      <c r="ACN406"/>
      <c r="ACO406"/>
      <c r="ACP406"/>
      <c r="ACQ406"/>
      <c r="ACR406"/>
      <c r="ACS406"/>
      <c r="ACT406"/>
      <c r="ACU406"/>
      <c r="ACV406"/>
      <c r="ACW406"/>
      <c r="ACX406"/>
      <c r="ACY406"/>
      <c r="ACZ406"/>
      <c r="ADA406"/>
      <c r="ADB406"/>
      <c r="ADC406"/>
      <c r="ADD406"/>
      <c r="ADE406"/>
      <c r="ADF406"/>
      <c r="ADG406"/>
      <c r="ADH406"/>
      <c r="ADI406"/>
      <c r="ADJ406"/>
      <c r="ADK406"/>
      <c r="ADL406"/>
      <c r="ADM406"/>
      <c r="ADN406"/>
      <c r="ADO406"/>
      <c r="ADP406"/>
      <c r="ADQ406"/>
      <c r="ADR406"/>
      <c r="ADS406"/>
      <c r="ADT406"/>
      <c r="ADU406"/>
      <c r="ADV406"/>
      <c r="ADW406"/>
      <c r="ADX406"/>
      <c r="ADY406"/>
      <c r="ADZ406"/>
      <c r="AEA406"/>
      <c r="AEB406"/>
      <c r="AEC406"/>
      <c r="AED406"/>
      <c r="AEE406"/>
      <c r="AEF406"/>
      <c r="AEG406"/>
      <c r="AEH406"/>
      <c r="AEI406"/>
      <c r="AEJ406"/>
      <c r="AEK406"/>
      <c r="AEL406"/>
      <c r="AEM406"/>
      <c r="AEN406"/>
      <c r="AEO406"/>
      <c r="AEP406"/>
      <c r="AEQ406"/>
      <c r="AER406"/>
      <c r="AES406"/>
      <c r="AET406"/>
      <c r="AEU406"/>
      <c r="AEV406"/>
      <c r="AEW406"/>
      <c r="AEX406"/>
      <c r="AEY406"/>
      <c r="AEZ406"/>
      <c r="AFA406"/>
      <c r="AFB406"/>
      <c r="AFC406"/>
      <c r="AFD406"/>
      <c r="AFE406"/>
      <c r="AFF406"/>
      <c r="AFG406"/>
      <c r="AFH406"/>
      <c r="AFI406"/>
      <c r="AFJ406"/>
    </row>
    <row r="407" spans="5:842" s="20" customFormat="1" x14ac:dyDescent="0.25">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25"/>
      <c r="AM407" s="19"/>
      <c r="AN407" s="19"/>
      <c r="AO407" s="19"/>
      <c r="AP407" s="19"/>
      <c r="AQ407" s="19"/>
      <c r="AR407" s="19"/>
      <c r="AS407" s="19"/>
      <c r="AT407" s="19"/>
      <c r="AU407" s="19"/>
      <c r="AV407" s="19"/>
      <c r="AW407" s="19"/>
      <c r="AX407" s="19"/>
      <c r="AY407" s="19"/>
      <c r="AZ407" s="19"/>
      <c r="BA407" s="19"/>
      <c r="BB407" s="19"/>
      <c r="BC407" s="19"/>
      <c r="BD407" s="19"/>
      <c r="BE407" s="19"/>
      <c r="BF407" s="19"/>
      <c r="BG407" s="25"/>
      <c r="BH407" s="19"/>
      <c r="BI407" s="19"/>
      <c r="BJ407" s="19"/>
      <c r="BK407" s="25"/>
      <c r="BL407" s="19"/>
      <c r="BN407" s="19"/>
      <c r="BO407" s="19"/>
      <c r="BP407" s="19"/>
      <c r="BQ407" s="19"/>
      <c r="BR407" s="19"/>
      <c r="BS407" s="19"/>
      <c r="BT407" s="19"/>
      <c r="BU407" s="19"/>
      <c r="BV407" s="19"/>
      <c r="BW407" s="19"/>
      <c r="BX407" s="19"/>
      <c r="BY407" s="19"/>
      <c r="BZ407" s="19"/>
      <c r="CA407" s="19"/>
      <c r="CB407" s="19"/>
      <c r="CC407" s="25"/>
      <c r="CD407" s="19"/>
      <c r="CF407" s="19"/>
      <c r="CG407" s="19"/>
      <c r="CH407" s="19"/>
      <c r="CI407" s="19"/>
      <c r="CJ407" s="19"/>
      <c r="CK407" s="19"/>
      <c r="CL407" s="19"/>
      <c r="CM407" s="19"/>
      <c r="CN407" s="19"/>
      <c r="CO407" s="19"/>
      <c r="CP407" s="19"/>
      <c r="CQ407" s="19"/>
      <c r="CR407" s="19"/>
      <c r="CS407" s="19"/>
      <c r="CT407" s="19"/>
      <c r="CU407" s="19"/>
      <c r="CV407" s="19"/>
      <c r="CW407" s="19"/>
      <c r="CX407" s="19"/>
      <c r="CY407" s="19"/>
      <c r="CZ407" s="19"/>
      <c r="DA407" s="19"/>
      <c r="DB407" s="19"/>
      <c r="DC407" s="19"/>
      <c r="DD407" s="19"/>
      <c r="DE407" s="19"/>
      <c r="DF407" s="19"/>
      <c r="DG407" s="19"/>
      <c r="DH407" s="19"/>
      <c r="DI407" s="19"/>
      <c r="DJ407" s="19"/>
      <c r="DK407" s="19"/>
      <c r="DL407" s="19"/>
      <c r="DM407" s="19"/>
      <c r="DN407" s="25"/>
      <c r="DO407" s="19"/>
      <c r="DP407" s="19"/>
      <c r="DQ407" s="19"/>
      <c r="DR407" s="19"/>
      <c r="DS407" s="19"/>
      <c r="DT407" s="19"/>
      <c r="DU407" s="19"/>
      <c r="DV407" s="19"/>
      <c r="DW407" s="19"/>
      <c r="DX407" s="19"/>
      <c r="DY407" s="19"/>
      <c r="DZ407" s="19"/>
      <c r="EA407" s="19"/>
      <c r="EB407" s="19"/>
      <c r="EC407" s="19"/>
      <c r="ED407" s="19"/>
      <c r="EE407" s="19"/>
      <c r="EF407" s="19"/>
      <c r="EG407" s="19"/>
      <c r="EH407" s="19"/>
      <c r="EI407" s="19"/>
      <c r="EJ407" s="19"/>
      <c r="EK407" s="19"/>
      <c r="EL407" s="19"/>
      <c r="EM407" s="25"/>
      <c r="EN407" s="19"/>
      <c r="EP407" s="19"/>
      <c r="EQ407" s="19"/>
      <c r="ER407" s="19"/>
      <c r="ES407" s="19"/>
      <c r="ET407" s="19"/>
      <c r="EU407" s="19"/>
      <c r="EV407" s="19"/>
      <c r="EW407" s="19"/>
      <c r="EX407" s="19"/>
      <c r="EY407" s="19"/>
      <c r="EZ407" s="19"/>
      <c r="FA407" s="19"/>
      <c r="FB407" s="19"/>
      <c r="FC407" s="19"/>
      <c r="FD407" s="19"/>
      <c r="FE407" s="19"/>
      <c r="FF407" s="19"/>
      <c r="FG407" s="19"/>
      <c r="FH407" s="19"/>
      <c r="FI407" s="19"/>
      <c r="FJ407" s="19"/>
      <c r="FK407" s="19"/>
      <c r="FL407" s="19"/>
      <c r="FM407" s="19"/>
      <c r="FN407" s="19"/>
      <c r="FO407" s="19"/>
      <c r="FP407" s="19"/>
      <c r="FQ407" s="19"/>
      <c r="FR407" s="19"/>
      <c r="FS407" s="25"/>
      <c r="FT407" s="25"/>
      <c r="FU407" s="19"/>
      <c r="FW407" s="19"/>
      <c r="FX407" s="19"/>
      <c r="FY407" s="19"/>
      <c r="FZ407" s="19"/>
      <c r="GA407" s="19"/>
      <c r="GB407" s="19"/>
      <c r="GC407" s="19"/>
      <c r="GD407" s="19"/>
      <c r="GE407" s="19"/>
      <c r="GF407" s="19"/>
      <c r="GG407" s="19"/>
      <c r="GH407" s="19"/>
      <c r="GI407" s="19"/>
      <c r="GJ407" s="19"/>
      <c r="GK407" s="19"/>
      <c r="GL407" s="19"/>
      <c r="GM407" s="19"/>
      <c r="GN407" s="19"/>
      <c r="GO407" s="19"/>
      <c r="GP407" s="19"/>
      <c r="GQ407" s="19"/>
      <c r="GR407" s="19"/>
      <c r="GS407" s="19"/>
      <c r="GT407" s="19"/>
      <c r="GU407" s="19"/>
      <c r="GV407" s="19"/>
      <c r="GW407" s="19"/>
      <c r="GX407" s="19"/>
      <c r="GY407" s="19"/>
      <c r="GZ407" s="25"/>
      <c r="HA407" s="19"/>
      <c r="HB407" s="19"/>
      <c r="HC407" s="19"/>
      <c r="HE407" s="21"/>
      <c r="HF407" s="21"/>
      <c r="HG407" s="19"/>
      <c r="HI407" s="19"/>
      <c r="HJ407" s="19"/>
      <c r="HK407" s="19"/>
      <c r="HM407" s="19"/>
      <c r="HN407" s="19"/>
      <c r="HO407" s="19"/>
      <c r="HP407" s="19"/>
      <c r="HQ407" s="19"/>
      <c r="HR407" s="19"/>
      <c r="HT407" s="19"/>
      <c r="HU407" s="19"/>
      <c r="HV407" s="19"/>
      <c r="HW407" s="19"/>
      <c r="HX407" s="19"/>
      <c r="HY407" s="19"/>
      <c r="HZ407" s="19"/>
      <c r="IB407" s="21"/>
      <c r="IC407" s="19"/>
      <c r="ID407" s="19"/>
      <c r="IE407" s="19"/>
      <c r="IF407" s="19"/>
      <c r="IG407" s="19"/>
      <c r="II407" s="19"/>
      <c r="IJ407" s="19"/>
      <c r="IK407" s="19"/>
      <c r="IL407" s="19"/>
      <c r="IM407" s="19"/>
      <c r="IN407" s="19"/>
      <c r="IO407" s="19"/>
      <c r="IP407" s="19"/>
      <c r="IQ407" s="19"/>
      <c r="IR407" s="19"/>
      <c r="IS407" s="19"/>
      <c r="IT407" s="19"/>
      <c r="IU407" s="19"/>
      <c r="IV407" s="19"/>
      <c r="IW407" s="19"/>
      <c r="IX407" s="19"/>
      <c r="IY407" s="19"/>
      <c r="IZ407" s="4"/>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c r="SG407"/>
      <c r="SH407"/>
      <c r="SI407"/>
      <c r="SJ407"/>
      <c r="SK407"/>
      <c r="SL407"/>
      <c r="SM407"/>
      <c r="SN407"/>
      <c r="SO407"/>
      <c r="SP407"/>
      <c r="SQ407"/>
      <c r="SR407"/>
      <c r="SS407"/>
      <c r="ST407"/>
      <c r="SU407"/>
      <c r="SV407"/>
      <c r="SW407"/>
      <c r="SX407"/>
      <c r="SY407"/>
      <c r="SZ407"/>
      <c r="TA407"/>
      <c r="TB407"/>
      <c r="TC407"/>
      <c r="TD407"/>
      <c r="TE407"/>
      <c r="TF407"/>
      <c r="TG407"/>
      <c r="TH407"/>
      <c r="TI407"/>
      <c r="TJ407"/>
      <c r="TK407"/>
      <c r="TL407"/>
      <c r="TM407"/>
      <c r="TN407"/>
      <c r="TO407"/>
      <c r="TP407"/>
      <c r="TQ407"/>
      <c r="TR407"/>
      <c r="TS407"/>
      <c r="TT407"/>
      <c r="TU407"/>
      <c r="TV407"/>
      <c r="TW407"/>
      <c r="TX407"/>
      <c r="TY407"/>
      <c r="TZ407"/>
      <c r="UA407"/>
      <c r="UB407"/>
      <c r="UC407"/>
      <c r="UD407"/>
      <c r="UE407"/>
      <c r="UF407"/>
      <c r="UG407"/>
      <c r="UH407"/>
      <c r="UI407"/>
      <c r="UJ407"/>
      <c r="UK407"/>
      <c r="UL407"/>
      <c r="UM407"/>
      <c r="UN407"/>
      <c r="UO407"/>
      <c r="UP407"/>
      <c r="UQ407"/>
      <c r="UR407"/>
      <c r="US407"/>
      <c r="UT407"/>
      <c r="UU407"/>
      <c r="UV407"/>
      <c r="UW407"/>
      <c r="UX407"/>
      <c r="UY407"/>
      <c r="UZ407"/>
      <c r="VA407"/>
      <c r="VB407"/>
      <c r="VC407"/>
      <c r="VD407"/>
      <c r="VE407"/>
      <c r="VF407"/>
      <c r="VG407"/>
      <c r="VH407"/>
      <c r="VI407"/>
      <c r="VJ407"/>
      <c r="VK407"/>
      <c r="VL407"/>
      <c r="VM407"/>
      <c r="VN407"/>
      <c r="VO407"/>
      <c r="VP407"/>
      <c r="VQ407"/>
      <c r="VR407"/>
      <c r="VS407"/>
      <c r="VT407"/>
      <c r="VU407"/>
      <c r="VV407"/>
      <c r="VW407"/>
      <c r="VX407"/>
      <c r="VY407"/>
      <c r="VZ407"/>
      <c r="WA407"/>
      <c r="WB407"/>
      <c r="WC407"/>
      <c r="WD407"/>
      <c r="WE407"/>
      <c r="WF407"/>
      <c r="WG407"/>
      <c r="WH407"/>
      <c r="WI407"/>
      <c r="WJ407"/>
      <c r="WK407"/>
      <c r="WL407"/>
      <c r="WM407"/>
      <c r="WN407"/>
      <c r="WO407"/>
      <c r="WP407"/>
      <c r="WQ407"/>
      <c r="WR407"/>
      <c r="WS407"/>
      <c r="WT407"/>
      <c r="WU407"/>
      <c r="WV407"/>
      <c r="WW407"/>
      <c r="WX407"/>
      <c r="WY407"/>
      <c r="WZ407"/>
      <c r="XA407"/>
      <c r="XB407"/>
      <c r="XC407"/>
      <c r="XD407"/>
      <c r="XE407"/>
      <c r="XF407"/>
      <c r="XG407"/>
      <c r="XH407"/>
      <c r="XI407"/>
      <c r="XJ407"/>
      <c r="XK407"/>
      <c r="XL407"/>
      <c r="XM407"/>
      <c r="XN407"/>
      <c r="XO407"/>
      <c r="XP407"/>
      <c r="XQ407"/>
      <c r="XR407"/>
      <c r="XS407"/>
      <c r="XT407"/>
      <c r="XU407"/>
      <c r="XV407"/>
      <c r="XW407"/>
      <c r="XX407"/>
      <c r="XY407"/>
      <c r="XZ407"/>
      <c r="YA407"/>
      <c r="YB407"/>
      <c r="YC407"/>
      <c r="YD407"/>
      <c r="YE407"/>
      <c r="YF407"/>
      <c r="YG407"/>
      <c r="YH407"/>
      <c r="YI407"/>
      <c r="YJ407"/>
      <c r="YK407"/>
      <c r="YL407"/>
      <c r="YM407"/>
      <c r="YN407"/>
      <c r="YO407"/>
      <c r="YP407"/>
      <c r="YQ407"/>
      <c r="YR407"/>
      <c r="YS407"/>
      <c r="YT407"/>
      <c r="YU407"/>
      <c r="YV407"/>
      <c r="YW407"/>
      <c r="YX407"/>
      <c r="YY407"/>
      <c r="YZ407"/>
      <c r="ZA407"/>
      <c r="ZB407"/>
      <c r="ZC407"/>
      <c r="ZD407"/>
      <c r="ZE407"/>
      <c r="ZF407"/>
      <c r="ZG407"/>
      <c r="ZH407"/>
      <c r="ZI407"/>
      <c r="ZJ407"/>
      <c r="ZK407"/>
      <c r="ZL407"/>
      <c r="ZM407"/>
      <c r="ZN407"/>
      <c r="ZO407"/>
      <c r="ZP407"/>
      <c r="ZQ407"/>
      <c r="ZR407"/>
      <c r="ZS407"/>
      <c r="ZT407"/>
      <c r="ZU407"/>
      <c r="ZV407"/>
      <c r="ZW407"/>
      <c r="ZX407"/>
      <c r="ZY407"/>
      <c r="ZZ407"/>
      <c r="AAA407"/>
      <c r="AAB407"/>
      <c r="AAC407"/>
      <c r="AAD407"/>
      <c r="AAE407"/>
      <c r="AAF407"/>
      <c r="AAG407"/>
      <c r="AAH407"/>
      <c r="AAI407"/>
      <c r="AAJ407"/>
      <c r="AAK407"/>
      <c r="AAL407"/>
      <c r="AAM407"/>
      <c r="AAN407"/>
      <c r="AAO407"/>
      <c r="AAP407"/>
      <c r="AAQ407"/>
      <c r="AAR407"/>
      <c r="AAS407"/>
      <c r="AAT407"/>
      <c r="AAU407"/>
      <c r="AAV407"/>
      <c r="AAW407"/>
      <c r="AAX407"/>
      <c r="AAY407"/>
      <c r="AAZ407"/>
      <c r="ABA407"/>
      <c r="ABB407"/>
      <c r="ABC407"/>
      <c r="ABD407"/>
      <c r="ABE407"/>
      <c r="ABF407"/>
      <c r="ABG407"/>
      <c r="ABH407"/>
      <c r="ABI407"/>
      <c r="ABJ407"/>
      <c r="ABK407"/>
      <c r="ABL407"/>
      <c r="ABM407"/>
      <c r="ABN407"/>
      <c r="ABO407"/>
      <c r="ABP407"/>
      <c r="ABQ407"/>
      <c r="ABR407"/>
      <c r="ABS407"/>
      <c r="ABT407"/>
      <c r="ABU407"/>
      <c r="ABV407"/>
      <c r="ABW407"/>
      <c r="ABX407"/>
      <c r="ABY407"/>
      <c r="ABZ407"/>
      <c r="ACA407"/>
      <c r="ACB407"/>
      <c r="ACC407"/>
      <c r="ACD407"/>
      <c r="ACE407"/>
      <c r="ACF407"/>
      <c r="ACG407"/>
      <c r="ACH407"/>
      <c r="ACI407"/>
      <c r="ACJ407"/>
      <c r="ACK407"/>
      <c r="ACL407"/>
      <c r="ACM407"/>
      <c r="ACN407"/>
      <c r="ACO407"/>
      <c r="ACP407"/>
      <c r="ACQ407"/>
      <c r="ACR407"/>
      <c r="ACS407"/>
      <c r="ACT407"/>
      <c r="ACU407"/>
      <c r="ACV407"/>
      <c r="ACW407"/>
      <c r="ACX407"/>
      <c r="ACY407"/>
      <c r="ACZ407"/>
      <c r="ADA407"/>
      <c r="ADB407"/>
      <c r="ADC407"/>
      <c r="ADD407"/>
      <c r="ADE407"/>
      <c r="ADF407"/>
      <c r="ADG407"/>
      <c r="ADH407"/>
      <c r="ADI407"/>
      <c r="ADJ407"/>
      <c r="ADK407"/>
      <c r="ADL407"/>
      <c r="ADM407"/>
      <c r="ADN407"/>
      <c r="ADO407"/>
      <c r="ADP407"/>
      <c r="ADQ407"/>
      <c r="ADR407"/>
      <c r="ADS407"/>
      <c r="ADT407"/>
      <c r="ADU407"/>
      <c r="ADV407"/>
      <c r="ADW407"/>
      <c r="ADX407"/>
      <c r="ADY407"/>
      <c r="ADZ407"/>
      <c r="AEA407"/>
      <c r="AEB407"/>
      <c r="AEC407"/>
      <c r="AED407"/>
      <c r="AEE407"/>
      <c r="AEF407"/>
      <c r="AEG407"/>
      <c r="AEH407"/>
      <c r="AEI407"/>
      <c r="AEJ407"/>
      <c r="AEK407"/>
      <c r="AEL407"/>
      <c r="AEM407"/>
      <c r="AEN407"/>
      <c r="AEO407"/>
      <c r="AEP407"/>
      <c r="AEQ407"/>
      <c r="AER407"/>
      <c r="AES407"/>
      <c r="AET407"/>
      <c r="AEU407"/>
      <c r="AEV407"/>
      <c r="AEW407"/>
      <c r="AEX407"/>
      <c r="AEY407"/>
      <c r="AEZ407"/>
      <c r="AFA407"/>
      <c r="AFB407"/>
      <c r="AFC407"/>
      <c r="AFD407"/>
      <c r="AFE407"/>
      <c r="AFF407"/>
      <c r="AFG407"/>
      <c r="AFH407"/>
      <c r="AFI407"/>
      <c r="AFJ407"/>
    </row>
    <row r="408" spans="5:842" s="20" customFormat="1" x14ac:dyDescent="0.25">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25"/>
      <c r="AM408" s="19"/>
      <c r="AN408" s="19"/>
      <c r="AO408" s="19"/>
      <c r="AP408" s="19"/>
      <c r="AQ408" s="19"/>
      <c r="AR408" s="19"/>
      <c r="AS408" s="19"/>
      <c r="AT408" s="19"/>
      <c r="AU408" s="19"/>
      <c r="AV408" s="19"/>
      <c r="AW408" s="19"/>
      <c r="AX408" s="19"/>
      <c r="AY408" s="19"/>
      <c r="AZ408" s="19"/>
      <c r="BA408" s="19"/>
      <c r="BB408" s="19"/>
      <c r="BC408" s="19"/>
      <c r="BD408" s="19"/>
      <c r="BE408" s="19"/>
      <c r="BF408" s="19"/>
      <c r="BG408" s="25"/>
      <c r="BH408" s="19"/>
      <c r="BI408" s="19"/>
      <c r="BJ408" s="19"/>
      <c r="BK408" s="25"/>
      <c r="BL408" s="19"/>
      <c r="BN408" s="19"/>
      <c r="BO408" s="19"/>
      <c r="BP408" s="19"/>
      <c r="BQ408" s="19"/>
      <c r="BR408" s="19"/>
      <c r="BS408" s="19"/>
      <c r="BT408" s="19"/>
      <c r="BU408" s="19"/>
      <c r="BV408" s="19"/>
      <c r="BW408" s="19"/>
      <c r="BX408" s="19"/>
      <c r="BY408" s="19"/>
      <c r="BZ408" s="19"/>
      <c r="CA408" s="19"/>
      <c r="CB408" s="19"/>
      <c r="CC408" s="25"/>
      <c r="CD408" s="19"/>
      <c r="CF408" s="19"/>
      <c r="CG408" s="19"/>
      <c r="CH408" s="19"/>
      <c r="CI408" s="19"/>
      <c r="CJ408" s="19"/>
      <c r="CK408" s="19"/>
      <c r="CL408" s="19"/>
      <c r="CM408" s="19"/>
      <c r="CN408" s="19"/>
      <c r="CO408" s="19"/>
      <c r="CP408" s="19"/>
      <c r="CQ408" s="19"/>
      <c r="CR408" s="19"/>
      <c r="CS408" s="19"/>
      <c r="CT408" s="19"/>
      <c r="CU408" s="19"/>
      <c r="CV408" s="19"/>
      <c r="CW408" s="19"/>
      <c r="CX408" s="19"/>
      <c r="CY408" s="19"/>
      <c r="CZ408" s="19"/>
      <c r="DA408" s="19"/>
      <c r="DB408" s="19"/>
      <c r="DC408" s="19"/>
      <c r="DD408" s="19"/>
      <c r="DE408" s="19"/>
      <c r="DF408" s="19"/>
      <c r="DG408" s="19"/>
      <c r="DH408" s="19"/>
      <c r="DI408" s="19"/>
      <c r="DJ408" s="19"/>
      <c r="DK408" s="19"/>
      <c r="DL408" s="19"/>
      <c r="DM408" s="19"/>
      <c r="DN408" s="25"/>
      <c r="DO408" s="19"/>
      <c r="DP408" s="19"/>
      <c r="DQ408" s="19"/>
      <c r="DR408" s="19"/>
      <c r="DS408" s="19"/>
      <c r="DT408" s="19"/>
      <c r="DU408" s="19"/>
      <c r="DV408" s="19"/>
      <c r="DW408" s="19"/>
      <c r="DX408" s="19"/>
      <c r="DY408" s="19"/>
      <c r="DZ408" s="19"/>
      <c r="EA408" s="19"/>
      <c r="EB408" s="19"/>
      <c r="EC408" s="19"/>
      <c r="ED408" s="19"/>
      <c r="EE408" s="19"/>
      <c r="EF408" s="19"/>
      <c r="EG408" s="19"/>
      <c r="EH408" s="19"/>
      <c r="EI408" s="19"/>
      <c r="EJ408" s="19"/>
      <c r="EK408" s="19"/>
      <c r="EL408" s="19"/>
      <c r="EM408" s="25"/>
      <c r="EN408" s="19"/>
      <c r="EP408" s="19"/>
      <c r="EQ408" s="19"/>
      <c r="ER408" s="19"/>
      <c r="ES408" s="19"/>
      <c r="ET408" s="19"/>
      <c r="EU408" s="19"/>
      <c r="EV408" s="19"/>
      <c r="EW408" s="19"/>
      <c r="EX408" s="19"/>
      <c r="EY408" s="19"/>
      <c r="EZ408" s="19"/>
      <c r="FA408" s="19"/>
      <c r="FB408" s="19"/>
      <c r="FC408" s="19"/>
      <c r="FD408" s="19"/>
      <c r="FE408" s="19"/>
      <c r="FF408" s="19"/>
      <c r="FG408" s="19"/>
      <c r="FH408" s="19"/>
      <c r="FI408" s="19"/>
      <c r="FJ408" s="19"/>
      <c r="FK408" s="19"/>
      <c r="FL408" s="19"/>
      <c r="FM408" s="19"/>
      <c r="FN408" s="19"/>
      <c r="FO408" s="19"/>
      <c r="FP408" s="19"/>
      <c r="FQ408" s="19"/>
      <c r="FR408" s="19"/>
      <c r="FS408" s="25"/>
      <c r="FT408" s="25"/>
      <c r="FU408" s="19"/>
      <c r="FW408" s="19"/>
      <c r="FX408" s="19"/>
      <c r="FY408" s="19"/>
      <c r="FZ408" s="19"/>
      <c r="GA408" s="19"/>
      <c r="GB408" s="19"/>
      <c r="GC408" s="19"/>
      <c r="GD408" s="19"/>
      <c r="GE408" s="19"/>
      <c r="GF408" s="19"/>
      <c r="GG408" s="19"/>
      <c r="GH408" s="19"/>
      <c r="GI408" s="19"/>
      <c r="GJ408" s="19"/>
      <c r="GK408" s="19"/>
      <c r="GL408" s="19"/>
      <c r="GM408" s="19"/>
      <c r="GN408" s="19"/>
      <c r="GO408" s="19"/>
      <c r="GP408" s="19"/>
      <c r="GQ408" s="19"/>
      <c r="GR408" s="19"/>
      <c r="GS408" s="19"/>
      <c r="GT408" s="19"/>
      <c r="GU408" s="19"/>
      <c r="GV408" s="19"/>
      <c r="GW408" s="19"/>
      <c r="GX408" s="19"/>
      <c r="GY408" s="19"/>
      <c r="GZ408" s="25"/>
      <c r="HA408" s="19"/>
      <c r="HB408" s="19"/>
      <c r="HC408" s="19"/>
      <c r="HE408" s="21"/>
      <c r="HF408" s="21"/>
      <c r="HG408" s="19"/>
      <c r="HI408" s="19"/>
      <c r="HJ408" s="19"/>
      <c r="HK408" s="19"/>
      <c r="HM408" s="19"/>
      <c r="HN408" s="19"/>
      <c r="HO408" s="19"/>
      <c r="HP408" s="19"/>
      <c r="HQ408" s="19"/>
      <c r="HR408" s="19"/>
      <c r="HT408" s="19"/>
      <c r="HU408" s="19"/>
      <c r="HV408" s="19"/>
      <c r="HW408" s="19"/>
      <c r="HX408" s="19"/>
      <c r="HY408" s="19"/>
      <c r="HZ408" s="19"/>
      <c r="IB408" s="21"/>
      <c r="IC408" s="19"/>
      <c r="ID408" s="19"/>
      <c r="IE408" s="19"/>
      <c r="IF408" s="19"/>
      <c r="IG408" s="19"/>
      <c r="II408" s="19"/>
      <c r="IJ408" s="19"/>
      <c r="IK408" s="19"/>
      <c r="IL408" s="19"/>
      <c r="IM408" s="19"/>
      <c r="IN408" s="19"/>
      <c r="IO408" s="19"/>
      <c r="IP408" s="19"/>
      <c r="IQ408" s="19"/>
      <c r="IR408" s="19"/>
      <c r="IS408" s="19"/>
      <c r="IT408" s="19"/>
      <c r="IU408" s="19"/>
      <c r="IV408" s="19"/>
      <c r="IW408" s="19"/>
      <c r="IX408" s="19"/>
      <c r="IY408" s="19"/>
      <c r="IZ408" s="4"/>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c r="SG408"/>
      <c r="SH408"/>
      <c r="SI408"/>
      <c r="SJ408"/>
      <c r="SK408"/>
      <c r="SL408"/>
      <c r="SM408"/>
      <c r="SN408"/>
      <c r="SO408"/>
      <c r="SP408"/>
      <c r="SQ408"/>
      <c r="SR408"/>
      <c r="SS408"/>
      <c r="ST408"/>
      <c r="SU408"/>
      <c r="SV408"/>
      <c r="SW408"/>
      <c r="SX408"/>
      <c r="SY408"/>
      <c r="SZ408"/>
      <c r="TA408"/>
      <c r="TB408"/>
      <c r="TC408"/>
      <c r="TD408"/>
      <c r="TE408"/>
      <c r="TF408"/>
      <c r="TG408"/>
      <c r="TH408"/>
      <c r="TI408"/>
      <c r="TJ408"/>
      <c r="TK408"/>
      <c r="TL408"/>
      <c r="TM408"/>
      <c r="TN408"/>
      <c r="TO408"/>
      <c r="TP408"/>
      <c r="TQ408"/>
      <c r="TR408"/>
      <c r="TS408"/>
      <c r="TT408"/>
      <c r="TU408"/>
      <c r="TV408"/>
      <c r="TW408"/>
      <c r="TX408"/>
      <c r="TY408"/>
      <c r="TZ408"/>
      <c r="UA408"/>
      <c r="UB408"/>
      <c r="UC408"/>
      <c r="UD408"/>
      <c r="UE408"/>
      <c r="UF408"/>
      <c r="UG408"/>
      <c r="UH408"/>
      <c r="UI408"/>
      <c r="UJ408"/>
      <c r="UK408"/>
      <c r="UL408"/>
      <c r="UM408"/>
      <c r="UN408"/>
      <c r="UO408"/>
      <c r="UP408"/>
      <c r="UQ408"/>
      <c r="UR408"/>
      <c r="US408"/>
      <c r="UT408"/>
      <c r="UU408"/>
      <c r="UV408"/>
      <c r="UW408"/>
      <c r="UX408"/>
      <c r="UY408"/>
      <c r="UZ408"/>
      <c r="VA408"/>
      <c r="VB408"/>
      <c r="VC408"/>
      <c r="VD408"/>
      <c r="VE408"/>
      <c r="VF408"/>
      <c r="VG408"/>
      <c r="VH408"/>
      <c r="VI408"/>
      <c r="VJ408"/>
      <c r="VK408"/>
      <c r="VL408"/>
      <c r="VM408"/>
      <c r="VN408"/>
      <c r="VO408"/>
      <c r="VP408"/>
      <c r="VQ408"/>
      <c r="VR408"/>
      <c r="VS408"/>
      <c r="VT408"/>
      <c r="VU408"/>
      <c r="VV408"/>
      <c r="VW408"/>
      <c r="VX408"/>
      <c r="VY408"/>
      <c r="VZ408"/>
      <c r="WA408"/>
      <c r="WB408"/>
      <c r="WC408"/>
      <c r="WD408"/>
      <c r="WE408"/>
      <c r="WF408"/>
      <c r="WG408"/>
      <c r="WH408"/>
      <c r="WI408"/>
      <c r="WJ408"/>
      <c r="WK408"/>
      <c r="WL408"/>
      <c r="WM408"/>
      <c r="WN408"/>
      <c r="WO408"/>
      <c r="WP408"/>
      <c r="WQ408"/>
      <c r="WR408"/>
      <c r="WS408"/>
      <c r="WT408"/>
      <c r="WU408"/>
      <c r="WV408"/>
      <c r="WW408"/>
      <c r="WX408"/>
      <c r="WY408"/>
      <c r="WZ408"/>
      <c r="XA408"/>
      <c r="XB408"/>
      <c r="XC408"/>
      <c r="XD408"/>
      <c r="XE408"/>
      <c r="XF408"/>
      <c r="XG408"/>
      <c r="XH408"/>
      <c r="XI408"/>
      <c r="XJ408"/>
      <c r="XK408"/>
      <c r="XL408"/>
      <c r="XM408"/>
      <c r="XN408"/>
      <c r="XO408"/>
      <c r="XP408"/>
      <c r="XQ408"/>
      <c r="XR408"/>
      <c r="XS408"/>
      <c r="XT408"/>
      <c r="XU408"/>
      <c r="XV408"/>
      <c r="XW408"/>
      <c r="XX408"/>
      <c r="XY408"/>
      <c r="XZ408"/>
      <c r="YA408"/>
      <c r="YB408"/>
      <c r="YC408"/>
      <c r="YD408"/>
      <c r="YE408"/>
      <c r="YF408"/>
      <c r="YG408"/>
      <c r="YH408"/>
      <c r="YI408"/>
      <c r="YJ408"/>
      <c r="YK408"/>
      <c r="YL408"/>
      <c r="YM408"/>
      <c r="YN408"/>
      <c r="YO408"/>
      <c r="YP408"/>
      <c r="YQ408"/>
      <c r="YR408"/>
      <c r="YS408"/>
      <c r="YT408"/>
      <c r="YU408"/>
      <c r="YV408"/>
      <c r="YW408"/>
      <c r="YX408"/>
      <c r="YY408"/>
      <c r="YZ408"/>
      <c r="ZA408"/>
      <c r="ZB408"/>
      <c r="ZC408"/>
      <c r="ZD408"/>
      <c r="ZE408"/>
      <c r="ZF408"/>
      <c r="ZG408"/>
      <c r="ZH408"/>
      <c r="ZI408"/>
      <c r="ZJ408"/>
      <c r="ZK408"/>
      <c r="ZL408"/>
      <c r="ZM408"/>
      <c r="ZN408"/>
      <c r="ZO408"/>
      <c r="ZP408"/>
      <c r="ZQ408"/>
      <c r="ZR408"/>
      <c r="ZS408"/>
      <c r="ZT408"/>
      <c r="ZU408"/>
      <c r="ZV408"/>
      <c r="ZW408"/>
      <c r="ZX408"/>
      <c r="ZY408"/>
      <c r="ZZ408"/>
      <c r="AAA408"/>
      <c r="AAB408"/>
      <c r="AAC408"/>
      <c r="AAD408"/>
      <c r="AAE408"/>
      <c r="AAF408"/>
      <c r="AAG408"/>
      <c r="AAH408"/>
      <c r="AAI408"/>
      <c r="AAJ408"/>
      <c r="AAK408"/>
      <c r="AAL408"/>
      <c r="AAM408"/>
      <c r="AAN408"/>
      <c r="AAO408"/>
      <c r="AAP408"/>
      <c r="AAQ408"/>
      <c r="AAR408"/>
      <c r="AAS408"/>
      <c r="AAT408"/>
      <c r="AAU408"/>
      <c r="AAV408"/>
      <c r="AAW408"/>
      <c r="AAX408"/>
      <c r="AAY408"/>
      <c r="AAZ408"/>
      <c r="ABA408"/>
      <c r="ABB408"/>
      <c r="ABC408"/>
      <c r="ABD408"/>
      <c r="ABE408"/>
      <c r="ABF408"/>
      <c r="ABG408"/>
      <c r="ABH408"/>
      <c r="ABI408"/>
      <c r="ABJ408"/>
      <c r="ABK408"/>
      <c r="ABL408"/>
      <c r="ABM408"/>
      <c r="ABN408"/>
      <c r="ABO408"/>
      <c r="ABP408"/>
      <c r="ABQ408"/>
      <c r="ABR408"/>
      <c r="ABS408"/>
      <c r="ABT408"/>
      <c r="ABU408"/>
      <c r="ABV408"/>
      <c r="ABW408"/>
      <c r="ABX408"/>
      <c r="ABY408"/>
      <c r="ABZ408"/>
      <c r="ACA408"/>
      <c r="ACB408"/>
      <c r="ACC408"/>
      <c r="ACD408"/>
      <c r="ACE408"/>
      <c r="ACF408"/>
      <c r="ACG408"/>
      <c r="ACH408"/>
      <c r="ACI408"/>
      <c r="ACJ408"/>
      <c r="ACK408"/>
      <c r="ACL408"/>
      <c r="ACM408"/>
      <c r="ACN408"/>
      <c r="ACO408"/>
      <c r="ACP408"/>
      <c r="ACQ408"/>
      <c r="ACR408"/>
      <c r="ACS408"/>
      <c r="ACT408"/>
      <c r="ACU408"/>
      <c r="ACV408"/>
      <c r="ACW408"/>
      <c r="ACX408"/>
      <c r="ACY408"/>
      <c r="ACZ408"/>
      <c r="ADA408"/>
      <c r="ADB408"/>
      <c r="ADC408"/>
      <c r="ADD408"/>
      <c r="ADE408"/>
      <c r="ADF408"/>
      <c r="ADG408"/>
      <c r="ADH408"/>
      <c r="ADI408"/>
      <c r="ADJ408"/>
      <c r="ADK408"/>
      <c r="ADL408"/>
      <c r="ADM408"/>
      <c r="ADN408"/>
      <c r="ADO408"/>
      <c r="ADP408"/>
      <c r="ADQ408"/>
      <c r="ADR408"/>
      <c r="ADS408"/>
      <c r="ADT408"/>
      <c r="ADU408"/>
      <c r="ADV408"/>
      <c r="ADW408"/>
      <c r="ADX408"/>
      <c r="ADY408"/>
      <c r="ADZ408"/>
      <c r="AEA408"/>
      <c r="AEB408"/>
      <c r="AEC408"/>
      <c r="AED408"/>
      <c r="AEE408"/>
      <c r="AEF408"/>
      <c r="AEG408"/>
      <c r="AEH408"/>
      <c r="AEI408"/>
      <c r="AEJ408"/>
      <c r="AEK408"/>
      <c r="AEL408"/>
      <c r="AEM408"/>
      <c r="AEN408"/>
      <c r="AEO408"/>
      <c r="AEP408"/>
      <c r="AEQ408"/>
      <c r="AER408"/>
      <c r="AES408"/>
      <c r="AET408"/>
      <c r="AEU408"/>
      <c r="AEV408"/>
      <c r="AEW408"/>
      <c r="AEX408"/>
      <c r="AEY408"/>
      <c r="AEZ408"/>
      <c r="AFA408"/>
      <c r="AFB408"/>
      <c r="AFC408"/>
      <c r="AFD408"/>
      <c r="AFE408"/>
      <c r="AFF408"/>
      <c r="AFG408"/>
      <c r="AFH408"/>
      <c r="AFI408"/>
      <c r="AFJ408"/>
    </row>
    <row r="409" spans="5:842" s="20" customFormat="1" x14ac:dyDescent="0.25">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25"/>
      <c r="AM409" s="19"/>
      <c r="AN409" s="19"/>
      <c r="AO409" s="19"/>
      <c r="AP409" s="19"/>
      <c r="AQ409" s="19"/>
      <c r="AR409" s="19"/>
      <c r="AS409" s="19"/>
      <c r="AT409" s="19"/>
      <c r="AU409" s="19"/>
      <c r="AV409" s="19"/>
      <c r="AW409" s="19"/>
      <c r="AX409" s="19"/>
      <c r="AY409" s="19"/>
      <c r="AZ409" s="19"/>
      <c r="BA409" s="19"/>
      <c r="BB409" s="19"/>
      <c r="BC409" s="19"/>
      <c r="BD409" s="19"/>
      <c r="BE409" s="19"/>
      <c r="BF409" s="19"/>
      <c r="BG409" s="25"/>
      <c r="BH409" s="19"/>
      <c r="BI409" s="19"/>
      <c r="BJ409" s="19"/>
      <c r="BK409" s="25"/>
      <c r="BL409" s="19"/>
      <c r="BN409" s="19"/>
      <c r="BO409" s="19"/>
      <c r="BP409" s="19"/>
      <c r="BQ409" s="19"/>
      <c r="BR409" s="19"/>
      <c r="BS409" s="19"/>
      <c r="BT409" s="19"/>
      <c r="BU409" s="19"/>
      <c r="BV409" s="19"/>
      <c r="BW409" s="19"/>
      <c r="BX409" s="19"/>
      <c r="BY409" s="19"/>
      <c r="BZ409" s="19"/>
      <c r="CA409" s="19"/>
      <c r="CB409" s="19"/>
      <c r="CC409" s="25"/>
      <c r="CD409" s="19"/>
      <c r="CF409" s="19"/>
      <c r="CG409" s="19"/>
      <c r="CH409" s="19"/>
      <c r="CI409" s="19"/>
      <c r="CJ409" s="19"/>
      <c r="CK409" s="19"/>
      <c r="CL409" s="19"/>
      <c r="CM409" s="19"/>
      <c r="CN409" s="19"/>
      <c r="CO409" s="19"/>
      <c r="CP409" s="19"/>
      <c r="CQ409" s="19"/>
      <c r="CR409" s="19"/>
      <c r="CS409" s="19"/>
      <c r="CT409" s="19"/>
      <c r="CU409" s="19"/>
      <c r="CV409" s="19"/>
      <c r="CW409" s="19"/>
      <c r="CX409" s="19"/>
      <c r="CY409" s="19"/>
      <c r="CZ409" s="19"/>
      <c r="DA409" s="19"/>
      <c r="DB409" s="19"/>
      <c r="DC409" s="19"/>
      <c r="DD409" s="19"/>
      <c r="DE409" s="19"/>
      <c r="DF409" s="19"/>
      <c r="DG409" s="19"/>
      <c r="DH409" s="19"/>
      <c r="DI409" s="19"/>
      <c r="DJ409" s="19"/>
      <c r="DK409" s="19"/>
      <c r="DL409" s="19"/>
      <c r="DM409" s="19"/>
      <c r="DN409" s="25"/>
      <c r="DO409" s="19"/>
      <c r="DP409" s="19"/>
      <c r="DQ409" s="19"/>
      <c r="DR409" s="19"/>
      <c r="DS409" s="19"/>
      <c r="DT409" s="19"/>
      <c r="DU409" s="19"/>
      <c r="DV409" s="19"/>
      <c r="DW409" s="19"/>
      <c r="DX409" s="19"/>
      <c r="DY409" s="19"/>
      <c r="DZ409" s="19"/>
      <c r="EA409" s="19"/>
      <c r="EB409" s="19"/>
      <c r="EC409" s="19"/>
      <c r="ED409" s="19"/>
      <c r="EE409" s="19"/>
      <c r="EF409" s="19"/>
      <c r="EG409" s="19"/>
      <c r="EH409" s="19"/>
      <c r="EI409" s="19"/>
      <c r="EJ409" s="19"/>
      <c r="EK409" s="19"/>
      <c r="EL409" s="19"/>
      <c r="EM409" s="25"/>
      <c r="EN409" s="19"/>
      <c r="EP409" s="19"/>
      <c r="EQ409" s="19"/>
      <c r="ER409" s="19"/>
      <c r="ES409" s="19"/>
      <c r="ET409" s="19"/>
      <c r="EU409" s="19"/>
      <c r="EV409" s="19"/>
      <c r="EW409" s="19"/>
      <c r="EX409" s="19"/>
      <c r="EY409" s="19"/>
      <c r="EZ409" s="19"/>
      <c r="FA409" s="19"/>
      <c r="FB409" s="19"/>
      <c r="FC409" s="19"/>
      <c r="FD409" s="19"/>
      <c r="FE409" s="19"/>
      <c r="FF409" s="19"/>
      <c r="FG409" s="19"/>
      <c r="FH409" s="19"/>
      <c r="FI409" s="19"/>
      <c r="FJ409" s="19"/>
      <c r="FK409" s="19"/>
      <c r="FL409" s="19"/>
      <c r="FM409" s="19"/>
      <c r="FN409" s="19"/>
      <c r="FO409" s="19"/>
      <c r="FP409" s="19"/>
      <c r="FQ409" s="19"/>
      <c r="FR409" s="19"/>
      <c r="FS409" s="25"/>
      <c r="FT409" s="25"/>
      <c r="FU409" s="19"/>
      <c r="FW409" s="19"/>
      <c r="FX409" s="19"/>
      <c r="FY409" s="19"/>
      <c r="FZ409" s="19"/>
      <c r="GA409" s="19"/>
      <c r="GB409" s="19"/>
      <c r="GC409" s="19"/>
      <c r="GD409" s="19"/>
      <c r="GE409" s="19"/>
      <c r="GF409" s="19"/>
      <c r="GG409" s="19"/>
      <c r="GH409" s="19"/>
      <c r="GI409" s="19"/>
      <c r="GJ409" s="19"/>
      <c r="GK409" s="19"/>
      <c r="GL409" s="19"/>
      <c r="GM409" s="19"/>
      <c r="GN409" s="19"/>
      <c r="GO409" s="19"/>
      <c r="GP409" s="19"/>
      <c r="GQ409" s="19"/>
      <c r="GR409" s="19"/>
      <c r="GS409" s="19"/>
      <c r="GT409" s="19"/>
      <c r="GU409" s="19"/>
      <c r="GV409" s="19"/>
      <c r="GW409" s="19"/>
      <c r="GX409" s="19"/>
      <c r="GY409" s="19"/>
      <c r="GZ409" s="25"/>
      <c r="HA409" s="19"/>
      <c r="HB409" s="19"/>
      <c r="HC409" s="19"/>
      <c r="HE409" s="21"/>
      <c r="HF409" s="21"/>
      <c r="HG409" s="19"/>
      <c r="HI409" s="19"/>
      <c r="HJ409" s="19"/>
      <c r="HK409" s="19"/>
      <c r="HM409" s="19"/>
      <c r="HN409" s="19"/>
      <c r="HO409" s="19"/>
      <c r="HP409" s="19"/>
      <c r="HQ409" s="19"/>
      <c r="HR409" s="19"/>
      <c r="HT409" s="19"/>
      <c r="HU409" s="19"/>
      <c r="HV409" s="19"/>
      <c r="HW409" s="19"/>
      <c r="HX409" s="19"/>
      <c r="HY409" s="19"/>
      <c r="HZ409" s="19"/>
      <c r="IB409" s="21"/>
      <c r="IC409" s="19"/>
      <c r="ID409" s="19"/>
      <c r="IE409" s="19"/>
      <c r="IF409" s="19"/>
      <c r="IG409" s="19"/>
      <c r="II409" s="19"/>
      <c r="IJ409" s="19"/>
      <c r="IK409" s="19"/>
      <c r="IL409" s="19"/>
      <c r="IM409" s="19"/>
      <c r="IN409" s="19"/>
      <c r="IO409" s="19"/>
      <c r="IP409" s="19"/>
      <c r="IQ409" s="19"/>
      <c r="IR409" s="19"/>
      <c r="IS409" s="19"/>
      <c r="IT409" s="19"/>
      <c r="IU409" s="19"/>
      <c r="IV409" s="19"/>
      <c r="IW409" s="19"/>
      <c r="IX409" s="19"/>
      <c r="IY409" s="19"/>
      <c r="IZ409" s="4"/>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c r="SG409"/>
      <c r="SH409"/>
      <c r="SI409"/>
      <c r="SJ409"/>
      <c r="SK409"/>
      <c r="SL409"/>
      <c r="SM409"/>
      <c r="SN409"/>
      <c r="SO409"/>
      <c r="SP409"/>
      <c r="SQ409"/>
      <c r="SR409"/>
      <c r="SS409"/>
      <c r="ST409"/>
      <c r="SU409"/>
      <c r="SV409"/>
      <c r="SW409"/>
      <c r="SX409"/>
      <c r="SY409"/>
      <c r="SZ409"/>
      <c r="TA409"/>
      <c r="TB409"/>
      <c r="TC409"/>
      <c r="TD409"/>
      <c r="TE409"/>
      <c r="TF409"/>
      <c r="TG409"/>
      <c r="TH409"/>
      <c r="TI409"/>
      <c r="TJ409"/>
      <c r="TK409"/>
      <c r="TL409"/>
      <c r="TM409"/>
      <c r="TN409"/>
      <c r="TO409"/>
      <c r="TP409"/>
      <c r="TQ409"/>
      <c r="TR409"/>
      <c r="TS409"/>
      <c r="TT409"/>
      <c r="TU409"/>
      <c r="TV409"/>
      <c r="TW409"/>
      <c r="TX409"/>
      <c r="TY409"/>
      <c r="TZ409"/>
      <c r="UA409"/>
      <c r="UB409"/>
      <c r="UC409"/>
      <c r="UD409"/>
      <c r="UE409"/>
      <c r="UF409"/>
      <c r="UG409"/>
      <c r="UH409"/>
      <c r="UI409"/>
      <c r="UJ409"/>
      <c r="UK409"/>
      <c r="UL409"/>
      <c r="UM409"/>
      <c r="UN409"/>
      <c r="UO409"/>
      <c r="UP409"/>
      <c r="UQ409"/>
      <c r="UR409"/>
      <c r="US409"/>
      <c r="UT409"/>
      <c r="UU409"/>
      <c r="UV409"/>
      <c r="UW409"/>
      <c r="UX409"/>
      <c r="UY409"/>
      <c r="UZ409"/>
      <c r="VA409"/>
      <c r="VB409"/>
      <c r="VC409"/>
      <c r="VD409"/>
      <c r="VE409"/>
      <c r="VF409"/>
      <c r="VG409"/>
      <c r="VH409"/>
      <c r="VI409"/>
      <c r="VJ409"/>
      <c r="VK409"/>
      <c r="VL409"/>
      <c r="VM409"/>
      <c r="VN409"/>
      <c r="VO409"/>
      <c r="VP409"/>
      <c r="VQ409"/>
      <c r="VR409"/>
      <c r="VS409"/>
      <c r="VT409"/>
      <c r="VU409"/>
      <c r="VV409"/>
      <c r="VW409"/>
      <c r="VX409"/>
      <c r="VY409"/>
      <c r="VZ409"/>
      <c r="WA409"/>
      <c r="WB409"/>
      <c r="WC409"/>
      <c r="WD409"/>
      <c r="WE409"/>
      <c r="WF409"/>
      <c r="WG409"/>
      <c r="WH409"/>
      <c r="WI409"/>
      <c r="WJ409"/>
      <c r="WK409"/>
      <c r="WL409"/>
      <c r="WM409"/>
      <c r="WN409"/>
      <c r="WO409"/>
      <c r="WP409"/>
      <c r="WQ409"/>
      <c r="WR409"/>
      <c r="WS409"/>
      <c r="WT409"/>
      <c r="WU409"/>
      <c r="WV409"/>
      <c r="WW409"/>
      <c r="WX409"/>
      <c r="WY409"/>
      <c r="WZ409"/>
      <c r="XA409"/>
      <c r="XB409"/>
      <c r="XC409"/>
      <c r="XD409"/>
      <c r="XE409"/>
      <c r="XF409"/>
      <c r="XG409"/>
      <c r="XH409"/>
      <c r="XI409"/>
      <c r="XJ409"/>
      <c r="XK409"/>
      <c r="XL409"/>
      <c r="XM409"/>
      <c r="XN409"/>
      <c r="XO409"/>
      <c r="XP409"/>
      <c r="XQ409"/>
      <c r="XR409"/>
      <c r="XS409"/>
      <c r="XT409"/>
      <c r="XU409"/>
      <c r="XV409"/>
      <c r="XW409"/>
      <c r="XX409"/>
      <c r="XY409"/>
      <c r="XZ409"/>
      <c r="YA409"/>
      <c r="YB409"/>
      <c r="YC409"/>
      <c r="YD409"/>
      <c r="YE409"/>
      <c r="YF409"/>
      <c r="YG409"/>
      <c r="YH409"/>
      <c r="YI409"/>
      <c r="YJ409"/>
      <c r="YK409"/>
      <c r="YL409"/>
      <c r="YM409"/>
      <c r="YN409"/>
      <c r="YO409"/>
      <c r="YP409"/>
      <c r="YQ409"/>
      <c r="YR409"/>
      <c r="YS409"/>
      <c r="YT409"/>
      <c r="YU409"/>
      <c r="YV409"/>
      <c r="YW409"/>
      <c r="YX409"/>
      <c r="YY409"/>
      <c r="YZ409"/>
      <c r="ZA409"/>
      <c r="ZB409"/>
      <c r="ZC409"/>
      <c r="ZD409"/>
      <c r="ZE409"/>
      <c r="ZF409"/>
      <c r="ZG409"/>
      <c r="ZH409"/>
      <c r="ZI409"/>
      <c r="ZJ409"/>
      <c r="ZK409"/>
      <c r="ZL409"/>
      <c r="ZM409"/>
      <c r="ZN409"/>
      <c r="ZO409"/>
      <c r="ZP409"/>
      <c r="ZQ409"/>
      <c r="ZR409"/>
      <c r="ZS409"/>
      <c r="ZT409"/>
      <c r="ZU409"/>
      <c r="ZV409"/>
      <c r="ZW409"/>
      <c r="ZX409"/>
      <c r="ZY409"/>
      <c r="ZZ409"/>
      <c r="AAA409"/>
      <c r="AAB409"/>
      <c r="AAC409"/>
      <c r="AAD409"/>
      <c r="AAE409"/>
      <c r="AAF409"/>
      <c r="AAG409"/>
      <c r="AAH409"/>
      <c r="AAI409"/>
      <c r="AAJ409"/>
      <c r="AAK409"/>
      <c r="AAL409"/>
      <c r="AAM409"/>
      <c r="AAN409"/>
      <c r="AAO409"/>
      <c r="AAP409"/>
      <c r="AAQ409"/>
      <c r="AAR409"/>
      <c r="AAS409"/>
      <c r="AAT409"/>
      <c r="AAU409"/>
      <c r="AAV409"/>
      <c r="AAW409"/>
      <c r="AAX409"/>
      <c r="AAY409"/>
      <c r="AAZ409"/>
      <c r="ABA409"/>
      <c r="ABB409"/>
      <c r="ABC409"/>
      <c r="ABD409"/>
      <c r="ABE409"/>
      <c r="ABF409"/>
      <c r="ABG409"/>
      <c r="ABH409"/>
      <c r="ABI409"/>
      <c r="ABJ409"/>
      <c r="ABK409"/>
      <c r="ABL409"/>
      <c r="ABM409"/>
      <c r="ABN409"/>
      <c r="ABO409"/>
      <c r="ABP409"/>
      <c r="ABQ409"/>
      <c r="ABR409"/>
      <c r="ABS409"/>
      <c r="ABT409"/>
      <c r="ABU409"/>
      <c r="ABV409"/>
      <c r="ABW409"/>
      <c r="ABX409"/>
      <c r="ABY409"/>
      <c r="ABZ409"/>
      <c r="ACA409"/>
      <c r="ACB409"/>
      <c r="ACC409"/>
      <c r="ACD409"/>
      <c r="ACE409"/>
      <c r="ACF409"/>
      <c r="ACG409"/>
      <c r="ACH409"/>
      <c r="ACI409"/>
      <c r="ACJ409"/>
      <c r="ACK409"/>
      <c r="ACL409"/>
      <c r="ACM409"/>
      <c r="ACN409"/>
      <c r="ACO409"/>
      <c r="ACP409"/>
      <c r="ACQ409"/>
      <c r="ACR409"/>
      <c r="ACS409"/>
      <c r="ACT409"/>
      <c r="ACU409"/>
      <c r="ACV409"/>
      <c r="ACW409"/>
      <c r="ACX409"/>
      <c r="ACY409"/>
      <c r="ACZ409"/>
      <c r="ADA409"/>
      <c r="ADB409"/>
      <c r="ADC409"/>
      <c r="ADD409"/>
      <c r="ADE409"/>
      <c r="ADF409"/>
      <c r="ADG409"/>
      <c r="ADH409"/>
      <c r="ADI409"/>
      <c r="ADJ409"/>
      <c r="ADK409"/>
      <c r="ADL409"/>
      <c r="ADM409"/>
      <c r="ADN409"/>
      <c r="ADO409"/>
      <c r="ADP409"/>
      <c r="ADQ409"/>
      <c r="ADR409"/>
      <c r="ADS409"/>
      <c r="ADT409"/>
      <c r="ADU409"/>
      <c r="ADV409"/>
      <c r="ADW409"/>
      <c r="ADX409"/>
      <c r="ADY409"/>
      <c r="ADZ409"/>
      <c r="AEA409"/>
      <c r="AEB409"/>
      <c r="AEC409"/>
      <c r="AED409"/>
      <c r="AEE409"/>
      <c r="AEF409"/>
      <c r="AEG409"/>
      <c r="AEH409"/>
      <c r="AEI409"/>
      <c r="AEJ409"/>
      <c r="AEK409"/>
      <c r="AEL409"/>
      <c r="AEM409"/>
      <c r="AEN409"/>
      <c r="AEO409"/>
      <c r="AEP409"/>
      <c r="AEQ409"/>
      <c r="AER409"/>
      <c r="AES409"/>
      <c r="AET409"/>
      <c r="AEU409"/>
      <c r="AEV409"/>
      <c r="AEW409"/>
      <c r="AEX409"/>
      <c r="AEY409"/>
      <c r="AEZ409"/>
      <c r="AFA409"/>
      <c r="AFB409"/>
      <c r="AFC409"/>
      <c r="AFD409"/>
      <c r="AFE409"/>
      <c r="AFF409"/>
      <c r="AFG409"/>
      <c r="AFH409"/>
      <c r="AFI409"/>
      <c r="AFJ409"/>
    </row>
    <row r="410" spans="5:842" s="20" customFormat="1" x14ac:dyDescent="0.25">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25"/>
      <c r="AM410" s="19"/>
      <c r="AN410" s="19"/>
      <c r="AO410" s="19"/>
      <c r="AP410" s="19"/>
      <c r="AQ410" s="19"/>
      <c r="AR410" s="19"/>
      <c r="AS410" s="19"/>
      <c r="AT410" s="19"/>
      <c r="AU410" s="19"/>
      <c r="AV410" s="19"/>
      <c r="AW410" s="19"/>
      <c r="AX410" s="19"/>
      <c r="AY410" s="19"/>
      <c r="AZ410" s="19"/>
      <c r="BA410" s="19"/>
      <c r="BB410" s="19"/>
      <c r="BC410" s="19"/>
      <c r="BD410" s="19"/>
      <c r="BE410" s="19"/>
      <c r="BF410" s="19"/>
      <c r="BG410" s="25"/>
      <c r="BH410" s="19"/>
      <c r="BI410" s="19"/>
      <c r="BJ410" s="19"/>
      <c r="BK410" s="25"/>
      <c r="BL410" s="19"/>
      <c r="BN410" s="19"/>
      <c r="BO410" s="19"/>
      <c r="BP410" s="19"/>
      <c r="BQ410" s="19"/>
      <c r="BR410" s="19"/>
      <c r="BS410" s="19"/>
      <c r="BT410" s="19"/>
      <c r="BU410" s="19"/>
      <c r="BV410" s="19"/>
      <c r="BW410" s="19"/>
      <c r="BX410" s="19"/>
      <c r="BY410" s="19"/>
      <c r="BZ410" s="19"/>
      <c r="CA410" s="19"/>
      <c r="CB410" s="19"/>
      <c r="CC410" s="25"/>
      <c r="CD410" s="19"/>
      <c r="CF410" s="19"/>
      <c r="CG410" s="19"/>
      <c r="CH410" s="19"/>
      <c r="CI410" s="19"/>
      <c r="CJ410" s="19"/>
      <c r="CK410" s="19"/>
      <c r="CL410" s="19"/>
      <c r="CM410" s="19"/>
      <c r="CN410" s="19"/>
      <c r="CO410" s="19"/>
      <c r="CP410" s="19"/>
      <c r="CQ410" s="19"/>
      <c r="CR410" s="19"/>
      <c r="CS410" s="19"/>
      <c r="CT410" s="19"/>
      <c r="CU410" s="19"/>
      <c r="CV410" s="19"/>
      <c r="CW410" s="19"/>
      <c r="CX410" s="19"/>
      <c r="CY410" s="19"/>
      <c r="CZ410" s="19"/>
      <c r="DA410" s="19"/>
      <c r="DB410" s="19"/>
      <c r="DC410" s="19"/>
      <c r="DD410" s="19"/>
      <c r="DE410" s="19"/>
      <c r="DF410" s="19"/>
      <c r="DG410" s="19"/>
      <c r="DH410" s="19"/>
      <c r="DI410" s="19"/>
      <c r="DJ410" s="19"/>
      <c r="DK410" s="19"/>
      <c r="DL410" s="19"/>
      <c r="DM410" s="19"/>
      <c r="DN410" s="25"/>
      <c r="DO410" s="19"/>
      <c r="DP410" s="19"/>
      <c r="DQ410" s="19"/>
      <c r="DR410" s="19"/>
      <c r="DS410" s="19"/>
      <c r="DT410" s="19"/>
      <c r="DU410" s="19"/>
      <c r="DV410" s="19"/>
      <c r="DW410" s="19"/>
      <c r="DX410" s="19"/>
      <c r="DY410" s="19"/>
      <c r="DZ410" s="19"/>
      <c r="EA410" s="19"/>
      <c r="EB410" s="19"/>
      <c r="EC410" s="19"/>
      <c r="ED410" s="19"/>
      <c r="EE410" s="19"/>
      <c r="EF410" s="19"/>
      <c r="EG410" s="19"/>
      <c r="EH410" s="19"/>
      <c r="EI410" s="19"/>
      <c r="EJ410" s="19"/>
      <c r="EK410" s="19"/>
      <c r="EL410" s="19"/>
      <c r="EM410" s="25"/>
      <c r="EN410" s="19"/>
      <c r="EP410" s="19"/>
      <c r="EQ410" s="19"/>
      <c r="ER410" s="19"/>
      <c r="ES410" s="19"/>
      <c r="ET410" s="19"/>
      <c r="EU410" s="19"/>
      <c r="EV410" s="19"/>
      <c r="EW410" s="19"/>
      <c r="EX410" s="19"/>
      <c r="EY410" s="19"/>
      <c r="EZ410" s="19"/>
      <c r="FA410" s="19"/>
      <c r="FB410" s="19"/>
      <c r="FC410" s="19"/>
      <c r="FD410" s="19"/>
      <c r="FE410" s="19"/>
      <c r="FF410" s="19"/>
      <c r="FG410" s="19"/>
      <c r="FH410" s="19"/>
      <c r="FI410" s="19"/>
      <c r="FJ410" s="19"/>
      <c r="FK410" s="19"/>
      <c r="FL410" s="19"/>
      <c r="FM410" s="19"/>
      <c r="FN410" s="19"/>
      <c r="FO410" s="19"/>
      <c r="FP410" s="19"/>
      <c r="FQ410" s="19"/>
      <c r="FR410" s="19"/>
      <c r="FS410" s="25"/>
      <c r="FT410" s="25"/>
      <c r="FU410" s="19"/>
      <c r="FW410" s="19"/>
      <c r="FX410" s="19"/>
      <c r="FY410" s="19"/>
      <c r="FZ410" s="19"/>
      <c r="GA410" s="19"/>
      <c r="GB410" s="19"/>
      <c r="GC410" s="19"/>
      <c r="GD410" s="19"/>
      <c r="GE410" s="19"/>
      <c r="GF410" s="19"/>
      <c r="GG410" s="19"/>
      <c r="GH410" s="19"/>
      <c r="GI410" s="19"/>
      <c r="GJ410" s="19"/>
      <c r="GK410" s="19"/>
      <c r="GL410" s="19"/>
      <c r="GM410" s="19"/>
      <c r="GN410" s="19"/>
      <c r="GO410" s="19"/>
      <c r="GP410" s="19"/>
      <c r="GQ410" s="19"/>
      <c r="GR410" s="19"/>
      <c r="GS410" s="19"/>
      <c r="GT410" s="19"/>
      <c r="GU410" s="19"/>
      <c r="GV410" s="19"/>
      <c r="GW410" s="19"/>
      <c r="GX410" s="19"/>
      <c r="GY410" s="19"/>
      <c r="GZ410" s="25"/>
      <c r="HA410" s="19"/>
      <c r="HB410" s="19"/>
      <c r="HC410" s="19"/>
      <c r="HE410" s="21"/>
      <c r="HF410" s="21"/>
      <c r="HG410" s="19"/>
      <c r="HI410" s="19"/>
      <c r="HJ410" s="19"/>
      <c r="HK410" s="19"/>
      <c r="HM410" s="19"/>
      <c r="HN410" s="19"/>
      <c r="HO410" s="19"/>
      <c r="HP410" s="19"/>
      <c r="HQ410" s="19"/>
      <c r="HR410" s="19"/>
      <c r="HT410" s="19"/>
      <c r="HU410" s="19"/>
      <c r="HV410" s="19"/>
      <c r="HW410" s="19"/>
      <c r="HX410" s="19"/>
      <c r="HY410" s="19"/>
      <c r="HZ410" s="19"/>
      <c r="IB410" s="21"/>
      <c r="IC410" s="19"/>
      <c r="ID410" s="19"/>
      <c r="IE410" s="19"/>
      <c r="IF410" s="19"/>
      <c r="IG410" s="19"/>
      <c r="II410" s="19"/>
      <c r="IJ410" s="19"/>
      <c r="IK410" s="19"/>
      <c r="IL410" s="19"/>
      <c r="IM410" s="19"/>
      <c r="IN410" s="19"/>
      <c r="IO410" s="19"/>
      <c r="IP410" s="19"/>
      <c r="IQ410" s="19"/>
      <c r="IR410" s="19"/>
      <c r="IS410" s="19"/>
      <c r="IT410" s="19"/>
      <c r="IU410" s="19"/>
      <c r="IV410" s="19"/>
      <c r="IW410" s="19"/>
      <c r="IX410" s="19"/>
      <c r="IY410" s="19"/>
      <c r="IZ410" s="4"/>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c r="SG410"/>
      <c r="SH410"/>
      <c r="SI410"/>
      <c r="SJ410"/>
      <c r="SK410"/>
      <c r="SL410"/>
      <c r="SM410"/>
      <c r="SN410"/>
      <c r="SO410"/>
      <c r="SP410"/>
      <c r="SQ410"/>
      <c r="SR410"/>
      <c r="SS410"/>
      <c r="ST410"/>
      <c r="SU410"/>
      <c r="SV410"/>
      <c r="SW410"/>
      <c r="SX410"/>
      <c r="SY410"/>
      <c r="SZ410"/>
      <c r="TA410"/>
      <c r="TB410"/>
      <c r="TC410"/>
      <c r="TD410"/>
      <c r="TE410"/>
      <c r="TF410"/>
      <c r="TG410"/>
      <c r="TH410"/>
      <c r="TI410"/>
      <c r="TJ410"/>
      <c r="TK410"/>
      <c r="TL410"/>
      <c r="TM410"/>
      <c r="TN410"/>
      <c r="TO410"/>
      <c r="TP410"/>
      <c r="TQ410"/>
      <c r="TR410"/>
      <c r="TS410"/>
      <c r="TT410"/>
      <c r="TU410"/>
      <c r="TV410"/>
      <c r="TW410"/>
      <c r="TX410"/>
      <c r="TY410"/>
      <c r="TZ410"/>
      <c r="UA410"/>
      <c r="UB410"/>
      <c r="UC410"/>
      <c r="UD410"/>
      <c r="UE410"/>
      <c r="UF410"/>
      <c r="UG410"/>
      <c r="UH410"/>
      <c r="UI410"/>
      <c r="UJ410"/>
      <c r="UK410"/>
      <c r="UL410"/>
      <c r="UM410"/>
      <c r="UN410"/>
      <c r="UO410"/>
      <c r="UP410"/>
      <c r="UQ410"/>
      <c r="UR410"/>
      <c r="US410"/>
      <c r="UT410"/>
      <c r="UU410"/>
      <c r="UV410"/>
      <c r="UW410"/>
      <c r="UX410"/>
      <c r="UY410"/>
      <c r="UZ410"/>
      <c r="VA410"/>
      <c r="VB410"/>
      <c r="VC410"/>
      <c r="VD410"/>
      <c r="VE410"/>
      <c r="VF410"/>
      <c r="VG410"/>
      <c r="VH410"/>
      <c r="VI410"/>
      <c r="VJ410"/>
      <c r="VK410"/>
      <c r="VL410"/>
      <c r="VM410"/>
      <c r="VN410"/>
      <c r="VO410"/>
      <c r="VP410"/>
      <c r="VQ410"/>
      <c r="VR410"/>
      <c r="VS410"/>
      <c r="VT410"/>
      <c r="VU410"/>
      <c r="VV410"/>
      <c r="VW410"/>
      <c r="VX410"/>
      <c r="VY410"/>
      <c r="VZ410"/>
      <c r="WA410"/>
      <c r="WB410"/>
      <c r="WC410"/>
      <c r="WD410"/>
      <c r="WE410"/>
      <c r="WF410"/>
      <c r="WG410"/>
      <c r="WH410"/>
      <c r="WI410"/>
      <c r="WJ410"/>
      <c r="WK410"/>
      <c r="WL410"/>
      <c r="WM410"/>
      <c r="WN410"/>
      <c r="WO410"/>
      <c r="WP410"/>
      <c r="WQ410"/>
      <c r="WR410"/>
      <c r="WS410"/>
      <c r="WT410"/>
      <c r="WU410"/>
      <c r="WV410"/>
      <c r="WW410"/>
      <c r="WX410"/>
      <c r="WY410"/>
      <c r="WZ410"/>
      <c r="XA410"/>
      <c r="XB410"/>
      <c r="XC410"/>
      <c r="XD410"/>
      <c r="XE410"/>
      <c r="XF410"/>
      <c r="XG410"/>
      <c r="XH410"/>
      <c r="XI410"/>
      <c r="XJ410"/>
      <c r="XK410"/>
      <c r="XL410"/>
      <c r="XM410"/>
      <c r="XN410"/>
      <c r="XO410"/>
      <c r="XP410"/>
      <c r="XQ410"/>
      <c r="XR410"/>
      <c r="XS410"/>
      <c r="XT410"/>
      <c r="XU410"/>
      <c r="XV410"/>
      <c r="XW410"/>
      <c r="XX410"/>
      <c r="XY410"/>
      <c r="XZ410"/>
      <c r="YA410"/>
      <c r="YB410"/>
      <c r="YC410"/>
      <c r="YD410"/>
      <c r="YE410"/>
      <c r="YF410"/>
      <c r="YG410"/>
      <c r="YH410"/>
      <c r="YI410"/>
      <c r="YJ410"/>
      <c r="YK410"/>
      <c r="YL410"/>
      <c r="YM410"/>
      <c r="YN410"/>
      <c r="YO410"/>
      <c r="YP410"/>
      <c r="YQ410"/>
      <c r="YR410"/>
      <c r="YS410"/>
      <c r="YT410"/>
      <c r="YU410"/>
      <c r="YV410"/>
      <c r="YW410"/>
      <c r="YX410"/>
      <c r="YY410"/>
      <c r="YZ410"/>
      <c r="ZA410"/>
      <c r="ZB410"/>
      <c r="ZC410"/>
      <c r="ZD410"/>
      <c r="ZE410"/>
      <c r="ZF410"/>
      <c r="ZG410"/>
      <c r="ZH410"/>
      <c r="ZI410"/>
      <c r="ZJ410"/>
      <c r="ZK410"/>
      <c r="ZL410"/>
      <c r="ZM410"/>
      <c r="ZN410"/>
      <c r="ZO410"/>
      <c r="ZP410"/>
      <c r="ZQ410"/>
      <c r="ZR410"/>
      <c r="ZS410"/>
      <c r="ZT410"/>
      <c r="ZU410"/>
      <c r="ZV410"/>
      <c r="ZW410"/>
      <c r="ZX410"/>
      <c r="ZY410"/>
      <c r="ZZ410"/>
      <c r="AAA410"/>
      <c r="AAB410"/>
      <c r="AAC410"/>
      <c r="AAD410"/>
      <c r="AAE410"/>
      <c r="AAF410"/>
      <c r="AAG410"/>
      <c r="AAH410"/>
      <c r="AAI410"/>
      <c r="AAJ410"/>
      <c r="AAK410"/>
      <c r="AAL410"/>
      <c r="AAM410"/>
      <c r="AAN410"/>
      <c r="AAO410"/>
      <c r="AAP410"/>
      <c r="AAQ410"/>
      <c r="AAR410"/>
      <c r="AAS410"/>
      <c r="AAT410"/>
      <c r="AAU410"/>
      <c r="AAV410"/>
      <c r="AAW410"/>
      <c r="AAX410"/>
      <c r="AAY410"/>
      <c r="AAZ410"/>
      <c r="ABA410"/>
      <c r="ABB410"/>
      <c r="ABC410"/>
      <c r="ABD410"/>
      <c r="ABE410"/>
      <c r="ABF410"/>
      <c r="ABG410"/>
      <c r="ABH410"/>
      <c r="ABI410"/>
      <c r="ABJ410"/>
      <c r="ABK410"/>
      <c r="ABL410"/>
      <c r="ABM410"/>
      <c r="ABN410"/>
      <c r="ABO410"/>
      <c r="ABP410"/>
      <c r="ABQ410"/>
      <c r="ABR410"/>
      <c r="ABS410"/>
      <c r="ABT410"/>
      <c r="ABU410"/>
      <c r="ABV410"/>
      <c r="ABW410"/>
      <c r="ABX410"/>
      <c r="ABY410"/>
      <c r="ABZ410"/>
      <c r="ACA410"/>
      <c r="ACB410"/>
      <c r="ACC410"/>
      <c r="ACD410"/>
      <c r="ACE410"/>
      <c r="ACF410"/>
      <c r="ACG410"/>
      <c r="ACH410"/>
      <c r="ACI410"/>
      <c r="ACJ410"/>
      <c r="ACK410"/>
      <c r="ACL410"/>
      <c r="ACM410"/>
      <c r="ACN410"/>
      <c r="ACO410"/>
      <c r="ACP410"/>
      <c r="ACQ410"/>
      <c r="ACR410"/>
      <c r="ACS410"/>
      <c r="ACT410"/>
      <c r="ACU410"/>
      <c r="ACV410"/>
      <c r="ACW410"/>
      <c r="ACX410"/>
      <c r="ACY410"/>
      <c r="ACZ410"/>
      <c r="ADA410"/>
      <c r="ADB410"/>
      <c r="ADC410"/>
      <c r="ADD410"/>
      <c r="ADE410"/>
      <c r="ADF410"/>
      <c r="ADG410"/>
      <c r="ADH410"/>
      <c r="ADI410"/>
      <c r="ADJ410"/>
      <c r="ADK410"/>
      <c r="ADL410"/>
      <c r="ADM410"/>
      <c r="ADN410"/>
      <c r="ADO410"/>
      <c r="ADP410"/>
      <c r="ADQ410"/>
      <c r="ADR410"/>
      <c r="ADS410"/>
      <c r="ADT410"/>
      <c r="ADU410"/>
      <c r="ADV410"/>
      <c r="ADW410"/>
      <c r="ADX410"/>
      <c r="ADY410"/>
      <c r="ADZ410"/>
      <c r="AEA410"/>
      <c r="AEB410"/>
      <c r="AEC410"/>
      <c r="AED410"/>
      <c r="AEE410"/>
      <c r="AEF410"/>
      <c r="AEG410"/>
      <c r="AEH410"/>
      <c r="AEI410"/>
      <c r="AEJ410"/>
      <c r="AEK410"/>
      <c r="AEL410"/>
      <c r="AEM410"/>
      <c r="AEN410"/>
      <c r="AEO410"/>
      <c r="AEP410"/>
      <c r="AEQ410"/>
      <c r="AER410"/>
      <c r="AES410"/>
      <c r="AET410"/>
      <c r="AEU410"/>
      <c r="AEV410"/>
      <c r="AEW410"/>
      <c r="AEX410"/>
      <c r="AEY410"/>
      <c r="AEZ410"/>
      <c r="AFA410"/>
      <c r="AFB410"/>
      <c r="AFC410"/>
      <c r="AFD410"/>
      <c r="AFE410"/>
      <c r="AFF410"/>
      <c r="AFG410"/>
      <c r="AFH410"/>
      <c r="AFI410"/>
      <c r="AFJ410"/>
    </row>
    <row r="411" spans="5:842" s="20" customFormat="1" x14ac:dyDescent="0.25">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25"/>
      <c r="AM411" s="19"/>
      <c r="AN411" s="19"/>
      <c r="AO411" s="19"/>
      <c r="AP411" s="19"/>
      <c r="AQ411" s="19"/>
      <c r="AR411" s="19"/>
      <c r="AS411" s="19"/>
      <c r="AT411" s="19"/>
      <c r="AU411" s="19"/>
      <c r="AV411" s="19"/>
      <c r="AW411" s="19"/>
      <c r="AX411" s="19"/>
      <c r="AY411" s="19"/>
      <c r="AZ411" s="19"/>
      <c r="BA411" s="19"/>
      <c r="BB411" s="19"/>
      <c r="BC411" s="19"/>
      <c r="BD411" s="19"/>
      <c r="BE411" s="19"/>
      <c r="BF411" s="19"/>
      <c r="BG411" s="25"/>
      <c r="BH411" s="19"/>
      <c r="BI411" s="19"/>
      <c r="BJ411" s="19"/>
      <c r="BK411" s="25"/>
      <c r="BL411" s="19"/>
      <c r="BN411" s="19"/>
      <c r="BO411" s="19"/>
      <c r="BP411" s="19"/>
      <c r="BQ411" s="19"/>
      <c r="BR411" s="19"/>
      <c r="BS411" s="19"/>
      <c r="BT411" s="19"/>
      <c r="BU411" s="19"/>
      <c r="BV411" s="19"/>
      <c r="BW411" s="19"/>
      <c r="BX411" s="19"/>
      <c r="BY411" s="19"/>
      <c r="BZ411" s="19"/>
      <c r="CA411" s="19"/>
      <c r="CB411" s="19"/>
      <c r="CC411" s="25"/>
      <c r="CD411" s="19"/>
      <c r="CF411" s="19"/>
      <c r="CG411" s="19"/>
      <c r="CH411" s="19"/>
      <c r="CI411" s="19"/>
      <c r="CJ411" s="19"/>
      <c r="CK411" s="19"/>
      <c r="CL411" s="19"/>
      <c r="CM411" s="19"/>
      <c r="CN411" s="19"/>
      <c r="CO411" s="19"/>
      <c r="CP411" s="19"/>
      <c r="CQ411" s="19"/>
      <c r="CR411" s="19"/>
      <c r="CS411" s="19"/>
      <c r="CT411" s="19"/>
      <c r="CU411" s="19"/>
      <c r="CV411" s="19"/>
      <c r="CW411" s="19"/>
      <c r="CX411" s="19"/>
      <c r="CY411" s="19"/>
      <c r="CZ411" s="19"/>
      <c r="DA411" s="19"/>
      <c r="DB411" s="19"/>
      <c r="DC411" s="19"/>
      <c r="DD411" s="19"/>
      <c r="DE411" s="19"/>
      <c r="DF411" s="19"/>
      <c r="DG411" s="19"/>
      <c r="DH411" s="19"/>
      <c r="DI411" s="19"/>
      <c r="DJ411" s="19"/>
      <c r="DK411" s="19"/>
      <c r="DL411" s="19"/>
      <c r="DM411" s="19"/>
      <c r="DN411" s="25"/>
      <c r="DO411" s="19"/>
      <c r="DP411" s="19"/>
      <c r="DQ411" s="19"/>
      <c r="DR411" s="19"/>
      <c r="DS411" s="19"/>
      <c r="DT411" s="19"/>
      <c r="DU411" s="19"/>
      <c r="DV411" s="19"/>
      <c r="DW411" s="19"/>
      <c r="DX411" s="19"/>
      <c r="DY411" s="19"/>
      <c r="DZ411" s="19"/>
      <c r="EA411" s="19"/>
      <c r="EB411" s="19"/>
      <c r="EC411" s="19"/>
      <c r="ED411" s="19"/>
      <c r="EE411" s="19"/>
      <c r="EF411" s="19"/>
      <c r="EG411" s="19"/>
      <c r="EH411" s="19"/>
      <c r="EI411" s="19"/>
      <c r="EJ411" s="19"/>
      <c r="EK411" s="19"/>
      <c r="EL411" s="19"/>
      <c r="EM411" s="25"/>
      <c r="EN411" s="19"/>
      <c r="EP411" s="19"/>
      <c r="EQ411" s="19"/>
      <c r="ER411" s="19"/>
      <c r="ES411" s="19"/>
      <c r="ET411" s="19"/>
      <c r="EU411" s="19"/>
      <c r="EV411" s="19"/>
      <c r="EW411" s="19"/>
      <c r="EX411" s="19"/>
      <c r="EY411" s="19"/>
      <c r="EZ411" s="19"/>
      <c r="FA411" s="19"/>
      <c r="FB411" s="19"/>
      <c r="FC411" s="19"/>
      <c r="FD411" s="19"/>
      <c r="FE411" s="19"/>
      <c r="FF411" s="19"/>
      <c r="FG411" s="19"/>
      <c r="FH411" s="19"/>
      <c r="FI411" s="19"/>
      <c r="FJ411" s="19"/>
      <c r="FK411" s="19"/>
      <c r="FL411" s="19"/>
      <c r="FM411" s="19"/>
      <c r="FN411" s="19"/>
      <c r="FO411" s="19"/>
      <c r="FP411" s="19"/>
      <c r="FQ411" s="19"/>
      <c r="FR411" s="19"/>
      <c r="FS411" s="25"/>
      <c r="FT411" s="25"/>
      <c r="FU411" s="19"/>
      <c r="FW411" s="19"/>
      <c r="FX411" s="19"/>
      <c r="FY411" s="19"/>
      <c r="FZ411" s="19"/>
      <c r="GA411" s="19"/>
      <c r="GB411" s="19"/>
      <c r="GC411" s="19"/>
      <c r="GD411" s="19"/>
      <c r="GE411" s="19"/>
      <c r="GF411" s="19"/>
      <c r="GG411" s="19"/>
      <c r="GH411" s="19"/>
      <c r="GI411" s="19"/>
      <c r="GJ411" s="19"/>
      <c r="GK411" s="19"/>
      <c r="GL411" s="19"/>
      <c r="GM411" s="19"/>
      <c r="GN411" s="19"/>
      <c r="GO411" s="19"/>
      <c r="GP411" s="19"/>
      <c r="GQ411" s="19"/>
      <c r="GR411" s="19"/>
      <c r="GS411" s="19"/>
      <c r="GT411" s="19"/>
      <c r="GU411" s="19"/>
      <c r="GV411" s="19"/>
      <c r="GW411" s="19"/>
      <c r="GX411" s="19"/>
      <c r="GY411" s="19"/>
      <c r="GZ411" s="25"/>
      <c r="HA411" s="19"/>
      <c r="HB411" s="19"/>
      <c r="HC411" s="19"/>
      <c r="HE411" s="21"/>
      <c r="HF411" s="21"/>
      <c r="HG411" s="19"/>
      <c r="HI411" s="19"/>
      <c r="HJ411" s="19"/>
      <c r="HK411" s="19"/>
      <c r="HM411" s="19"/>
      <c r="HN411" s="19"/>
      <c r="HO411" s="19"/>
      <c r="HP411" s="19"/>
      <c r="HQ411" s="19"/>
      <c r="HR411" s="19"/>
      <c r="HT411" s="19"/>
      <c r="HU411" s="19"/>
      <c r="HV411" s="19"/>
      <c r="HW411" s="19"/>
      <c r="HX411" s="19"/>
      <c r="HY411" s="19"/>
      <c r="HZ411" s="19"/>
      <c r="IB411" s="21"/>
      <c r="IC411" s="19"/>
      <c r="ID411" s="19"/>
      <c r="IE411" s="19"/>
      <c r="IF411" s="19"/>
      <c r="IG411" s="19"/>
      <c r="II411" s="19"/>
      <c r="IJ411" s="19"/>
      <c r="IK411" s="19"/>
      <c r="IL411" s="19"/>
      <c r="IM411" s="19"/>
      <c r="IN411" s="19"/>
      <c r="IO411" s="19"/>
      <c r="IP411" s="19"/>
      <c r="IQ411" s="19"/>
      <c r="IR411" s="19"/>
      <c r="IS411" s="19"/>
      <c r="IT411" s="19"/>
      <c r="IU411" s="19"/>
      <c r="IV411" s="19"/>
      <c r="IW411" s="19"/>
      <c r="IX411" s="19"/>
      <c r="IY411" s="19"/>
      <c r="IZ411" s="4"/>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c r="SG411"/>
      <c r="SH411"/>
      <c r="SI411"/>
      <c r="SJ411"/>
      <c r="SK411"/>
      <c r="SL411"/>
      <c r="SM411"/>
      <c r="SN411"/>
      <c r="SO411"/>
      <c r="SP411"/>
      <c r="SQ411"/>
      <c r="SR411"/>
      <c r="SS411"/>
      <c r="ST411"/>
      <c r="SU411"/>
      <c r="SV411"/>
      <c r="SW411"/>
      <c r="SX411"/>
      <c r="SY411"/>
      <c r="SZ411"/>
      <c r="TA411"/>
      <c r="TB411"/>
      <c r="TC411"/>
      <c r="TD411"/>
      <c r="TE411"/>
      <c r="TF411"/>
      <c r="TG411"/>
      <c r="TH411"/>
      <c r="TI411"/>
      <c r="TJ411"/>
      <c r="TK411"/>
      <c r="TL411"/>
      <c r="TM411"/>
      <c r="TN411"/>
      <c r="TO411"/>
      <c r="TP411"/>
      <c r="TQ411"/>
      <c r="TR411"/>
      <c r="TS411"/>
      <c r="TT411"/>
      <c r="TU411"/>
      <c r="TV411"/>
      <c r="TW411"/>
      <c r="TX411"/>
      <c r="TY411"/>
      <c r="TZ411"/>
      <c r="UA411"/>
      <c r="UB411"/>
      <c r="UC411"/>
      <c r="UD411"/>
      <c r="UE411"/>
      <c r="UF411"/>
      <c r="UG411"/>
      <c r="UH411"/>
      <c r="UI411"/>
      <c r="UJ411"/>
      <c r="UK411"/>
      <c r="UL411"/>
      <c r="UM411"/>
      <c r="UN411"/>
      <c r="UO411"/>
      <c r="UP411"/>
      <c r="UQ411"/>
      <c r="UR411"/>
      <c r="US411"/>
      <c r="UT411"/>
      <c r="UU411"/>
      <c r="UV411"/>
      <c r="UW411"/>
      <c r="UX411"/>
      <c r="UY411"/>
      <c r="UZ411"/>
      <c r="VA411"/>
      <c r="VB411"/>
      <c r="VC411"/>
      <c r="VD411"/>
      <c r="VE411"/>
      <c r="VF411"/>
      <c r="VG411"/>
      <c r="VH411"/>
      <c r="VI411"/>
      <c r="VJ411"/>
      <c r="VK411"/>
      <c r="VL411"/>
      <c r="VM411"/>
      <c r="VN411"/>
      <c r="VO411"/>
      <c r="VP411"/>
      <c r="VQ411"/>
      <c r="VR411"/>
      <c r="VS411"/>
      <c r="VT411"/>
      <c r="VU411"/>
      <c r="VV411"/>
      <c r="VW411"/>
      <c r="VX411"/>
      <c r="VY411"/>
      <c r="VZ411"/>
      <c r="WA411"/>
      <c r="WB411"/>
      <c r="WC411"/>
      <c r="WD411"/>
      <c r="WE411"/>
      <c r="WF411"/>
      <c r="WG411"/>
      <c r="WH411"/>
      <c r="WI411"/>
      <c r="WJ411"/>
      <c r="WK411"/>
      <c r="WL411"/>
      <c r="WM411"/>
      <c r="WN411"/>
      <c r="WO411"/>
      <c r="WP411"/>
      <c r="WQ411"/>
      <c r="WR411"/>
      <c r="WS411"/>
      <c r="WT411"/>
      <c r="WU411"/>
      <c r="WV411"/>
      <c r="WW411"/>
      <c r="WX411"/>
      <c r="WY411"/>
      <c r="WZ411"/>
      <c r="XA411"/>
      <c r="XB411"/>
      <c r="XC411"/>
      <c r="XD411"/>
      <c r="XE411"/>
      <c r="XF411"/>
      <c r="XG411"/>
      <c r="XH411"/>
      <c r="XI411"/>
      <c r="XJ411"/>
      <c r="XK411"/>
      <c r="XL411"/>
      <c r="XM411"/>
      <c r="XN411"/>
      <c r="XO411"/>
      <c r="XP411"/>
      <c r="XQ411"/>
      <c r="XR411"/>
      <c r="XS411"/>
      <c r="XT411"/>
      <c r="XU411"/>
      <c r="XV411"/>
      <c r="XW411"/>
      <c r="XX411"/>
      <c r="XY411"/>
      <c r="XZ411"/>
      <c r="YA411"/>
      <c r="YB411"/>
      <c r="YC411"/>
      <c r="YD411"/>
      <c r="YE411"/>
      <c r="YF411"/>
      <c r="YG411"/>
      <c r="YH411"/>
      <c r="YI411"/>
      <c r="YJ411"/>
      <c r="YK411"/>
      <c r="YL411"/>
      <c r="YM411"/>
      <c r="YN411"/>
      <c r="YO411"/>
      <c r="YP411"/>
      <c r="YQ411"/>
      <c r="YR411"/>
      <c r="YS411"/>
      <c r="YT411"/>
      <c r="YU411"/>
      <c r="YV411"/>
      <c r="YW411"/>
      <c r="YX411"/>
      <c r="YY411"/>
      <c r="YZ411"/>
      <c r="ZA411"/>
      <c r="ZB411"/>
      <c r="ZC411"/>
      <c r="ZD411"/>
      <c r="ZE411"/>
      <c r="ZF411"/>
      <c r="ZG411"/>
      <c r="ZH411"/>
      <c r="ZI411"/>
      <c r="ZJ411"/>
      <c r="ZK411"/>
      <c r="ZL411"/>
      <c r="ZM411"/>
      <c r="ZN411"/>
      <c r="ZO411"/>
      <c r="ZP411"/>
      <c r="ZQ411"/>
      <c r="ZR411"/>
      <c r="ZS411"/>
      <c r="ZT411"/>
      <c r="ZU411"/>
      <c r="ZV411"/>
      <c r="ZW411"/>
      <c r="ZX411"/>
      <c r="ZY411"/>
      <c r="ZZ411"/>
      <c r="AAA411"/>
      <c r="AAB411"/>
      <c r="AAC411"/>
      <c r="AAD411"/>
      <c r="AAE411"/>
      <c r="AAF411"/>
      <c r="AAG411"/>
      <c r="AAH411"/>
      <c r="AAI411"/>
      <c r="AAJ411"/>
      <c r="AAK411"/>
      <c r="AAL411"/>
      <c r="AAM411"/>
      <c r="AAN411"/>
      <c r="AAO411"/>
      <c r="AAP411"/>
      <c r="AAQ411"/>
      <c r="AAR411"/>
      <c r="AAS411"/>
      <c r="AAT411"/>
      <c r="AAU411"/>
      <c r="AAV411"/>
      <c r="AAW411"/>
      <c r="AAX411"/>
      <c r="AAY411"/>
      <c r="AAZ411"/>
      <c r="ABA411"/>
      <c r="ABB411"/>
      <c r="ABC411"/>
      <c r="ABD411"/>
      <c r="ABE411"/>
      <c r="ABF411"/>
      <c r="ABG411"/>
      <c r="ABH411"/>
      <c r="ABI411"/>
      <c r="ABJ411"/>
      <c r="ABK411"/>
      <c r="ABL411"/>
      <c r="ABM411"/>
      <c r="ABN411"/>
      <c r="ABO411"/>
      <c r="ABP411"/>
      <c r="ABQ411"/>
      <c r="ABR411"/>
      <c r="ABS411"/>
      <c r="ABT411"/>
      <c r="ABU411"/>
      <c r="ABV411"/>
      <c r="ABW411"/>
      <c r="ABX411"/>
      <c r="ABY411"/>
      <c r="ABZ411"/>
      <c r="ACA411"/>
      <c r="ACB411"/>
      <c r="ACC411"/>
      <c r="ACD411"/>
      <c r="ACE411"/>
      <c r="ACF411"/>
      <c r="ACG411"/>
      <c r="ACH411"/>
      <c r="ACI411"/>
      <c r="ACJ411"/>
      <c r="ACK411"/>
      <c r="ACL411"/>
      <c r="ACM411"/>
      <c r="ACN411"/>
      <c r="ACO411"/>
      <c r="ACP411"/>
      <c r="ACQ411"/>
      <c r="ACR411"/>
      <c r="ACS411"/>
      <c r="ACT411"/>
      <c r="ACU411"/>
      <c r="ACV411"/>
      <c r="ACW411"/>
      <c r="ACX411"/>
      <c r="ACY411"/>
      <c r="ACZ411"/>
      <c r="ADA411"/>
      <c r="ADB411"/>
      <c r="ADC411"/>
      <c r="ADD411"/>
      <c r="ADE411"/>
      <c r="ADF411"/>
      <c r="ADG411"/>
      <c r="ADH411"/>
      <c r="ADI411"/>
      <c r="ADJ411"/>
      <c r="ADK411"/>
      <c r="ADL411"/>
      <c r="ADM411"/>
      <c r="ADN411"/>
      <c r="ADO411"/>
      <c r="ADP411"/>
      <c r="ADQ411"/>
      <c r="ADR411"/>
      <c r="ADS411"/>
      <c r="ADT411"/>
      <c r="ADU411"/>
      <c r="ADV411"/>
      <c r="ADW411"/>
      <c r="ADX411"/>
      <c r="ADY411"/>
      <c r="ADZ411"/>
      <c r="AEA411"/>
      <c r="AEB411"/>
      <c r="AEC411"/>
      <c r="AED411"/>
      <c r="AEE411"/>
      <c r="AEF411"/>
      <c r="AEG411"/>
      <c r="AEH411"/>
      <c r="AEI411"/>
      <c r="AEJ411"/>
      <c r="AEK411"/>
      <c r="AEL411"/>
      <c r="AEM411"/>
      <c r="AEN411"/>
      <c r="AEO411"/>
      <c r="AEP411"/>
      <c r="AEQ411"/>
      <c r="AER411"/>
      <c r="AES411"/>
      <c r="AET411"/>
      <c r="AEU411"/>
      <c r="AEV411"/>
      <c r="AEW411"/>
      <c r="AEX411"/>
      <c r="AEY411"/>
      <c r="AEZ411"/>
      <c r="AFA411"/>
      <c r="AFB411"/>
      <c r="AFC411"/>
      <c r="AFD411"/>
      <c r="AFE411"/>
      <c r="AFF411"/>
      <c r="AFG411"/>
      <c r="AFH411"/>
      <c r="AFI411"/>
      <c r="AFJ411"/>
    </row>
    <row r="412" spans="5:842" s="20" customFormat="1" x14ac:dyDescent="0.25">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25"/>
      <c r="AM412" s="19"/>
      <c r="AN412" s="19"/>
      <c r="AO412" s="19"/>
      <c r="AP412" s="19"/>
      <c r="AQ412" s="19"/>
      <c r="AR412" s="19"/>
      <c r="AS412" s="19"/>
      <c r="AT412" s="19"/>
      <c r="AU412" s="19"/>
      <c r="AV412" s="19"/>
      <c r="AW412" s="19"/>
      <c r="AX412" s="19"/>
      <c r="AY412" s="19"/>
      <c r="AZ412" s="19"/>
      <c r="BA412" s="19"/>
      <c r="BB412" s="19"/>
      <c r="BC412" s="19"/>
      <c r="BD412" s="19"/>
      <c r="BE412" s="19"/>
      <c r="BF412" s="19"/>
      <c r="BG412" s="25"/>
      <c r="BH412" s="19"/>
      <c r="BI412" s="19"/>
      <c r="BJ412" s="19"/>
      <c r="BK412" s="25"/>
      <c r="BL412" s="19"/>
      <c r="BN412" s="19"/>
      <c r="BO412" s="19"/>
      <c r="BP412" s="19"/>
      <c r="BQ412" s="19"/>
      <c r="BR412" s="19"/>
      <c r="BS412" s="19"/>
      <c r="BT412" s="19"/>
      <c r="BU412" s="19"/>
      <c r="BV412" s="19"/>
      <c r="BW412" s="19"/>
      <c r="BX412" s="19"/>
      <c r="BY412" s="19"/>
      <c r="BZ412" s="19"/>
      <c r="CA412" s="19"/>
      <c r="CB412" s="19"/>
      <c r="CC412" s="25"/>
      <c r="CD412" s="19"/>
      <c r="CF412" s="19"/>
      <c r="CG412" s="19"/>
      <c r="CH412" s="19"/>
      <c r="CI412" s="19"/>
      <c r="CJ412" s="19"/>
      <c r="CK412" s="19"/>
      <c r="CL412" s="19"/>
      <c r="CM412" s="19"/>
      <c r="CN412" s="19"/>
      <c r="CO412" s="19"/>
      <c r="CP412" s="19"/>
      <c r="CQ412" s="19"/>
      <c r="CR412" s="19"/>
      <c r="CS412" s="19"/>
      <c r="CT412" s="19"/>
      <c r="CU412" s="19"/>
      <c r="CV412" s="19"/>
      <c r="CW412" s="19"/>
      <c r="CX412" s="19"/>
      <c r="CY412" s="19"/>
      <c r="CZ412" s="19"/>
      <c r="DA412" s="19"/>
      <c r="DB412" s="19"/>
      <c r="DC412" s="19"/>
      <c r="DD412" s="19"/>
      <c r="DE412" s="19"/>
      <c r="DF412" s="19"/>
      <c r="DG412" s="19"/>
      <c r="DH412" s="19"/>
      <c r="DI412" s="19"/>
      <c r="DJ412" s="19"/>
      <c r="DK412" s="19"/>
      <c r="DL412" s="19"/>
      <c r="DM412" s="19"/>
      <c r="DN412" s="25"/>
      <c r="DO412" s="19"/>
      <c r="DP412" s="19"/>
      <c r="DQ412" s="19"/>
      <c r="DR412" s="19"/>
      <c r="DS412" s="19"/>
      <c r="DT412" s="19"/>
      <c r="DU412" s="19"/>
      <c r="DV412" s="19"/>
      <c r="DW412" s="19"/>
      <c r="DX412" s="19"/>
      <c r="DY412" s="19"/>
      <c r="DZ412" s="19"/>
      <c r="EA412" s="19"/>
      <c r="EB412" s="19"/>
      <c r="EC412" s="19"/>
      <c r="ED412" s="19"/>
      <c r="EE412" s="19"/>
      <c r="EF412" s="19"/>
      <c r="EG412" s="19"/>
      <c r="EH412" s="19"/>
      <c r="EI412" s="19"/>
      <c r="EJ412" s="19"/>
      <c r="EK412" s="19"/>
      <c r="EL412" s="19"/>
      <c r="EM412" s="25"/>
      <c r="EN412" s="19"/>
      <c r="EP412" s="19"/>
      <c r="EQ412" s="19"/>
      <c r="ER412" s="19"/>
      <c r="ES412" s="19"/>
      <c r="ET412" s="19"/>
      <c r="EU412" s="19"/>
      <c r="EV412" s="19"/>
      <c r="EW412" s="19"/>
      <c r="EX412" s="19"/>
      <c r="EY412" s="19"/>
      <c r="EZ412" s="19"/>
      <c r="FA412" s="19"/>
      <c r="FB412" s="19"/>
      <c r="FC412" s="19"/>
      <c r="FD412" s="19"/>
      <c r="FE412" s="19"/>
      <c r="FF412" s="19"/>
      <c r="FG412" s="19"/>
      <c r="FH412" s="19"/>
      <c r="FI412" s="19"/>
      <c r="FJ412" s="19"/>
      <c r="FK412" s="19"/>
      <c r="FL412" s="19"/>
      <c r="FM412" s="19"/>
      <c r="FN412" s="19"/>
      <c r="FO412" s="19"/>
      <c r="FP412" s="19"/>
      <c r="FQ412" s="19"/>
      <c r="FR412" s="19"/>
      <c r="FS412" s="25"/>
      <c r="FT412" s="25"/>
      <c r="FU412" s="19"/>
      <c r="FW412" s="19"/>
      <c r="FX412" s="19"/>
      <c r="FY412" s="19"/>
      <c r="FZ412" s="19"/>
      <c r="GA412" s="19"/>
      <c r="GB412" s="19"/>
      <c r="GC412" s="19"/>
      <c r="GD412" s="19"/>
      <c r="GE412" s="19"/>
      <c r="GF412" s="19"/>
      <c r="GG412" s="19"/>
      <c r="GH412" s="19"/>
      <c r="GI412" s="19"/>
      <c r="GJ412" s="19"/>
      <c r="GK412" s="19"/>
      <c r="GL412" s="19"/>
      <c r="GM412" s="19"/>
      <c r="GN412" s="19"/>
      <c r="GO412" s="19"/>
      <c r="GP412" s="19"/>
      <c r="GQ412" s="19"/>
      <c r="GR412" s="19"/>
      <c r="GS412" s="19"/>
      <c r="GT412" s="19"/>
      <c r="GU412" s="19"/>
      <c r="GV412" s="19"/>
      <c r="GW412" s="19"/>
      <c r="GX412" s="19"/>
      <c r="GY412" s="19"/>
      <c r="GZ412" s="25"/>
      <c r="HA412" s="19"/>
      <c r="HB412" s="19"/>
      <c r="HC412" s="19"/>
      <c r="HE412" s="21"/>
      <c r="HF412" s="21"/>
      <c r="HG412" s="19"/>
      <c r="HI412" s="19"/>
      <c r="HJ412" s="19"/>
      <c r="HK412" s="19"/>
      <c r="HM412" s="19"/>
      <c r="HN412" s="19"/>
      <c r="HO412" s="19"/>
      <c r="HP412" s="19"/>
      <c r="HQ412" s="19"/>
      <c r="HR412" s="19"/>
      <c r="HT412" s="19"/>
      <c r="HU412" s="19"/>
      <c r="HV412" s="19"/>
      <c r="HW412" s="19"/>
      <c r="HX412" s="19"/>
      <c r="HY412" s="19"/>
      <c r="HZ412" s="19"/>
      <c r="IB412" s="21"/>
      <c r="IC412" s="19"/>
      <c r="ID412" s="19"/>
      <c r="IE412" s="19"/>
      <c r="IF412" s="19"/>
      <c r="IG412" s="19"/>
      <c r="II412" s="19"/>
      <c r="IJ412" s="19"/>
      <c r="IK412" s="19"/>
      <c r="IL412" s="19"/>
      <c r="IM412" s="19"/>
      <c r="IN412" s="19"/>
      <c r="IO412" s="19"/>
      <c r="IP412" s="19"/>
      <c r="IQ412" s="19"/>
      <c r="IR412" s="19"/>
      <c r="IS412" s="19"/>
      <c r="IT412" s="19"/>
      <c r="IU412" s="19"/>
      <c r="IV412" s="19"/>
      <c r="IW412" s="19"/>
      <c r="IX412" s="19"/>
      <c r="IY412" s="19"/>
      <c r="IZ412" s="4"/>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c r="SG412"/>
      <c r="SH412"/>
      <c r="SI412"/>
      <c r="SJ412"/>
      <c r="SK412"/>
      <c r="SL412"/>
      <c r="SM412"/>
      <c r="SN412"/>
      <c r="SO412"/>
      <c r="SP412"/>
      <c r="SQ412"/>
      <c r="SR412"/>
      <c r="SS412"/>
      <c r="ST412"/>
      <c r="SU412"/>
      <c r="SV412"/>
      <c r="SW412"/>
      <c r="SX412"/>
      <c r="SY412"/>
      <c r="SZ412"/>
      <c r="TA412"/>
      <c r="TB412"/>
      <c r="TC412"/>
      <c r="TD412"/>
      <c r="TE412"/>
      <c r="TF412"/>
      <c r="TG412"/>
      <c r="TH412"/>
      <c r="TI412"/>
      <c r="TJ412"/>
      <c r="TK412"/>
      <c r="TL412"/>
      <c r="TM412"/>
      <c r="TN412"/>
      <c r="TO412"/>
      <c r="TP412"/>
      <c r="TQ412"/>
      <c r="TR412"/>
      <c r="TS412"/>
      <c r="TT412"/>
      <c r="TU412"/>
      <c r="TV412"/>
      <c r="TW412"/>
      <c r="TX412"/>
      <c r="TY412"/>
      <c r="TZ412"/>
      <c r="UA412"/>
      <c r="UB412"/>
      <c r="UC412"/>
      <c r="UD412"/>
      <c r="UE412"/>
      <c r="UF412"/>
      <c r="UG412"/>
      <c r="UH412"/>
      <c r="UI412"/>
      <c r="UJ412"/>
      <c r="UK412"/>
      <c r="UL412"/>
      <c r="UM412"/>
      <c r="UN412"/>
      <c r="UO412"/>
      <c r="UP412"/>
      <c r="UQ412"/>
      <c r="UR412"/>
      <c r="US412"/>
      <c r="UT412"/>
      <c r="UU412"/>
      <c r="UV412"/>
      <c r="UW412"/>
      <c r="UX412"/>
      <c r="UY412"/>
      <c r="UZ412"/>
      <c r="VA412"/>
      <c r="VB412"/>
      <c r="VC412"/>
      <c r="VD412"/>
      <c r="VE412"/>
      <c r="VF412"/>
      <c r="VG412"/>
      <c r="VH412"/>
      <c r="VI412"/>
      <c r="VJ412"/>
      <c r="VK412"/>
      <c r="VL412"/>
      <c r="VM412"/>
      <c r="VN412"/>
      <c r="VO412"/>
      <c r="VP412"/>
      <c r="VQ412"/>
      <c r="VR412"/>
      <c r="VS412"/>
      <c r="VT412"/>
      <c r="VU412"/>
      <c r="VV412"/>
      <c r="VW412"/>
      <c r="VX412"/>
      <c r="VY412"/>
      <c r="VZ412"/>
      <c r="WA412"/>
      <c r="WB412"/>
      <c r="WC412"/>
      <c r="WD412"/>
      <c r="WE412"/>
      <c r="WF412"/>
      <c r="WG412"/>
      <c r="WH412"/>
      <c r="WI412"/>
      <c r="WJ412"/>
      <c r="WK412"/>
      <c r="WL412"/>
      <c r="WM412"/>
      <c r="WN412"/>
      <c r="WO412"/>
      <c r="WP412"/>
      <c r="WQ412"/>
      <c r="WR412"/>
      <c r="WS412"/>
      <c r="WT412"/>
      <c r="WU412"/>
      <c r="WV412"/>
      <c r="WW412"/>
      <c r="WX412"/>
      <c r="WY412"/>
      <c r="WZ412"/>
      <c r="XA412"/>
      <c r="XB412"/>
      <c r="XC412"/>
      <c r="XD412"/>
      <c r="XE412"/>
      <c r="XF412"/>
      <c r="XG412"/>
      <c r="XH412"/>
      <c r="XI412"/>
      <c r="XJ412"/>
      <c r="XK412"/>
      <c r="XL412"/>
      <c r="XM412"/>
      <c r="XN412"/>
      <c r="XO412"/>
      <c r="XP412"/>
      <c r="XQ412"/>
      <c r="XR412"/>
      <c r="XS412"/>
      <c r="XT412"/>
      <c r="XU412"/>
      <c r="XV412"/>
      <c r="XW412"/>
      <c r="XX412"/>
      <c r="XY412"/>
      <c r="XZ412"/>
      <c r="YA412"/>
      <c r="YB412"/>
      <c r="YC412"/>
      <c r="YD412"/>
      <c r="YE412"/>
      <c r="YF412"/>
      <c r="YG412"/>
      <c r="YH412"/>
      <c r="YI412"/>
      <c r="YJ412"/>
      <c r="YK412"/>
      <c r="YL412"/>
      <c r="YM412"/>
      <c r="YN412"/>
      <c r="YO412"/>
      <c r="YP412"/>
      <c r="YQ412"/>
      <c r="YR412"/>
      <c r="YS412"/>
      <c r="YT412"/>
      <c r="YU412"/>
      <c r="YV412"/>
      <c r="YW412"/>
      <c r="YX412"/>
      <c r="YY412"/>
      <c r="YZ412"/>
      <c r="ZA412"/>
      <c r="ZB412"/>
      <c r="ZC412"/>
      <c r="ZD412"/>
      <c r="ZE412"/>
      <c r="ZF412"/>
      <c r="ZG412"/>
      <c r="ZH412"/>
      <c r="ZI412"/>
      <c r="ZJ412"/>
      <c r="ZK412"/>
      <c r="ZL412"/>
      <c r="ZM412"/>
      <c r="ZN412"/>
      <c r="ZO412"/>
      <c r="ZP412"/>
      <c r="ZQ412"/>
      <c r="ZR412"/>
      <c r="ZS412"/>
      <c r="ZT412"/>
      <c r="ZU412"/>
      <c r="ZV412"/>
      <c r="ZW412"/>
      <c r="ZX412"/>
      <c r="ZY412"/>
      <c r="ZZ412"/>
      <c r="AAA412"/>
      <c r="AAB412"/>
      <c r="AAC412"/>
      <c r="AAD412"/>
      <c r="AAE412"/>
      <c r="AAF412"/>
      <c r="AAG412"/>
      <c r="AAH412"/>
      <c r="AAI412"/>
      <c r="AAJ412"/>
      <c r="AAK412"/>
      <c r="AAL412"/>
      <c r="AAM412"/>
      <c r="AAN412"/>
      <c r="AAO412"/>
      <c r="AAP412"/>
      <c r="AAQ412"/>
      <c r="AAR412"/>
      <c r="AAS412"/>
      <c r="AAT412"/>
      <c r="AAU412"/>
      <c r="AAV412"/>
      <c r="AAW412"/>
      <c r="AAX412"/>
      <c r="AAY412"/>
      <c r="AAZ412"/>
      <c r="ABA412"/>
      <c r="ABB412"/>
      <c r="ABC412"/>
      <c r="ABD412"/>
      <c r="ABE412"/>
      <c r="ABF412"/>
      <c r="ABG412"/>
      <c r="ABH412"/>
      <c r="ABI412"/>
      <c r="ABJ412"/>
      <c r="ABK412"/>
      <c r="ABL412"/>
      <c r="ABM412"/>
      <c r="ABN412"/>
      <c r="ABO412"/>
      <c r="ABP412"/>
      <c r="ABQ412"/>
      <c r="ABR412"/>
      <c r="ABS412"/>
      <c r="ABT412"/>
      <c r="ABU412"/>
      <c r="ABV412"/>
      <c r="ABW412"/>
      <c r="ABX412"/>
      <c r="ABY412"/>
      <c r="ABZ412"/>
      <c r="ACA412"/>
      <c r="ACB412"/>
      <c r="ACC412"/>
      <c r="ACD412"/>
      <c r="ACE412"/>
      <c r="ACF412"/>
      <c r="ACG412"/>
      <c r="ACH412"/>
      <c r="ACI412"/>
      <c r="ACJ412"/>
      <c r="ACK412"/>
      <c r="ACL412"/>
      <c r="ACM412"/>
      <c r="ACN412"/>
      <c r="ACO412"/>
      <c r="ACP412"/>
      <c r="ACQ412"/>
      <c r="ACR412"/>
      <c r="ACS412"/>
      <c r="ACT412"/>
      <c r="ACU412"/>
      <c r="ACV412"/>
      <c r="ACW412"/>
      <c r="ACX412"/>
      <c r="ACY412"/>
      <c r="ACZ412"/>
      <c r="ADA412"/>
      <c r="ADB412"/>
      <c r="ADC412"/>
      <c r="ADD412"/>
      <c r="ADE412"/>
      <c r="ADF412"/>
      <c r="ADG412"/>
      <c r="ADH412"/>
      <c r="ADI412"/>
      <c r="ADJ412"/>
      <c r="ADK412"/>
      <c r="ADL412"/>
      <c r="ADM412"/>
      <c r="ADN412"/>
      <c r="ADO412"/>
      <c r="ADP412"/>
      <c r="ADQ412"/>
      <c r="ADR412"/>
      <c r="ADS412"/>
      <c r="ADT412"/>
      <c r="ADU412"/>
      <c r="ADV412"/>
      <c r="ADW412"/>
      <c r="ADX412"/>
      <c r="ADY412"/>
      <c r="ADZ412"/>
      <c r="AEA412"/>
      <c r="AEB412"/>
      <c r="AEC412"/>
      <c r="AED412"/>
      <c r="AEE412"/>
      <c r="AEF412"/>
      <c r="AEG412"/>
      <c r="AEH412"/>
      <c r="AEI412"/>
      <c r="AEJ412"/>
      <c r="AEK412"/>
      <c r="AEL412"/>
      <c r="AEM412"/>
      <c r="AEN412"/>
      <c r="AEO412"/>
      <c r="AEP412"/>
      <c r="AEQ412"/>
      <c r="AER412"/>
      <c r="AES412"/>
      <c r="AET412"/>
      <c r="AEU412"/>
      <c r="AEV412"/>
      <c r="AEW412"/>
      <c r="AEX412"/>
      <c r="AEY412"/>
      <c r="AEZ412"/>
      <c r="AFA412"/>
      <c r="AFB412"/>
      <c r="AFC412"/>
      <c r="AFD412"/>
      <c r="AFE412"/>
      <c r="AFF412"/>
      <c r="AFG412"/>
      <c r="AFH412"/>
      <c r="AFI412"/>
      <c r="AFJ412"/>
    </row>
    <row r="413" spans="5:842" s="20" customFormat="1" x14ac:dyDescent="0.25">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25"/>
      <c r="AM413" s="19"/>
      <c r="AN413" s="19"/>
      <c r="AO413" s="19"/>
      <c r="AP413" s="19"/>
      <c r="AQ413" s="19"/>
      <c r="AR413" s="19"/>
      <c r="AS413" s="19"/>
      <c r="AT413" s="19"/>
      <c r="AU413" s="19"/>
      <c r="AV413" s="19"/>
      <c r="AW413" s="19"/>
      <c r="AX413" s="19"/>
      <c r="AY413" s="19"/>
      <c r="AZ413" s="19"/>
      <c r="BA413" s="19"/>
      <c r="BB413" s="19"/>
      <c r="BC413" s="19"/>
      <c r="BD413" s="19"/>
      <c r="BE413" s="19"/>
      <c r="BF413" s="19"/>
      <c r="BG413" s="25"/>
      <c r="BH413" s="19"/>
      <c r="BI413" s="19"/>
      <c r="BJ413" s="19"/>
      <c r="BK413" s="25"/>
      <c r="BL413" s="19"/>
      <c r="BN413" s="19"/>
      <c r="BO413" s="19"/>
      <c r="BP413" s="19"/>
      <c r="BQ413" s="19"/>
      <c r="BR413" s="19"/>
      <c r="BS413" s="19"/>
      <c r="BT413" s="19"/>
      <c r="BU413" s="19"/>
      <c r="BV413" s="19"/>
      <c r="BW413" s="19"/>
      <c r="BX413" s="19"/>
      <c r="BY413" s="19"/>
      <c r="BZ413" s="19"/>
      <c r="CA413" s="19"/>
      <c r="CB413" s="19"/>
      <c r="CC413" s="25"/>
      <c r="CD413" s="19"/>
      <c r="CF413" s="19"/>
      <c r="CG413" s="19"/>
      <c r="CH413" s="19"/>
      <c r="CI413" s="19"/>
      <c r="CJ413" s="19"/>
      <c r="CK413" s="19"/>
      <c r="CL413" s="19"/>
      <c r="CM413" s="19"/>
      <c r="CN413" s="19"/>
      <c r="CO413" s="19"/>
      <c r="CP413" s="19"/>
      <c r="CQ413" s="19"/>
      <c r="CR413" s="19"/>
      <c r="CS413" s="19"/>
      <c r="CT413" s="19"/>
      <c r="CU413" s="19"/>
      <c r="CV413" s="19"/>
      <c r="CW413" s="19"/>
      <c r="CX413" s="19"/>
      <c r="CY413" s="19"/>
      <c r="CZ413" s="19"/>
      <c r="DA413" s="19"/>
      <c r="DB413" s="19"/>
      <c r="DC413" s="19"/>
      <c r="DD413" s="19"/>
      <c r="DE413" s="19"/>
      <c r="DF413" s="19"/>
      <c r="DG413" s="19"/>
      <c r="DH413" s="19"/>
      <c r="DI413" s="19"/>
      <c r="DJ413" s="19"/>
      <c r="DK413" s="19"/>
      <c r="DL413" s="19"/>
      <c r="DM413" s="19"/>
      <c r="DN413" s="25"/>
      <c r="DO413" s="19"/>
      <c r="DP413" s="19"/>
      <c r="DQ413" s="19"/>
      <c r="DR413" s="19"/>
      <c r="DS413" s="19"/>
      <c r="DT413" s="19"/>
      <c r="DU413" s="19"/>
      <c r="DV413" s="19"/>
      <c r="DW413" s="19"/>
      <c r="DX413" s="19"/>
      <c r="DY413" s="19"/>
      <c r="DZ413" s="19"/>
      <c r="EA413" s="19"/>
      <c r="EB413" s="19"/>
      <c r="EC413" s="19"/>
      <c r="ED413" s="19"/>
      <c r="EE413" s="19"/>
      <c r="EF413" s="19"/>
      <c r="EG413" s="19"/>
      <c r="EH413" s="19"/>
      <c r="EI413" s="19"/>
      <c r="EJ413" s="19"/>
      <c r="EK413" s="19"/>
      <c r="EL413" s="19"/>
      <c r="EM413" s="25"/>
      <c r="EN413" s="19"/>
      <c r="EP413" s="19"/>
      <c r="EQ413" s="19"/>
      <c r="ER413" s="19"/>
      <c r="ES413" s="19"/>
      <c r="ET413" s="19"/>
      <c r="EU413" s="19"/>
      <c r="EV413" s="19"/>
      <c r="EW413" s="19"/>
      <c r="EX413" s="19"/>
      <c r="EY413" s="19"/>
      <c r="EZ413" s="19"/>
      <c r="FA413" s="19"/>
      <c r="FB413" s="19"/>
      <c r="FC413" s="19"/>
      <c r="FD413" s="19"/>
      <c r="FE413" s="19"/>
      <c r="FF413" s="19"/>
      <c r="FG413" s="19"/>
      <c r="FH413" s="19"/>
      <c r="FI413" s="19"/>
      <c r="FJ413" s="19"/>
      <c r="FK413" s="19"/>
      <c r="FL413" s="19"/>
      <c r="FM413" s="19"/>
      <c r="FN413" s="19"/>
      <c r="FO413" s="19"/>
      <c r="FP413" s="19"/>
      <c r="FQ413" s="19"/>
      <c r="FR413" s="19"/>
      <c r="FS413" s="25"/>
      <c r="FT413" s="25"/>
      <c r="FU413" s="19"/>
      <c r="FW413" s="19"/>
      <c r="FX413" s="19"/>
      <c r="FY413" s="19"/>
      <c r="FZ413" s="19"/>
      <c r="GA413" s="19"/>
      <c r="GB413" s="19"/>
      <c r="GC413" s="19"/>
      <c r="GD413" s="19"/>
      <c r="GE413" s="19"/>
      <c r="GF413" s="19"/>
      <c r="GG413" s="19"/>
      <c r="GH413" s="19"/>
      <c r="GI413" s="19"/>
      <c r="GJ413" s="19"/>
      <c r="GK413" s="19"/>
      <c r="GL413" s="19"/>
      <c r="GM413" s="19"/>
      <c r="GN413" s="19"/>
      <c r="GO413" s="19"/>
      <c r="GP413" s="19"/>
      <c r="GQ413" s="19"/>
      <c r="GR413" s="19"/>
      <c r="GS413" s="19"/>
      <c r="GT413" s="19"/>
      <c r="GU413" s="19"/>
      <c r="GV413" s="19"/>
      <c r="GW413" s="19"/>
      <c r="GX413" s="19"/>
      <c r="GY413" s="19"/>
      <c r="GZ413" s="25"/>
      <c r="HA413" s="19"/>
      <c r="HB413" s="19"/>
      <c r="HC413" s="19"/>
      <c r="HE413" s="21"/>
      <c r="HF413" s="21"/>
      <c r="HG413" s="19"/>
      <c r="HI413" s="19"/>
      <c r="HJ413" s="19"/>
      <c r="HK413" s="19"/>
      <c r="HM413" s="19"/>
      <c r="HN413" s="19"/>
      <c r="HO413" s="19"/>
      <c r="HP413" s="19"/>
      <c r="HQ413" s="19"/>
      <c r="HR413" s="19"/>
      <c r="HT413" s="19"/>
      <c r="HU413" s="19"/>
      <c r="HV413" s="19"/>
      <c r="HW413" s="19"/>
      <c r="HX413" s="19"/>
      <c r="HY413" s="19"/>
      <c r="HZ413" s="19"/>
      <c r="IB413" s="21"/>
      <c r="IC413" s="19"/>
      <c r="ID413" s="19"/>
      <c r="IE413" s="19"/>
      <c r="IF413" s="19"/>
      <c r="IG413" s="19"/>
      <c r="II413" s="19"/>
      <c r="IJ413" s="19"/>
      <c r="IK413" s="19"/>
      <c r="IL413" s="19"/>
      <c r="IM413" s="19"/>
      <c r="IN413" s="19"/>
      <c r="IO413" s="19"/>
      <c r="IP413" s="19"/>
      <c r="IQ413" s="19"/>
      <c r="IR413" s="19"/>
      <c r="IS413" s="19"/>
      <c r="IT413" s="19"/>
      <c r="IU413" s="19"/>
      <c r="IV413" s="19"/>
      <c r="IW413" s="19"/>
      <c r="IX413" s="19"/>
      <c r="IY413" s="19"/>
      <c r="IZ413" s="4"/>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c r="SG413"/>
      <c r="SH413"/>
      <c r="SI413"/>
      <c r="SJ413"/>
      <c r="SK413"/>
      <c r="SL413"/>
      <c r="SM413"/>
      <c r="SN413"/>
      <c r="SO413"/>
      <c r="SP413"/>
      <c r="SQ413"/>
      <c r="SR413"/>
      <c r="SS413"/>
      <c r="ST413"/>
      <c r="SU413"/>
      <c r="SV413"/>
      <c r="SW413"/>
      <c r="SX413"/>
      <c r="SY413"/>
      <c r="SZ413"/>
      <c r="TA413"/>
      <c r="TB413"/>
      <c r="TC413"/>
      <c r="TD413"/>
      <c r="TE413"/>
      <c r="TF413"/>
      <c r="TG413"/>
      <c r="TH413"/>
      <c r="TI413"/>
      <c r="TJ413"/>
      <c r="TK413"/>
      <c r="TL413"/>
      <c r="TM413"/>
      <c r="TN413"/>
      <c r="TO413"/>
      <c r="TP413"/>
      <c r="TQ413"/>
      <c r="TR413"/>
      <c r="TS413"/>
      <c r="TT413"/>
      <c r="TU413"/>
      <c r="TV413"/>
      <c r="TW413"/>
      <c r="TX413"/>
      <c r="TY413"/>
      <c r="TZ413"/>
      <c r="UA413"/>
      <c r="UB413"/>
      <c r="UC413"/>
      <c r="UD413"/>
      <c r="UE413"/>
      <c r="UF413"/>
      <c r="UG413"/>
      <c r="UH413"/>
      <c r="UI413"/>
      <c r="UJ413"/>
      <c r="UK413"/>
      <c r="UL413"/>
      <c r="UM413"/>
      <c r="UN413"/>
      <c r="UO413"/>
      <c r="UP413"/>
      <c r="UQ413"/>
      <c r="UR413"/>
      <c r="US413"/>
      <c r="UT413"/>
      <c r="UU413"/>
      <c r="UV413"/>
      <c r="UW413"/>
      <c r="UX413"/>
      <c r="UY413"/>
      <c r="UZ413"/>
      <c r="VA413"/>
      <c r="VB413"/>
      <c r="VC413"/>
      <c r="VD413"/>
      <c r="VE413"/>
      <c r="VF413"/>
      <c r="VG413"/>
      <c r="VH413"/>
      <c r="VI413"/>
      <c r="VJ413"/>
      <c r="VK413"/>
      <c r="VL413"/>
      <c r="VM413"/>
      <c r="VN413"/>
      <c r="VO413"/>
      <c r="VP413"/>
      <c r="VQ413"/>
      <c r="VR413"/>
      <c r="VS413"/>
      <c r="VT413"/>
      <c r="VU413"/>
      <c r="VV413"/>
      <c r="VW413"/>
      <c r="VX413"/>
      <c r="VY413"/>
      <c r="VZ413"/>
      <c r="WA413"/>
      <c r="WB413"/>
      <c r="WC413"/>
      <c r="WD413"/>
      <c r="WE413"/>
      <c r="WF413"/>
      <c r="WG413"/>
      <c r="WH413"/>
      <c r="WI413"/>
      <c r="WJ413"/>
      <c r="WK413"/>
      <c r="WL413"/>
      <c r="WM413"/>
      <c r="WN413"/>
      <c r="WO413"/>
      <c r="WP413"/>
      <c r="WQ413"/>
      <c r="WR413"/>
      <c r="WS413"/>
      <c r="WT413"/>
      <c r="WU413"/>
      <c r="WV413"/>
      <c r="WW413"/>
      <c r="WX413"/>
      <c r="WY413"/>
      <c r="WZ413"/>
      <c r="XA413"/>
      <c r="XB413"/>
      <c r="XC413"/>
      <c r="XD413"/>
      <c r="XE413"/>
      <c r="XF413"/>
      <c r="XG413"/>
      <c r="XH413"/>
      <c r="XI413"/>
      <c r="XJ413"/>
      <c r="XK413"/>
      <c r="XL413"/>
      <c r="XM413"/>
      <c r="XN413"/>
      <c r="XO413"/>
      <c r="XP413"/>
      <c r="XQ413"/>
      <c r="XR413"/>
      <c r="XS413"/>
      <c r="XT413"/>
      <c r="XU413"/>
      <c r="XV413"/>
      <c r="XW413"/>
      <c r="XX413"/>
      <c r="XY413"/>
      <c r="XZ413"/>
      <c r="YA413"/>
      <c r="YB413"/>
      <c r="YC413"/>
      <c r="YD413"/>
      <c r="YE413"/>
      <c r="YF413"/>
      <c r="YG413"/>
      <c r="YH413"/>
      <c r="YI413"/>
      <c r="YJ413"/>
      <c r="YK413"/>
      <c r="YL413"/>
      <c r="YM413"/>
      <c r="YN413"/>
      <c r="YO413"/>
      <c r="YP413"/>
      <c r="YQ413"/>
      <c r="YR413"/>
      <c r="YS413"/>
      <c r="YT413"/>
      <c r="YU413"/>
      <c r="YV413"/>
      <c r="YW413"/>
      <c r="YX413"/>
      <c r="YY413"/>
      <c r="YZ413"/>
      <c r="ZA413"/>
      <c r="ZB413"/>
      <c r="ZC413"/>
      <c r="ZD413"/>
      <c r="ZE413"/>
      <c r="ZF413"/>
      <c r="ZG413"/>
      <c r="ZH413"/>
      <c r="ZI413"/>
      <c r="ZJ413"/>
      <c r="ZK413"/>
      <c r="ZL413"/>
      <c r="ZM413"/>
      <c r="ZN413"/>
      <c r="ZO413"/>
      <c r="ZP413"/>
      <c r="ZQ413"/>
      <c r="ZR413"/>
      <c r="ZS413"/>
      <c r="ZT413"/>
      <c r="ZU413"/>
      <c r="ZV413"/>
      <c r="ZW413"/>
      <c r="ZX413"/>
      <c r="ZY413"/>
      <c r="ZZ413"/>
      <c r="AAA413"/>
      <c r="AAB413"/>
      <c r="AAC413"/>
      <c r="AAD413"/>
      <c r="AAE413"/>
      <c r="AAF413"/>
      <c r="AAG413"/>
      <c r="AAH413"/>
      <c r="AAI413"/>
      <c r="AAJ413"/>
      <c r="AAK413"/>
      <c r="AAL413"/>
      <c r="AAM413"/>
      <c r="AAN413"/>
      <c r="AAO413"/>
      <c r="AAP413"/>
      <c r="AAQ413"/>
      <c r="AAR413"/>
      <c r="AAS413"/>
      <c r="AAT413"/>
      <c r="AAU413"/>
      <c r="AAV413"/>
      <c r="AAW413"/>
      <c r="AAX413"/>
      <c r="AAY413"/>
      <c r="AAZ413"/>
      <c r="ABA413"/>
      <c r="ABB413"/>
      <c r="ABC413"/>
      <c r="ABD413"/>
      <c r="ABE413"/>
      <c r="ABF413"/>
      <c r="ABG413"/>
      <c r="ABH413"/>
      <c r="ABI413"/>
      <c r="ABJ413"/>
      <c r="ABK413"/>
      <c r="ABL413"/>
      <c r="ABM413"/>
      <c r="ABN413"/>
      <c r="ABO413"/>
      <c r="ABP413"/>
      <c r="ABQ413"/>
      <c r="ABR413"/>
      <c r="ABS413"/>
      <c r="ABT413"/>
      <c r="ABU413"/>
      <c r="ABV413"/>
      <c r="ABW413"/>
      <c r="ABX413"/>
      <c r="ABY413"/>
      <c r="ABZ413"/>
      <c r="ACA413"/>
      <c r="ACB413"/>
      <c r="ACC413"/>
      <c r="ACD413"/>
      <c r="ACE413"/>
      <c r="ACF413"/>
      <c r="ACG413"/>
      <c r="ACH413"/>
      <c r="ACI413"/>
      <c r="ACJ413"/>
      <c r="ACK413"/>
      <c r="ACL413"/>
      <c r="ACM413"/>
      <c r="ACN413"/>
      <c r="ACO413"/>
      <c r="ACP413"/>
      <c r="ACQ413"/>
      <c r="ACR413"/>
      <c r="ACS413"/>
      <c r="ACT413"/>
      <c r="ACU413"/>
      <c r="ACV413"/>
      <c r="ACW413"/>
      <c r="ACX413"/>
      <c r="ACY413"/>
      <c r="ACZ413"/>
      <c r="ADA413"/>
      <c r="ADB413"/>
      <c r="ADC413"/>
      <c r="ADD413"/>
      <c r="ADE413"/>
      <c r="ADF413"/>
      <c r="ADG413"/>
      <c r="ADH413"/>
      <c r="ADI413"/>
      <c r="ADJ413"/>
      <c r="ADK413"/>
      <c r="ADL413"/>
      <c r="ADM413"/>
      <c r="ADN413"/>
      <c r="ADO413"/>
      <c r="ADP413"/>
      <c r="ADQ413"/>
      <c r="ADR413"/>
      <c r="ADS413"/>
      <c r="ADT413"/>
      <c r="ADU413"/>
      <c r="ADV413"/>
      <c r="ADW413"/>
      <c r="ADX413"/>
      <c r="ADY413"/>
      <c r="ADZ413"/>
      <c r="AEA413"/>
      <c r="AEB413"/>
      <c r="AEC413"/>
      <c r="AED413"/>
      <c r="AEE413"/>
      <c r="AEF413"/>
      <c r="AEG413"/>
      <c r="AEH413"/>
      <c r="AEI413"/>
      <c r="AEJ413"/>
      <c r="AEK413"/>
      <c r="AEL413"/>
      <c r="AEM413"/>
      <c r="AEN413"/>
      <c r="AEO413"/>
      <c r="AEP413"/>
      <c r="AEQ413"/>
      <c r="AER413"/>
      <c r="AES413"/>
      <c r="AET413"/>
      <c r="AEU413"/>
      <c r="AEV413"/>
      <c r="AEW413"/>
      <c r="AEX413"/>
      <c r="AEY413"/>
      <c r="AEZ413"/>
      <c r="AFA413"/>
      <c r="AFB413"/>
      <c r="AFC413"/>
      <c r="AFD413"/>
      <c r="AFE413"/>
      <c r="AFF413"/>
      <c r="AFG413"/>
      <c r="AFH413"/>
      <c r="AFI413"/>
      <c r="AFJ413"/>
    </row>
    <row r="414" spans="5:842" s="20" customFormat="1" x14ac:dyDescent="0.25">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25"/>
      <c r="AM414" s="19"/>
      <c r="AN414" s="19"/>
      <c r="AO414" s="19"/>
      <c r="AP414" s="19"/>
      <c r="AQ414" s="19"/>
      <c r="AR414" s="19"/>
      <c r="AS414" s="19"/>
      <c r="AT414" s="19"/>
      <c r="AU414" s="19"/>
      <c r="AV414" s="19"/>
      <c r="AW414" s="19"/>
      <c r="AX414" s="19"/>
      <c r="AY414" s="19"/>
      <c r="AZ414" s="19"/>
      <c r="BA414" s="19"/>
      <c r="BB414" s="19"/>
      <c r="BC414" s="19"/>
      <c r="BD414" s="19"/>
      <c r="BE414" s="19"/>
      <c r="BF414" s="19"/>
      <c r="BG414" s="25"/>
      <c r="BH414" s="19"/>
      <c r="BI414" s="19"/>
      <c r="BJ414" s="19"/>
      <c r="BK414" s="25"/>
      <c r="BL414" s="19"/>
      <c r="BN414" s="19"/>
      <c r="BO414" s="19"/>
      <c r="BP414" s="19"/>
      <c r="BQ414" s="19"/>
      <c r="BR414" s="19"/>
      <c r="BS414" s="19"/>
      <c r="BT414" s="19"/>
      <c r="BU414" s="19"/>
      <c r="BV414" s="19"/>
      <c r="BW414" s="19"/>
      <c r="BX414" s="19"/>
      <c r="BY414" s="19"/>
      <c r="BZ414" s="19"/>
      <c r="CA414" s="19"/>
      <c r="CB414" s="19"/>
      <c r="CC414" s="25"/>
      <c r="CD414" s="19"/>
      <c r="CF414" s="19"/>
      <c r="CG414" s="19"/>
      <c r="CH414" s="19"/>
      <c r="CI414" s="19"/>
      <c r="CJ414" s="19"/>
      <c r="CK414" s="19"/>
      <c r="CL414" s="19"/>
      <c r="CM414" s="19"/>
      <c r="CN414" s="19"/>
      <c r="CO414" s="19"/>
      <c r="CP414" s="19"/>
      <c r="CQ414" s="19"/>
      <c r="CR414" s="19"/>
      <c r="CS414" s="19"/>
      <c r="CT414" s="19"/>
      <c r="CU414" s="19"/>
      <c r="CV414" s="19"/>
      <c r="CW414" s="19"/>
      <c r="CX414" s="19"/>
      <c r="CY414" s="19"/>
      <c r="CZ414" s="19"/>
      <c r="DA414" s="19"/>
      <c r="DB414" s="19"/>
      <c r="DC414" s="19"/>
      <c r="DD414" s="19"/>
      <c r="DE414" s="19"/>
      <c r="DF414" s="19"/>
      <c r="DG414" s="19"/>
      <c r="DH414" s="19"/>
      <c r="DI414" s="19"/>
      <c r="DJ414" s="19"/>
      <c r="DK414" s="19"/>
      <c r="DL414" s="19"/>
      <c r="DM414" s="19"/>
      <c r="DN414" s="25"/>
      <c r="DO414" s="19"/>
      <c r="DP414" s="19"/>
      <c r="DQ414" s="19"/>
      <c r="DR414" s="19"/>
      <c r="DS414" s="19"/>
      <c r="DT414" s="19"/>
      <c r="DU414" s="19"/>
      <c r="DV414" s="19"/>
      <c r="DW414" s="19"/>
      <c r="DX414" s="19"/>
      <c r="DY414" s="19"/>
      <c r="DZ414" s="19"/>
      <c r="EA414" s="19"/>
      <c r="EB414" s="19"/>
      <c r="EC414" s="19"/>
      <c r="ED414" s="19"/>
      <c r="EE414" s="19"/>
      <c r="EF414" s="19"/>
      <c r="EG414" s="19"/>
      <c r="EH414" s="19"/>
      <c r="EI414" s="19"/>
      <c r="EJ414" s="19"/>
      <c r="EK414" s="19"/>
      <c r="EL414" s="19"/>
      <c r="EM414" s="25"/>
      <c r="EN414" s="19"/>
      <c r="EP414" s="19"/>
      <c r="EQ414" s="19"/>
      <c r="ER414" s="19"/>
      <c r="ES414" s="19"/>
      <c r="ET414" s="19"/>
      <c r="EU414" s="19"/>
      <c r="EV414" s="19"/>
      <c r="EW414" s="19"/>
      <c r="EX414" s="19"/>
      <c r="EY414" s="19"/>
      <c r="EZ414" s="19"/>
      <c r="FA414" s="19"/>
      <c r="FB414" s="19"/>
      <c r="FC414" s="19"/>
      <c r="FD414" s="19"/>
      <c r="FE414" s="19"/>
      <c r="FF414" s="19"/>
      <c r="FG414" s="19"/>
      <c r="FH414" s="19"/>
      <c r="FI414" s="19"/>
      <c r="FJ414" s="19"/>
      <c r="FK414" s="19"/>
      <c r="FL414" s="19"/>
      <c r="FM414" s="19"/>
      <c r="FN414" s="19"/>
      <c r="FO414" s="19"/>
      <c r="FP414" s="19"/>
      <c r="FQ414" s="19"/>
      <c r="FR414" s="19"/>
      <c r="FS414" s="25"/>
      <c r="FT414" s="25"/>
      <c r="FU414" s="19"/>
      <c r="FW414" s="19"/>
      <c r="FX414" s="19"/>
      <c r="FY414" s="19"/>
      <c r="FZ414" s="19"/>
      <c r="GA414" s="19"/>
      <c r="GB414" s="19"/>
      <c r="GC414" s="19"/>
      <c r="GD414" s="19"/>
      <c r="GE414" s="19"/>
      <c r="GF414" s="19"/>
      <c r="GG414" s="19"/>
      <c r="GH414" s="19"/>
      <c r="GI414" s="19"/>
      <c r="GJ414" s="19"/>
      <c r="GK414" s="19"/>
      <c r="GL414" s="19"/>
      <c r="GM414" s="19"/>
      <c r="GN414" s="19"/>
      <c r="GO414" s="19"/>
      <c r="GP414" s="19"/>
      <c r="GQ414" s="19"/>
      <c r="GR414" s="19"/>
      <c r="GS414" s="19"/>
      <c r="GT414" s="19"/>
      <c r="GU414" s="19"/>
      <c r="GV414" s="19"/>
      <c r="GW414" s="19"/>
      <c r="GX414" s="19"/>
      <c r="GY414" s="19"/>
      <c r="GZ414" s="25"/>
      <c r="HA414" s="19"/>
      <c r="HB414" s="19"/>
      <c r="HC414" s="19"/>
      <c r="HE414" s="21"/>
      <c r="HF414" s="21"/>
      <c r="HG414" s="19"/>
      <c r="HI414" s="19"/>
      <c r="HJ414" s="19"/>
      <c r="HK414" s="19"/>
      <c r="HM414" s="19"/>
      <c r="HN414" s="19"/>
      <c r="HO414" s="19"/>
      <c r="HP414" s="19"/>
      <c r="HQ414" s="19"/>
      <c r="HR414" s="19"/>
      <c r="HT414" s="19"/>
      <c r="HU414" s="19"/>
      <c r="HV414" s="19"/>
      <c r="HW414" s="19"/>
      <c r="HX414" s="19"/>
      <c r="HY414" s="19"/>
      <c r="HZ414" s="19"/>
      <c r="IB414" s="21"/>
      <c r="IC414" s="19"/>
      <c r="ID414" s="19"/>
      <c r="IE414" s="19"/>
      <c r="IF414" s="19"/>
      <c r="IG414" s="19"/>
      <c r="II414" s="19"/>
      <c r="IJ414" s="19"/>
      <c r="IK414" s="19"/>
      <c r="IL414" s="19"/>
      <c r="IM414" s="19"/>
      <c r="IN414" s="19"/>
      <c r="IO414" s="19"/>
      <c r="IP414" s="19"/>
      <c r="IQ414" s="19"/>
      <c r="IR414" s="19"/>
      <c r="IS414" s="19"/>
      <c r="IT414" s="19"/>
      <c r="IU414" s="19"/>
      <c r="IV414" s="19"/>
      <c r="IW414" s="19"/>
      <c r="IX414" s="19"/>
      <c r="IY414" s="19"/>
      <c r="IZ414" s="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c r="SG414"/>
      <c r="SH414"/>
      <c r="SI414"/>
      <c r="SJ414"/>
      <c r="SK414"/>
      <c r="SL414"/>
      <c r="SM414"/>
      <c r="SN414"/>
      <c r="SO414"/>
      <c r="SP414"/>
      <c r="SQ414"/>
      <c r="SR414"/>
      <c r="SS414"/>
      <c r="ST414"/>
      <c r="SU414"/>
      <c r="SV414"/>
      <c r="SW414"/>
      <c r="SX414"/>
      <c r="SY414"/>
      <c r="SZ414"/>
      <c r="TA414"/>
      <c r="TB414"/>
      <c r="TC414"/>
      <c r="TD414"/>
      <c r="TE414"/>
      <c r="TF414"/>
      <c r="TG414"/>
      <c r="TH414"/>
      <c r="TI414"/>
      <c r="TJ414"/>
      <c r="TK414"/>
      <c r="TL414"/>
      <c r="TM414"/>
      <c r="TN414"/>
      <c r="TO414"/>
      <c r="TP414"/>
      <c r="TQ414"/>
      <c r="TR414"/>
      <c r="TS414"/>
      <c r="TT414"/>
      <c r="TU414"/>
      <c r="TV414"/>
      <c r="TW414"/>
      <c r="TX414"/>
      <c r="TY414"/>
      <c r="TZ414"/>
      <c r="UA414"/>
      <c r="UB414"/>
      <c r="UC414"/>
      <c r="UD414"/>
      <c r="UE414"/>
      <c r="UF414"/>
      <c r="UG414"/>
      <c r="UH414"/>
      <c r="UI414"/>
      <c r="UJ414"/>
      <c r="UK414"/>
      <c r="UL414"/>
      <c r="UM414"/>
      <c r="UN414"/>
      <c r="UO414"/>
      <c r="UP414"/>
      <c r="UQ414"/>
      <c r="UR414"/>
      <c r="US414"/>
      <c r="UT414"/>
      <c r="UU414"/>
      <c r="UV414"/>
      <c r="UW414"/>
      <c r="UX414"/>
      <c r="UY414"/>
      <c r="UZ414"/>
      <c r="VA414"/>
      <c r="VB414"/>
      <c r="VC414"/>
      <c r="VD414"/>
      <c r="VE414"/>
      <c r="VF414"/>
      <c r="VG414"/>
      <c r="VH414"/>
      <c r="VI414"/>
      <c r="VJ414"/>
      <c r="VK414"/>
      <c r="VL414"/>
      <c r="VM414"/>
      <c r="VN414"/>
      <c r="VO414"/>
      <c r="VP414"/>
      <c r="VQ414"/>
      <c r="VR414"/>
      <c r="VS414"/>
      <c r="VT414"/>
      <c r="VU414"/>
      <c r="VV414"/>
      <c r="VW414"/>
      <c r="VX414"/>
      <c r="VY414"/>
      <c r="VZ414"/>
      <c r="WA414"/>
      <c r="WB414"/>
      <c r="WC414"/>
      <c r="WD414"/>
      <c r="WE414"/>
      <c r="WF414"/>
      <c r="WG414"/>
      <c r="WH414"/>
      <c r="WI414"/>
      <c r="WJ414"/>
      <c r="WK414"/>
      <c r="WL414"/>
      <c r="WM414"/>
      <c r="WN414"/>
      <c r="WO414"/>
      <c r="WP414"/>
      <c r="WQ414"/>
      <c r="WR414"/>
      <c r="WS414"/>
      <c r="WT414"/>
      <c r="WU414"/>
      <c r="WV414"/>
      <c r="WW414"/>
      <c r="WX414"/>
      <c r="WY414"/>
      <c r="WZ414"/>
      <c r="XA414"/>
      <c r="XB414"/>
      <c r="XC414"/>
      <c r="XD414"/>
      <c r="XE414"/>
      <c r="XF414"/>
      <c r="XG414"/>
      <c r="XH414"/>
      <c r="XI414"/>
      <c r="XJ414"/>
      <c r="XK414"/>
      <c r="XL414"/>
      <c r="XM414"/>
      <c r="XN414"/>
      <c r="XO414"/>
      <c r="XP414"/>
      <c r="XQ414"/>
      <c r="XR414"/>
      <c r="XS414"/>
      <c r="XT414"/>
      <c r="XU414"/>
      <c r="XV414"/>
      <c r="XW414"/>
      <c r="XX414"/>
      <c r="XY414"/>
      <c r="XZ414"/>
      <c r="YA414"/>
      <c r="YB414"/>
      <c r="YC414"/>
      <c r="YD414"/>
      <c r="YE414"/>
      <c r="YF414"/>
      <c r="YG414"/>
      <c r="YH414"/>
      <c r="YI414"/>
      <c r="YJ414"/>
      <c r="YK414"/>
      <c r="YL414"/>
      <c r="YM414"/>
      <c r="YN414"/>
      <c r="YO414"/>
      <c r="YP414"/>
      <c r="YQ414"/>
      <c r="YR414"/>
      <c r="YS414"/>
      <c r="YT414"/>
      <c r="YU414"/>
      <c r="YV414"/>
      <c r="YW414"/>
      <c r="YX414"/>
      <c r="YY414"/>
      <c r="YZ414"/>
      <c r="ZA414"/>
      <c r="ZB414"/>
      <c r="ZC414"/>
      <c r="ZD414"/>
      <c r="ZE414"/>
      <c r="ZF414"/>
      <c r="ZG414"/>
      <c r="ZH414"/>
      <c r="ZI414"/>
      <c r="ZJ414"/>
      <c r="ZK414"/>
      <c r="ZL414"/>
      <c r="ZM414"/>
      <c r="ZN414"/>
      <c r="ZO414"/>
      <c r="ZP414"/>
      <c r="ZQ414"/>
      <c r="ZR414"/>
      <c r="ZS414"/>
      <c r="ZT414"/>
      <c r="ZU414"/>
      <c r="ZV414"/>
      <c r="ZW414"/>
      <c r="ZX414"/>
      <c r="ZY414"/>
      <c r="ZZ414"/>
      <c r="AAA414"/>
      <c r="AAB414"/>
      <c r="AAC414"/>
      <c r="AAD414"/>
      <c r="AAE414"/>
      <c r="AAF414"/>
      <c r="AAG414"/>
      <c r="AAH414"/>
      <c r="AAI414"/>
      <c r="AAJ414"/>
      <c r="AAK414"/>
      <c r="AAL414"/>
      <c r="AAM414"/>
      <c r="AAN414"/>
      <c r="AAO414"/>
      <c r="AAP414"/>
      <c r="AAQ414"/>
      <c r="AAR414"/>
      <c r="AAS414"/>
      <c r="AAT414"/>
      <c r="AAU414"/>
      <c r="AAV414"/>
      <c r="AAW414"/>
      <c r="AAX414"/>
      <c r="AAY414"/>
      <c r="AAZ414"/>
      <c r="ABA414"/>
      <c r="ABB414"/>
      <c r="ABC414"/>
      <c r="ABD414"/>
      <c r="ABE414"/>
      <c r="ABF414"/>
      <c r="ABG414"/>
      <c r="ABH414"/>
      <c r="ABI414"/>
      <c r="ABJ414"/>
      <c r="ABK414"/>
      <c r="ABL414"/>
      <c r="ABM414"/>
      <c r="ABN414"/>
      <c r="ABO414"/>
      <c r="ABP414"/>
      <c r="ABQ414"/>
      <c r="ABR414"/>
      <c r="ABS414"/>
      <c r="ABT414"/>
      <c r="ABU414"/>
      <c r="ABV414"/>
      <c r="ABW414"/>
      <c r="ABX414"/>
      <c r="ABY414"/>
      <c r="ABZ414"/>
      <c r="ACA414"/>
      <c r="ACB414"/>
      <c r="ACC414"/>
      <c r="ACD414"/>
      <c r="ACE414"/>
      <c r="ACF414"/>
      <c r="ACG414"/>
      <c r="ACH414"/>
      <c r="ACI414"/>
      <c r="ACJ414"/>
      <c r="ACK414"/>
      <c r="ACL414"/>
      <c r="ACM414"/>
      <c r="ACN414"/>
      <c r="ACO414"/>
      <c r="ACP414"/>
      <c r="ACQ414"/>
      <c r="ACR414"/>
      <c r="ACS414"/>
      <c r="ACT414"/>
      <c r="ACU414"/>
      <c r="ACV414"/>
      <c r="ACW414"/>
      <c r="ACX414"/>
      <c r="ACY414"/>
      <c r="ACZ414"/>
      <c r="ADA414"/>
      <c r="ADB414"/>
      <c r="ADC414"/>
      <c r="ADD414"/>
      <c r="ADE414"/>
      <c r="ADF414"/>
      <c r="ADG414"/>
      <c r="ADH414"/>
      <c r="ADI414"/>
      <c r="ADJ414"/>
      <c r="ADK414"/>
      <c r="ADL414"/>
      <c r="ADM414"/>
      <c r="ADN414"/>
      <c r="ADO414"/>
      <c r="ADP414"/>
      <c r="ADQ414"/>
      <c r="ADR414"/>
      <c r="ADS414"/>
      <c r="ADT414"/>
      <c r="ADU414"/>
      <c r="ADV414"/>
      <c r="ADW414"/>
      <c r="ADX414"/>
      <c r="ADY414"/>
      <c r="ADZ414"/>
      <c r="AEA414"/>
      <c r="AEB414"/>
      <c r="AEC414"/>
      <c r="AED414"/>
      <c r="AEE414"/>
      <c r="AEF414"/>
      <c r="AEG414"/>
      <c r="AEH414"/>
      <c r="AEI414"/>
      <c r="AEJ414"/>
      <c r="AEK414"/>
      <c r="AEL414"/>
      <c r="AEM414"/>
      <c r="AEN414"/>
      <c r="AEO414"/>
      <c r="AEP414"/>
      <c r="AEQ414"/>
      <c r="AER414"/>
      <c r="AES414"/>
      <c r="AET414"/>
      <c r="AEU414"/>
      <c r="AEV414"/>
      <c r="AEW414"/>
      <c r="AEX414"/>
      <c r="AEY414"/>
      <c r="AEZ414"/>
      <c r="AFA414"/>
      <c r="AFB414"/>
      <c r="AFC414"/>
      <c r="AFD414"/>
      <c r="AFE414"/>
      <c r="AFF414"/>
      <c r="AFG414"/>
      <c r="AFH414"/>
      <c r="AFI414"/>
      <c r="AFJ414"/>
    </row>
    <row r="415" spans="5:842" s="20" customFormat="1" x14ac:dyDescent="0.25">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25"/>
      <c r="AM415" s="19"/>
      <c r="AN415" s="19"/>
      <c r="AO415" s="19"/>
      <c r="AP415" s="19"/>
      <c r="AQ415" s="19"/>
      <c r="AR415" s="19"/>
      <c r="AS415" s="19"/>
      <c r="AT415" s="19"/>
      <c r="AU415" s="19"/>
      <c r="AV415" s="19"/>
      <c r="AW415" s="19"/>
      <c r="AX415" s="19"/>
      <c r="AY415" s="19"/>
      <c r="AZ415" s="19"/>
      <c r="BA415" s="19"/>
      <c r="BB415" s="19"/>
      <c r="BC415" s="19"/>
      <c r="BD415" s="19"/>
      <c r="BE415" s="19"/>
      <c r="BF415" s="19"/>
      <c r="BG415" s="25"/>
      <c r="BH415" s="19"/>
      <c r="BI415" s="19"/>
      <c r="BJ415" s="19"/>
      <c r="BK415" s="25"/>
      <c r="BL415" s="19"/>
      <c r="BN415" s="19"/>
      <c r="BO415" s="19"/>
      <c r="BP415" s="19"/>
      <c r="BQ415" s="19"/>
      <c r="BR415" s="19"/>
      <c r="BS415" s="19"/>
      <c r="BT415" s="19"/>
      <c r="BU415" s="19"/>
      <c r="BV415" s="19"/>
      <c r="BW415" s="19"/>
      <c r="BX415" s="19"/>
      <c r="BY415" s="19"/>
      <c r="BZ415" s="19"/>
      <c r="CA415" s="19"/>
      <c r="CB415" s="19"/>
      <c r="CC415" s="25"/>
      <c r="CD415" s="19"/>
      <c r="CF415" s="19"/>
      <c r="CG415" s="19"/>
      <c r="CH415" s="19"/>
      <c r="CI415" s="19"/>
      <c r="CJ415" s="19"/>
      <c r="CK415" s="19"/>
      <c r="CL415" s="19"/>
      <c r="CM415" s="19"/>
      <c r="CN415" s="19"/>
      <c r="CO415" s="19"/>
      <c r="CP415" s="19"/>
      <c r="CQ415" s="19"/>
      <c r="CR415" s="19"/>
      <c r="CS415" s="19"/>
      <c r="CT415" s="19"/>
      <c r="CU415" s="19"/>
      <c r="CV415" s="19"/>
      <c r="CW415" s="19"/>
      <c r="CX415" s="19"/>
      <c r="CY415" s="19"/>
      <c r="CZ415" s="19"/>
      <c r="DA415" s="19"/>
      <c r="DB415" s="19"/>
      <c r="DC415" s="19"/>
      <c r="DD415" s="19"/>
      <c r="DE415" s="19"/>
      <c r="DF415" s="19"/>
      <c r="DG415" s="19"/>
      <c r="DH415" s="19"/>
      <c r="DI415" s="19"/>
      <c r="DJ415" s="19"/>
      <c r="DK415" s="19"/>
      <c r="DL415" s="19"/>
      <c r="DM415" s="19"/>
      <c r="DN415" s="25"/>
      <c r="DO415" s="19"/>
      <c r="DP415" s="19"/>
      <c r="DQ415" s="19"/>
      <c r="DR415" s="19"/>
      <c r="DS415" s="19"/>
      <c r="DT415" s="19"/>
      <c r="DU415" s="19"/>
      <c r="DV415" s="19"/>
      <c r="DW415" s="19"/>
      <c r="DX415" s="19"/>
      <c r="DY415" s="19"/>
      <c r="DZ415" s="19"/>
      <c r="EA415" s="19"/>
      <c r="EB415" s="19"/>
      <c r="EC415" s="19"/>
      <c r="ED415" s="19"/>
      <c r="EE415" s="19"/>
      <c r="EF415" s="19"/>
      <c r="EG415" s="19"/>
      <c r="EH415" s="19"/>
      <c r="EI415" s="19"/>
      <c r="EJ415" s="19"/>
      <c r="EK415" s="19"/>
      <c r="EL415" s="19"/>
      <c r="EM415" s="25"/>
      <c r="EN415" s="19"/>
      <c r="EP415" s="19"/>
      <c r="EQ415" s="19"/>
      <c r="ER415" s="19"/>
      <c r="ES415" s="19"/>
      <c r="ET415" s="19"/>
      <c r="EU415" s="19"/>
      <c r="EV415" s="19"/>
      <c r="EW415" s="19"/>
      <c r="EX415" s="19"/>
      <c r="EY415" s="19"/>
      <c r="EZ415" s="19"/>
      <c r="FA415" s="19"/>
      <c r="FB415" s="19"/>
      <c r="FC415" s="19"/>
      <c r="FD415" s="19"/>
      <c r="FE415" s="19"/>
      <c r="FF415" s="19"/>
      <c r="FG415" s="19"/>
      <c r="FH415" s="19"/>
      <c r="FI415" s="19"/>
      <c r="FJ415" s="19"/>
      <c r="FK415" s="19"/>
      <c r="FL415" s="19"/>
      <c r="FM415" s="19"/>
      <c r="FN415" s="19"/>
      <c r="FO415" s="19"/>
      <c r="FP415" s="19"/>
      <c r="FQ415" s="19"/>
      <c r="FR415" s="19"/>
      <c r="FS415" s="25"/>
      <c r="FT415" s="25"/>
      <c r="FU415" s="19"/>
      <c r="FW415" s="19"/>
      <c r="FX415" s="19"/>
      <c r="FY415" s="19"/>
      <c r="FZ415" s="19"/>
      <c r="GA415" s="19"/>
      <c r="GB415" s="19"/>
      <c r="GC415" s="19"/>
      <c r="GD415" s="19"/>
      <c r="GE415" s="19"/>
      <c r="GF415" s="19"/>
      <c r="GG415" s="19"/>
      <c r="GH415" s="19"/>
      <c r="GI415" s="19"/>
      <c r="GJ415" s="19"/>
      <c r="GK415" s="19"/>
      <c r="GL415" s="19"/>
      <c r="GM415" s="19"/>
      <c r="GN415" s="19"/>
      <c r="GO415" s="19"/>
      <c r="GP415" s="19"/>
      <c r="GQ415" s="19"/>
      <c r="GR415" s="19"/>
      <c r="GS415" s="19"/>
      <c r="GT415" s="19"/>
      <c r="GU415" s="19"/>
      <c r="GV415" s="19"/>
      <c r="GW415" s="19"/>
      <c r="GX415" s="19"/>
      <c r="GY415" s="19"/>
      <c r="GZ415" s="25"/>
      <c r="HA415" s="19"/>
      <c r="HB415" s="19"/>
      <c r="HC415" s="19"/>
      <c r="HE415" s="21"/>
      <c r="HF415" s="21"/>
      <c r="HG415" s="19"/>
      <c r="HI415" s="19"/>
      <c r="HJ415" s="19"/>
      <c r="HK415" s="19"/>
      <c r="HM415" s="19"/>
      <c r="HN415" s="19"/>
      <c r="HO415" s="19"/>
      <c r="HP415" s="19"/>
      <c r="HQ415" s="19"/>
      <c r="HR415" s="19"/>
      <c r="HT415" s="19"/>
      <c r="HU415" s="19"/>
      <c r="HV415" s="19"/>
      <c r="HW415" s="19"/>
      <c r="HX415" s="19"/>
      <c r="HY415" s="19"/>
      <c r="HZ415" s="19"/>
      <c r="IB415" s="21"/>
      <c r="IC415" s="19"/>
      <c r="ID415" s="19"/>
      <c r="IE415" s="19"/>
      <c r="IF415" s="19"/>
      <c r="IG415" s="19"/>
      <c r="II415" s="19"/>
      <c r="IJ415" s="19"/>
      <c r="IK415" s="19"/>
      <c r="IL415" s="19"/>
      <c r="IM415" s="19"/>
      <c r="IN415" s="19"/>
      <c r="IO415" s="19"/>
      <c r="IP415" s="19"/>
      <c r="IQ415" s="19"/>
      <c r="IR415" s="19"/>
      <c r="IS415" s="19"/>
      <c r="IT415" s="19"/>
      <c r="IU415" s="19"/>
      <c r="IV415" s="19"/>
      <c r="IW415" s="19"/>
      <c r="IX415" s="19"/>
      <c r="IY415" s="19"/>
      <c r="IZ415" s="4"/>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c r="SG415"/>
      <c r="SH415"/>
      <c r="SI415"/>
      <c r="SJ415"/>
      <c r="SK415"/>
      <c r="SL415"/>
      <c r="SM415"/>
      <c r="SN415"/>
      <c r="SO415"/>
      <c r="SP415"/>
      <c r="SQ415"/>
      <c r="SR415"/>
      <c r="SS415"/>
      <c r="ST415"/>
      <c r="SU415"/>
      <c r="SV415"/>
      <c r="SW415"/>
      <c r="SX415"/>
      <c r="SY415"/>
      <c r="SZ415"/>
      <c r="TA415"/>
      <c r="TB415"/>
      <c r="TC415"/>
      <c r="TD415"/>
      <c r="TE415"/>
      <c r="TF415"/>
      <c r="TG415"/>
      <c r="TH415"/>
      <c r="TI415"/>
      <c r="TJ415"/>
      <c r="TK415"/>
      <c r="TL415"/>
      <c r="TM415"/>
      <c r="TN415"/>
      <c r="TO415"/>
      <c r="TP415"/>
      <c r="TQ415"/>
      <c r="TR415"/>
      <c r="TS415"/>
      <c r="TT415"/>
      <c r="TU415"/>
      <c r="TV415"/>
      <c r="TW415"/>
      <c r="TX415"/>
      <c r="TY415"/>
      <c r="TZ415"/>
      <c r="UA415"/>
      <c r="UB415"/>
      <c r="UC415"/>
      <c r="UD415"/>
      <c r="UE415"/>
      <c r="UF415"/>
      <c r="UG415"/>
      <c r="UH415"/>
      <c r="UI415"/>
      <c r="UJ415"/>
      <c r="UK415"/>
      <c r="UL415"/>
      <c r="UM415"/>
      <c r="UN415"/>
      <c r="UO415"/>
      <c r="UP415"/>
      <c r="UQ415"/>
      <c r="UR415"/>
      <c r="US415"/>
      <c r="UT415"/>
      <c r="UU415"/>
      <c r="UV415"/>
      <c r="UW415"/>
      <c r="UX415"/>
      <c r="UY415"/>
      <c r="UZ415"/>
      <c r="VA415"/>
      <c r="VB415"/>
      <c r="VC415"/>
      <c r="VD415"/>
      <c r="VE415"/>
      <c r="VF415"/>
      <c r="VG415"/>
      <c r="VH415"/>
      <c r="VI415"/>
      <c r="VJ415"/>
      <c r="VK415"/>
      <c r="VL415"/>
      <c r="VM415"/>
      <c r="VN415"/>
      <c r="VO415"/>
      <c r="VP415"/>
      <c r="VQ415"/>
      <c r="VR415"/>
      <c r="VS415"/>
      <c r="VT415"/>
      <c r="VU415"/>
      <c r="VV415"/>
      <c r="VW415"/>
      <c r="VX415"/>
      <c r="VY415"/>
      <c r="VZ415"/>
      <c r="WA415"/>
      <c r="WB415"/>
      <c r="WC415"/>
      <c r="WD415"/>
      <c r="WE415"/>
      <c r="WF415"/>
      <c r="WG415"/>
      <c r="WH415"/>
      <c r="WI415"/>
      <c r="WJ415"/>
      <c r="WK415"/>
      <c r="WL415"/>
      <c r="WM415"/>
      <c r="WN415"/>
      <c r="WO415"/>
      <c r="WP415"/>
      <c r="WQ415"/>
      <c r="WR415"/>
      <c r="WS415"/>
      <c r="WT415"/>
      <c r="WU415"/>
      <c r="WV415"/>
      <c r="WW415"/>
      <c r="WX415"/>
      <c r="WY415"/>
      <c r="WZ415"/>
      <c r="XA415"/>
      <c r="XB415"/>
      <c r="XC415"/>
      <c r="XD415"/>
      <c r="XE415"/>
      <c r="XF415"/>
      <c r="XG415"/>
      <c r="XH415"/>
      <c r="XI415"/>
      <c r="XJ415"/>
      <c r="XK415"/>
      <c r="XL415"/>
      <c r="XM415"/>
      <c r="XN415"/>
      <c r="XO415"/>
      <c r="XP415"/>
      <c r="XQ415"/>
      <c r="XR415"/>
      <c r="XS415"/>
      <c r="XT415"/>
      <c r="XU415"/>
      <c r="XV415"/>
      <c r="XW415"/>
      <c r="XX415"/>
      <c r="XY415"/>
      <c r="XZ415"/>
      <c r="YA415"/>
      <c r="YB415"/>
      <c r="YC415"/>
      <c r="YD415"/>
      <c r="YE415"/>
      <c r="YF415"/>
      <c r="YG415"/>
      <c r="YH415"/>
      <c r="YI415"/>
      <c r="YJ415"/>
      <c r="YK415"/>
      <c r="YL415"/>
      <c r="YM415"/>
      <c r="YN415"/>
      <c r="YO415"/>
      <c r="YP415"/>
      <c r="YQ415"/>
      <c r="YR415"/>
      <c r="YS415"/>
      <c r="YT415"/>
      <c r="YU415"/>
      <c r="YV415"/>
      <c r="YW415"/>
      <c r="YX415"/>
      <c r="YY415"/>
      <c r="YZ415"/>
      <c r="ZA415"/>
      <c r="ZB415"/>
      <c r="ZC415"/>
      <c r="ZD415"/>
      <c r="ZE415"/>
      <c r="ZF415"/>
      <c r="ZG415"/>
      <c r="ZH415"/>
      <c r="ZI415"/>
      <c r="ZJ415"/>
      <c r="ZK415"/>
      <c r="ZL415"/>
      <c r="ZM415"/>
      <c r="ZN415"/>
      <c r="ZO415"/>
      <c r="ZP415"/>
      <c r="ZQ415"/>
      <c r="ZR415"/>
      <c r="ZS415"/>
      <c r="ZT415"/>
      <c r="ZU415"/>
      <c r="ZV415"/>
      <c r="ZW415"/>
      <c r="ZX415"/>
      <c r="ZY415"/>
      <c r="ZZ415"/>
      <c r="AAA415"/>
      <c r="AAB415"/>
      <c r="AAC415"/>
      <c r="AAD415"/>
      <c r="AAE415"/>
      <c r="AAF415"/>
      <c r="AAG415"/>
      <c r="AAH415"/>
      <c r="AAI415"/>
      <c r="AAJ415"/>
      <c r="AAK415"/>
      <c r="AAL415"/>
      <c r="AAM415"/>
      <c r="AAN415"/>
      <c r="AAO415"/>
      <c r="AAP415"/>
      <c r="AAQ415"/>
      <c r="AAR415"/>
      <c r="AAS415"/>
      <c r="AAT415"/>
      <c r="AAU415"/>
      <c r="AAV415"/>
      <c r="AAW415"/>
      <c r="AAX415"/>
      <c r="AAY415"/>
      <c r="AAZ415"/>
      <c r="ABA415"/>
      <c r="ABB415"/>
      <c r="ABC415"/>
      <c r="ABD415"/>
      <c r="ABE415"/>
      <c r="ABF415"/>
      <c r="ABG415"/>
      <c r="ABH415"/>
      <c r="ABI415"/>
      <c r="ABJ415"/>
      <c r="ABK415"/>
      <c r="ABL415"/>
      <c r="ABM415"/>
      <c r="ABN415"/>
      <c r="ABO415"/>
      <c r="ABP415"/>
      <c r="ABQ415"/>
      <c r="ABR415"/>
      <c r="ABS415"/>
      <c r="ABT415"/>
      <c r="ABU415"/>
      <c r="ABV415"/>
      <c r="ABW415"/>
      <c r="ABX415"/>
      <c r="ABY415"/>
      <c r="ABZ415"/>
      <c r="ACA415"/>
      <c r="ACB415"/>
      <c r="ACC415"/>
      <c r="ACD415"/>
      <c r="ACE415"/>
      <c r="ACF415"/>
      <c r="ACG415"/>
      <c r="ACH415"/>
      <c r="ACI415"/>
      <c r="ACJ415"/>
      <c r="ACK415"/>
      <c r="ACL415"/>
      <c r="ACM415"/>
      <c r="ACN415"/>
      <c r="ACO415"/>
      <c r="ACP415"/>
      <c r="ACQ415"/>
      <c r="ACR415"/>
      <c r="ACS415"/>
      <c r="ACT415"/>
      <c r="ACU415"/>
      <c r="ACV415"/>
      <c r="ACW415"/>
      <c r="ACX415"/>
      <c r="ACY415"/>
      <c r="ACZ415"/>
      <c r="ADA415"/>
      <c r="ADB415"/>
      <c r="ADC415"/>
      <c r="ADD415"/>
      <c r="ADE415"/>
      <c r="ADF415"/>
      <c r="ADG415"/>
      <c r="ADH415"/>
      <c r="ADI415"/>
      <c r="ADJ415"/>
      <c r="ADK415"/>
      <c r="ADL415"/>
      <c r="ADM415"/>
      <c r="ADN415"/>
      <c r="ADO415"/>
      <c r="ADP415"/>
      <c r="ADQ415"/>
      <c r="ADR415"/>
      <c r="ADS415"/>
      <c r="ADT415"/>
      <c r="ADU415"/>
      <c r="ADV415"/>
      <c r="ADW415"/>
      <c r="ADX415"/>
      <c r="ADY415"/>
      <c r="ADZ415"/>
      <c r="AEA415"/>
      <c r="AEB415"/>
      <c r="AEC415"/>
      <c r="AED415"/>
      <c r="AEE415"/>
      <c r="AEF415"/>
      <c r="AEG415"/>
      <c r="AEH415"/>
      <c r="AEI415"/>
      <c r="AEJ415"/>
      <c r="AEK415"/>
      <c r="AEL415"/>
      <c r="AEM415"/>
      <c r="AEN415"/>
      <c r="AEO415"/>
      <c r="AEP415"/>
      <c r="AEQ415"/>
      <c r="AER415"/>
      <c r="AES415"/>
      <c r="AET415"/>
      <c r="AEU415"/>
      <c r="AEV415"/>
      <c r="AEW415"/>
      <c r="AEX415"/>
      <c r="AEY415"/>
      <c r="AEZ415"/>
      <c r="AFA415"/>
      <c r="AFB415"/>
      <c r="AFC415"/>
      <c r="AFD415"/>
      <c r="AFE415"/>
      <c r="AFF415"/>
      <c r="AFG415"/>
      <c r="AFH415"/>
      <c r="AFI415"/>
      <c r="AFJ415"/>
    </row>
    <row r="416" spans="5:842" s="20" customFormat="1" x14ac:dyDescent="0.25">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25"/>
      <c r="AM416" s="19"/>
      <c r="AN416" s="19"/>
      <c r="AO416" s="19"/>
      <c r="AP416" s="19"/>
      <c r="AQ416" s="19"/>
      <c r="AR416" s="19"/>
      <c r="AS416" s="19"/>
      <c r="AT416" s="19"/>
      <c r="AU416" s="19"/>
      <c r="AV416" s="19"/>
      <c r="AW416" s="19"/>
      <c r="AX416" s="19"/>
      <c r="AY416" s="19"/>
      <c r="AZ416" s="19"/>
      <c r="BA416" s="19"/>
      <c r="BB416" s="19"/>
      <c r="BC416" s="19"/>
      <c r="BD416" s="19"/>
      <c r="BE416" s="19"/>
      <c r="BF416" s="19"/>
      <c r="BG416" s="25"/>
      <c r="BH416" s="19"/>
      <c r="BI416" s="19"/>
      <c r="BJ416" s="19"/>
      <c r="BK416" s="25"/>
      <c r="BL416" s="19"/>
      <c r="BN416" s="19"/>
      <c r="BO416" s="19"/>
      <c r="BP416" s="19"/>
      <c r="BQ416" s="19"/>
      <c r="BR416" s="19"/>
      <c r="BS416" s="19"/>
      <c r="BT416" s="19"/>
      <c r="BU416" s="19"/>
      <c r="BV416" s="19"/>
      <c r="BW416" s="19"/>
      <c r="BX416" s="19"/>
      <c r="BY416" s="19"/>
      <c r="BZ416" s="19"/>
      <c r="CA416" s="19"/>
      <c r="CB416" s="19"/>
      <c r="CC416" s="25"/>
      <c r="CD416" s="19"/>
      <c r="CF416" s="19"/>
      <c r="CG416" s="19"/>
      <c r="CH416" s="19"/>
      <c r="CI416" s="19"/>
      <c r="CJ416" s="19"/>
      <c r="CK416" s="19"/>
      <c r="CL416" s="19"/>
      <c r="CM416" s="19"/>
      <c r="CN416" s="19"/>
      <c r="CO416" s="19"/>
      <c r="CP416" s="19"/>
      <c r="CQ416" s="19"/>
      <c r="CR416" s="19"/>
      <c r="CS416" s="19"/>
      <c r="CT416" s="19"/>
      <c r="CU416" s="19"/>
      <c r="CV416" s="19"/>
      <c r="CW416" s="19"/>
      <c r="CX416" s="19"/>
      <c r="CY416" s="19"/>
      <c r="CZ416" s="19"/>
      <c r="DA416" s="19"/>
      <c r="DB416" s="19"/>
      <c r="DC416" s="19"/>
      <c r="DD416" s="19"/>
      <c r="DE416" s="19"/>
      <c r="DF416" s="19"/>
      <c r="DG416" s="19"/>
      <c r="DH416" s="19"/>
      <c r="DI416" s="19"/>
      <c r="DJ416" s="19"/>
      <c r="DK416" s="19"/>
      <c r="DL416" s="19"/>
      <c r="DM416" s="19"/>
      <c r="DN416" s="25"/>
      <c r="DO416" s="19"/>
      <c r="DP416" s="19"/>
      <c r="DQ416" s="19"/>
      <c r="DR416" s="19"/>
      <c r="DS416" s="19"/>
      <c r="DT416" s="19"/>
      <c r="DU416" s="19"/>
      <c r="DV416" s="19"/>
      <c r="DW416" s="19"/>
      <c r="DX416" s="19"/>
      <c r="DY416" s="19"/>
      <c r="DZ416" s="19"/>
      <c r="EA416" s="19"/>
      <c r="EB416" s="19"/>
      <c r="EC416" s="19"/>
      <c r="ED416" s="19"/>
      <c r="EE416" s="19"/>
      <c r="EF416" s="19"/>
      <c r="EG416" s="19"/>
      <c r="EH416" s="19"/>
      <c r="EI416" s="19"/>
      <c r="EJ416" s="19"/>
      <c r="EK416" s="19"/>
      <c r="EL416" s="19"/>
      <c r="EM416" s="25"/>
      <c r="EN416" s="19"/>
      <c r="EP416" s="19"/>
      <c r="EQ416" s="19"/>
      <c r="ER416" s="19"/>
      <c r="ES416" s="19"/>
      <c r="ET416" s="19"/>
      <c r="EU416" s="19"/>
      <c r="EV416" s="19"/>
      <c r="EW416" s="19"/>
      <c r="EX416" s="19"/>
      <c r="EY416" s="19"/>
      <c r="EZ416" s="19"/>
      <c r="FA416" s="19"/>
      <c r="FB416" s="19"/>
      <c r="FC416" s="19"/>
      <c r="FD416" s="19"/>
      <c r="FE416" s="19"/>
      <c r="FF416" s="19"/>
      <c r="FG416" s="19"/>
      <c r="FH416" s="19"/>
      <c r="FI416" s="19"/>
      <c r="FJ416" s="19"/>
      <c r="FK416" s="19"/>
      <c r="FL416" s="19"/>
      <c r="FM416" s="19"/>
      <c r="FN416" s="19"/>
      <c r="FO416" s="19"/>
      <c r="FP416" s="19"/>
      <c r="FQ416" s="19"/>
      <c r="FR416" s="19"/>
      <c r="FS416" s="25"/>
      <c r="FT416" s="25"/>
      <c r="FU416" s="19"/>
      <c r="FW416" s="19"/>
      <c r="FX416" s="19"/>
      <c r="FY416" s="19"/>
      <c r="FZ416" s="19"/>
      <c r="GA416" s="19"/>
      <c r="GB416" s="19"/>
      <c r="GC416" s="19"/>
      <c r="GD416" s="19"/>
      <c r="GE416" s="19"/>
      <c r="GF416" s="19"/>
      <c r="GG416" s="19"/>
      <c r="GH416" s="19"/>
      <c r="GI416" s="19"/>
      <c r="GJ416" s="19"/>
      <c r="GK416" s="19"/>
      <c r="GL416" s="19"/>
      <c r="GM416" s="19"/>
      <c r="GN416" s="19"/>
      <c r="GO416" s="19"/>
      <c r="GP416" s="19"/>
      <c r="GQ416" s="19"/>
      <c r="GR416" s="19"/>
      <c r="GS416" s="19"/>
      <c r="GT416" s="19"/>
      <c r="GU416" s="19"/>
      <c r="GV416" s="19"/>
      <c r="GW416" s="19"/>
      <c r="GX416" s="19"/>
      <c r="GY416" s="19"/>
      <c r="GZ416" s="25"/>
      <c r="HA416" s="19"/>
      <c r="HB416" s="19"/>
      <c r="HC416" s="19"/>
      <c r="HE416" s="21"/>
      <c r="HF416" s="21"/>
      <c r="HG416" s="19"/>
      <c r="HI416" s="19"/>
      <c r="HJ416" s="19"/>
      <c r="HK416" s="19"/>
      <c r="HM416" s="19"/>
      <c r="HN416" s="19"/>
      <c r="HO416" s="19"/>
      <c r="HP416" s="19"/>
      <c r="HQ416" s="19"/>
      <c r="HR416" s="19"/>
      <c r="HT416" s="19"/>
      <c r="HU416" s="19"/>
      <c r="HV416" s="19"/>
      <c r="HW416" s="19"/>
      <c r="HX416" s="19"/>
      <c r="HY416" s="19"/>
      <c r="HZ416" s="19"/>
      <c r="IB416" s="21"/>
      <c r="IC416" s="19"/>
      <c r="ID416" s="19"/>
      <c r="IE416" s="19"/>
      <c r="IF416" s="19"/>
      <c r="IG416" s="19"/>
      <c r="II416" s="19"/>
      <c r="IJ416" s="19"/>
      <c r="IK416" s="19"/>
      <c r="IL416" s="19"/>
      <c r="IM416" s="19"/>
      <c r="IN416" s="19"/>
      <c r="IO416" s="19"/>
      <c r="IP416" s="19"/>
      <c r="IQ416" s="19"/>
      <c r="IR416" s="19"/>
      <c r="IS416" s="19"/>
      <c r="IT416" s="19"/>
      <c r="IU416" s="19"/>
      <c r="IV416" s="19"/>
      <c r="IW416" s="19"/>
      <c r="IX416" s="19"/>
      <c r="IY416" s="19"/>
      <c r="IZ416" s="4"/>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c r="SG416"/>
      <c r="SH416"/>
      <c r="SI416"/>
      <c r="SJ416"/>
      <c r="SK416"/>
      <c r="SL416"/>
      <c r="SM416"/>
      <c r="SN416"/>
      <c r="SO416"/>
      <c r="SP416"/>
      <c r="SQ416"/>
      <c r="SR416"/>
      <c r="SS416"/>
      <c r="ST416"/>
      <c r="SU416"/>
      <c r="SV416"/>
      <c r="SW416"/>
      <c r="SX416"/>
      <c r="SY416"/>
      <c r="SZ416"/>
      <c r="TA416"/>
      <c r="TB416"/>
      <c r="TC416"/>
      <c r="TD416"/>
      <c r="TE416"/>
      <c r="TF416"/>
      <c r="TG416"/>
      <c r="TH416"/>
      <c r="TI416"/>
      <c r="TJ416"/>
      <c r="TK416"/>
      <c r="TL416"/>
      <c r="TM416"/>
      <c r="TN416"/>
      <c r="TO416"/>
      <c r="TP416"/>
      <c r="TQ416"/>
      <c r="TR416"/>
      <c r="TS416"/>
      <c r="TT416"/>
      <c r="TU416"/>
      <c r="TV416"/>
      <c r="TW416"/>
      <c r="TX416"/>
      <c r="TY416"/>
      <c r="TZ416"/>
      <c r="UA416"/>
      <c r="UB416"/>
      <c r="UC416"/>
      <c r="UD416"/>
      <c r="UE416"/>
      <c r="UF416"/>
      <c r="UG416"/>
      <c r="UH416"/>
      <c r="UI416"/>
      <c r="UJ416"/>
      <c r="UK416"/>
      <c r="UL416"/>
      <c r="UM416"/>
      <c r="UN416"/>
      <c r="UO416"/>
      <c r="UP416"/>
      <c r="UQ416"/>
      <c r="UR416"/>
      <c r="US416"/>
      <c r="UT416"/>
      <c r="UU416"/>
      <c r="UV416"/>
      <c r="UW416"/>
      <c r="UX416"/>
      <c r="UY416"/>
      <c r="UZ416"/>
      <c r="VA416"/>
      <c r="VB416"/>
      <c r="VC416"/>
      <c r="VD416"/>
      <c r="VE416"/>
      <c r="VF416"/>
      <c r="VG416"/>
      <c r="VH416"/>
      <c r="VI416"/>
      <c r="VJ416"/>
      <c r="VK416"/>
      <c r="VL416"/>
      <c r="VM416"/>
      <c r="VN416"/>
      <c r="VO416"/>
      <c r="VP416"/>
      <c r="VQ416"/>
      <c r="VR416"/>
      <c r="VS416"/>
      <c r="VT416"/>
      <c r="VU416"/>
      <c r="VV416"/>
      <c r="VW416"/>
      <c r="VX416"/>
      <c r="VY416"/>
      <c r="VZ416"/>
      <c r="WA416"/>
      <c r="WB416"/>
      <c r="WC416"/>
      <c r="WD416"/>
      <c r="WE416"/>
      <c r="WF416"/>
      <c r="WG416"/>
      <c r="WH416"/>
      <c r="WI416"/>
      <c r="WJ416"/>
      <c r="WK416"/>
      <c r="WL416"/>
      <c r="WM416"/>
      <c r="WN416"/>
      <c r="WO416"/>
      <c r="WP416"/>
      <c r="WQ416"/>
      <c r="WR416"/>
      <c r="WS416"/>
      <c r="WT416"/>
      <c r="WU416"/>
      <c r="WV416"/>
      <c r="WW416"/>
      <c r="WX416"/>
      <c r="WY416"/>
      <c r="WZ416"/>
      <c r="XA416"/>
      <c r="XB416"/>
      <c r="XC416"/>
      <c r="XD416"/>
      <c r="XE416"/>
      <c r="XF416"/>
      <c r="XG416"/>
      <c r="XH416"/>
      <c r="XI416"/>
      <c r="XJ416"/>
      <c r="XK416"/>
      <c r="XL416"/>
      <c r="XM416"/>
      <c r="XN416"/>
      <c r="XO416"/>
      <c r="XP416"/>
      <c r="XQ416"/>
      <c r="XR416"/>
      <c r="XS416"/>
      <c r="XT416"/>
      <c r="XU416"/>
      <c r="XV416"/>
      <c r="XW416"/>
      <c r="XX416"/>
      <c r="XY416"/>
      <c r="XZ416"/>
      <c r="YA416"/>
      <c r="YB416"/>
      <c r="YC416"/>
      <c r="YD416"/>
      <c r="YE416"/>
      <c r="YF416"/>
      <c r="YG416"/>
      <c r="YH416"/>
      <c r="YI416"/>
      <c r="YJ416"/>
      <c r="YK416"/>
      <c r="YL416"/>
      <c r="YM416"/>
      <c r="YN416"/>
      <c r="YO416"/>
      <c r="YP416"/>
      <c r="YQ416"/>
      <c r="YR416"/>
      <c r="YS416"/>
      <c r="YT416"/>
      <c r="YU416"/>
      <c r="YV416"/>
      <c r="YW416"/>
      <c r="YX416"/>
      <c r="YY416"/>
      <c r="YZ416"/>
      <c r="ZA416"/>
      <c r="ZB416"/>
      <c r="ZC416"/>
      <c r="ZD416"/>
      <c r="ZE416"/>
      <c r="ZF416"/>
      <c r="ZG416"/>
      <c r="ZH416"/>
      <c r="ZI416"/>
      <c r="ZJ416"/>
      <c r="ZK416"/>
      <c r="ZL416"/>
      <c r="ZM416"/>
      <c r="ZN416"/>
      <c r="ZO416"/>
      <c r="ZP416"/>
      <c r="ZQ416"/>
      <c r="ZR416"/>
      <c r="ZS416"/>
      <c r="ZT416"/>
      <c r="ZU416"/>
      <c r="ZV416"/>
      <c r="ZW416"/>
      <c r="ZX416"/>
      <c r="ZY416"/>
      <c r="ZZ416"/>
      <c r="AAA416"/>
      <c r="AAB416"/>
      <c r="AAC416"/>
      <c r="AAD416"/>
      <c r="AAE416"/>
      <c r="AAF416"/>
      <c r="AAG416"/>
      <c r="AAH416"/>
      <c r="AAI416"/>
      <c r="AAJ416"/>
      <c r="AAK416"/>
      <c r="AAL416"/>
      <c r="AAM416"/>
      <c r="AAN416"/>
      <c r="AAO416"/>
      <c r="AAP416"/>
      <c r="AAQ416"/>
      <c r="AAR416"/>
      <c r="AAS416"/>
      <c r="AAT416"/>
      <c r="AAU416"/>
      <c r="AAV416"/>
      <c r="AAW416"/>
      <c r="AAX416"/>
      <c r="AAY416"/>
      <c r="AAZ416"/>
      <c r="ABA416"/>
      <c r="ABB416"/>
      <c r="ABC416"/>
      <c r="ABD416"/>
      <c r="ABE416"/>
      <c r="ABF416"/>
      <c r="ABG416"/>
      <c r="ABH416"/>
      <c r="ABI416"/>
      <c r="ABJ416"/>
      <c r="ABK416"/>
      <c r="ABL416"/>
      <c r="ABM416"/>
      <c r="ABN416"/>
      <c r="ABO416"/>
      <c r="ABP416"/>
      <c r="ABQ416"/>
      <c r="ABR416"/>
      <c r="ABS416"/>
      <c r="ABT416"/>
      <c r="ABU416"/>
      <c r="ABV416"/>
      <c r="ABW416"/>
      <c r="ABX416"/>
      <c r="ABY416"/>
      <c r="ABZ416"/>
      <c r="ACA416"/>
      <c r="ACB416"/>
      <c r="ACC416"/>
      <c r="ACD416"/>
      <c r="ACE416"/>
      <c r="ACF416"/>
      <c r="ACG416"/>
      <c r="ACH416"/>
      <c r="ACI416"/>
      <c r="ACJ416"/>
      <c r="ACK416"/>
      <c r="ACL416"/>
      <c r="ACM416"/>
      <c r="ACN416"/>
      <c r="ACO416"/>
      <c r="ACP416"/>
      <c r="ACQ416"/>
      <c r="ACR416"/>
      <c r="ACS416"/>
      <c r="ACT416"/>
      <c r="ACU416"/>
      <c r="ACV416"/>
      <c r="ACW416"/>
      <c r="ACX416"/>
      <c r="ACY416"/>
      <c r="ACZ416"/>
      <c r="ADA416"/>
      <c r="ADB416"/>
      <c r="ADC416"/>
      <c r="ADD416"/>
      <c r="ADE416"/>
      <c r="ADF416"/>
      <c r="ADG416"/>
      <c r="ADH416"/>
      <c r="ADI416"/>
      <c r="ADJ416"/>
      <c r="ADK416"/>
      <c r="ADL416"/>
      <c r="ADM416"/>
      <c r="ADN416"/>
      <c r="ADO416"/>
      <c r="ADP416"/>
      <c r="ADQ416"/>
      <c r="ADR416"/>
      <c r="ADS416"/>
      <c r="ADT416"/>
      <c r="ADU416"/>
      <c r="ADV416"/>
      <c r="ADW416"/>
      <c r="ADX416"/>
      <c r="ADY416"/>
      <c r="ADZ416"/>
      <c r="AEA416"/>
      <c r="AEB416"/>
      <c r="AEC416"/>
      <c r="AED416"/>
      <c r="AEE416"/>
      <c r="AEF416"/>
      <c r="AEG416"/>
      <c r="AEH416"/>
      <c r="AEI416"/>
      <c r="AEJ416"/>
      <c r="AEK416"/>
      <c r="AEL416"/>
      <c r="AEM416"/>
      <c r="AEN416"/>
      <c r="AEO416"/>
      <c r="AEP416"/>
      <c r="AEQ416"/>
      <c r="AER416"/>
      <c r="AES416"/>
      <c r="AET416"/>
      <c r="AEU416"/>
      <c r="AEV416"/>
      <c r="AEW416"/>
      <c r="AEX416"/>
      <c r="AEY416"/>
      <c r="AEZ416"/>
      <c r="AFA416"/>
      <c r="AFB416"/>
      <c r="AFC416"/>
      <c r="AFD416"/>
      <c r="AFE416"/>
      <c r="AFF416"/>
      <c r="AFG416"/>
      <c r="AFH416"/>
      <c r="AFI416"/>
      <c r="AFJ416"/>
    </row>
    <row r="417" spans="5:842" s="20" customFormat="1" x14ac:dyDescent="0.25">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25"/>
      <c r="AM417" s="19"/>
      <c r="AN417" s="19"/>
      <c r="AO417" s="19"/>
      <c r="AP417" s="19"/>
      <c r="AQ417" s="19"/>
      <c r="AR417" s="19"/>
      <c r="AS417" s="19"/>
      <c r="AT417" s="19"/>
      <c r="AU417" s="19"/>
      <c r="AV417" s="19"/>
      <c r="AW417" s="19"/>
      <c r="AX417" s="19"/>
      <c r="AY417" s="19"/>
      <c r="AZ417" s="19"/>
      <c r="BA417" s="19"/>
      <c r="BB417" s="19"/>
      <c r="BC417" s="19"/>
      <c r="BD417" s="19"/>
      <c r="BE417" s="19"/>
      <c r="BF417" s="19"/>
      <c r="BG417" s="25"/>
      <c r="BH417" s="19"/>
      <c r="BI417" s="19"/>
      <c r="BJ417" s="19"/>
      <c r="BK417" s="25"/>
      <c r="BL417" s="19"/>
      <c r="BN417" s="19"/>
      <c r="BO417" s="19"/>
      <c r="BP417" s="19"/>
      <c r="BQ417" s="19"/>
      <c r="BR417" s="19"/>
      <c r="BS417" s="19"/>
      <c r="BT417" s="19"/>
      <c r="BU417" s="19"/>
      <c r="BV417" s="19"/>
      <c r="BW417" s="19"/>
      <c r="BX417" s="19"/>
      <c r="BY417" s="19"/>
      <c r="BZ417" s="19"/>
      <c r="CA417" s="19"/>
      <c r="CB417" s="19"/>
      <c r="CC417" s="25"/>
      <c r="CD417" s="19"/>
      <c r="CF417" s="19"/>
      <c r="CG417" s="19"/>
      <c r="CH417" s="19"/>
      <c r="CI417" s="19"/>
      <c r="CJ417" s="19"/>
      <c r="CK417" s="19"/>
      <c r="CL417" s="19"/>
      <c r="CM417" s="19"/>
      <c r="CN417" s="19"/>
      <c r="CO417" s="19"/>
      <c r="CP417" s="19"/>
      <c r="CQ417" s="19"/>
      <c r="CR417" s="19"/>
      <c r="CS417" s="19"/>
      <c r="CT417" s="19"/>
      <c r="CU417" s="19"/>
      <c r="CV417" s="19"/>
      <c r="CW417" s="19"/>
      <c r="CX417" s="19"/>
      <c r="CY417" s="19"/>
      <c r="CZ417" s="19"/>
      <c r="DA417" s="19"/>
      <c r="DB417" s="19"/>
      <c r="DC417" s="19"/>
      <c r="DD417" s="19"/>
      <c r="DE417" s="19"/>
      <c r="DF417" s="19"/>
      <c r="DG417" s="19"/>
      <c r="DH417" s="19"/>
      <c r="DI417" s="19"/>
      <c r="DJ417" s="19"/>
      <c r="DK417" s="19"/>
      <c r="DL417" s="19"/>
      <c r="DM417" s="19"/>
      <c r="DN417" s="25"/>
      <c r="DO417" s="19"/>
      <c r="DP417" s="19"/>
      <c r="DQ417" s="19"/>
      <c r="DR417" s="19"/>
      <c r="DS417" s="19"/>
      <c r="DT417" s="19"/>
      <c r="DU417" s="19"/>
      <c r="DV417" s="19"/>
      <c r="DW417" s="19"/>
      <c r="DX417" s="19"/>
      <c r="DY417" s="19"/>
      <c r="DZ417" s="19"/>
      <c r="EA417" s="19"/>
      <c r="EB417" s="19"/>
      <c r="EC417" s="19"/>
      <c r="ED417" s="19"/>
      <c r="EE417" s="19"/>
      <c r="EF417" s="19"/>
      <c r="EG417" s="19"/>
      <c r="EH417" s="19"/>
      <c r="EI417" s="19"/>
      <c r="EJ417" s="19"/>
      <c r="EK417" s="19"/>
      <c r="EL417" s="19"/>
      <c r="EM417" s="25"/>
      <c r="EN417" s="19"/>
      <c r="EP417" s="19"/>
      <c r="EQ417" s="19"/>
      <c r="ER417" s="19"/>
      <c r="ES417" s="19"/>
      <c r="ET417" s="19"/>
      <c r="EU417" s="19"/>
      <c r="EV417" s="19"/>
      <c r="EW417" s="19"/>
      <c r="EX417" s="19"/>
      <c r="EY417" s="19"/>
      <c r="EZ417" s="19"/>
      <c r="FA417" s="19"/>
      <c r="FB417" s="19"/>
      <c r="FC417" s="19"/>
      <c r="FD417" s="19"/>
      <c r="FE417" s="19"/>
      <c r="FF417" s="19"/>
      <c r="FG417" s="19"/>
      <c r="FH417" s="19"/>
      <c r="FI417" s="19"/>
      <c r="FJ417" s="19"/>
      <c r="FK417" s="19"/>
      <c r="FL417" s="19"/>
      <c r="FM417" s="19"/>
      <c r="FN417" s="19"/>
      <c r="FO417" s="19"/>
      <c r="FP417" s="19"/>
      <c r="FQ417" s="19"/>
      <c r="FR417" s="19"/>
      <c r="FS417" s="25"/>
      <c r="FT417" s="25"/>
      <c r="FU417" s="19"/>
      <c r="FW417" s="19"/>
      <c r="FX417" s="19"/>
      <c r="FY417" s="19"/>
      <c r="FZ417" s="19"/>
      <c r="GA417" s="19"/>
      <c r="GB417" s="19"/>
      <c r="GC417" s="19"/>
      <c r="GD417" s="19"/>
      <c r="GE417" s="19"/>
      <c r="GF417" s="19"/>
      <c r="GG417" s="19"/>
      <c r="GH417" s="19"/>
      <c r="GI417" s="19"/>
      <c r="GJ417" s="19"/>
      <c r="GK417" s="19"/>
      <c r="GL417" s="19"/>
      <c r="GM417" s="19"/>
      <c r="GN417" s="19"/>
      <c r="GO417" s="19"/>
      <c r="GP417" s="19"/>
      <c r="GQ417" s="19"/>
      <c r="GR417" s="19"/>
      <c r="GS417" s="19"/>
      <c r="GT417" s="19"/>
      <c r="GU417" s="19"/>
      <c r="GV417" s="19"/>
      <c r="GW417" s="19"/>
      <c r="GX417" s="19"/>
      <c r="GY417" s="19"/>
      <c r="GZ417" s="25"/>
      <c r="HA417" s="19"/>
      <c r="HB417" s="19"/>
      <c r="HC417" s="19"/>
      <c r="HE417" s="21"/>
      <c r="HF417" s="21"/>
      <c r="HG417" s="19"/>
      <c r="HI417" s="19"/>
      <c r="HJ417" s="19"/>
      <c r="HK417" s="19"/>
      <c r="HM417" s="19"/>
      <c r="HN417" s="19"/>
      <c r="HO417" s="19"/>
      <c r="HP417" s="19"/>
      <c r="HQ417" s="19"/>
      <c r="HR417" s="19"/>
      <c r="HT417" s="19"/>
      <c r="HU417" s="19"/>
      <c r="HV417" s="19"/>
      <c r="HW417" s="19"/>
      <c r="HX417" s="19"/>
      <c r="HY417" s="19"/>
      <c r="HZ417" s="19"/>
      <c r="IB417" s="21"/>
      <c r="IC417" s="19"/>
      <c r="ID417" s="19"/>
      <c r="IE417" s="19"/>
      <c r="IF417" s="19"/>
      <c r="IG417" s="19"/>
      <c r="II417" s="19"/>
      <c r="IJ417" s="19"/>
      <c r="IK417" s="19"/>
      <c r="IL417" s="19"/>
      <c r="IM417" s="19"/>
      <c r="IN417" s="19"/>
      <c r="IO417" s="19"/>
      <c r="IP417" s="19"/>
      <c r="IQ417" s="19"/>
      <c r="IR417" s="19"/>
      <c r="IS417" s="19"/>
      <c r="IT417" s="19"/>
      <c r="IU417" s="19"/>
      <c r="IV417" s="19"/>
      <c r="IW417" s="19"/>
      <c r="IX417" s="19"/>
      <c r="IY417" s="19"/>
      <c r="IZ417" s="4"/>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c r="SG417"/>
      <c r="SH417"/>
      <c r="SI417"/>
      <c r="SJ417"/>
      <c r="SK417"/>
      <c r="SL417"/>
      <c r="SM417"/>
      <c r="SN417"/>
      <c r="SO417"/>
      <c r="SP417"/>
      <c r="SQ417"/>
      <c r="SR417"/>
      <c r="SS417"/>
      <c r="ST417"/>
      <c r="SU417"/>
      <c r="SV417"/>
      <c r="SW417"/>
      <c r="SX417"/>
      <c r="SY417"/>
      <c r="SZ417"/>
      <c r="TA417"/>
      <c r="TB417"/>
      <c r="TC417"/>
      <c r="TD417"/>
      <c r="TE417"/>
      <c r="TF417"/>
      <c r="TG417"/>
      <c r="TH417"/>
      <c r="TI417"/>
      <c r="TJ417"/>
      <c r="TK417"/>
      <c r="TL417"/>
      <c r="TM417"/>
      <c r="TN417"/>
      <c r="TO417"/>
      <c r="TP417"/>
      <c r="TQ417"/>
      <c r="TR417"/>
      <c r="TS417"/>
      <c r="TT417"/>
      <c r="TU417"/>
      <c r="TV417"/>
      <c r="TW417"/>
      <c r="TX417"/>
      <c r="TY417"/>
      <c r="TZ417"/>
      <c r="UA417"/>
      <c r="UB417"/>
      <c r="UC417"/>
      <c r="UD417"/>
      <c r="UE417"/>
      <c r="UF417"/>
      <c r="UG417"/>
      <c r="UH417"/>
      <c r="UI417"/>
      <c r="UJ417"/>
      <c r="UK417"/>
      <c r="UL417"/>
      <c r="UM417"/>
      <c r="UN417"/>
      <c r="UO417"/>
      <c r="UP417"/>
      <c r="UQ417"/>
      <c r="UR417"/>
      <c r="US417"/>
      <c r="UT417"/>
      <c r="UU417"/>
      <c r="UV417"/>
      <c r="UW417"/>
      <c r="UX417"/>
      <c r="UY417"/>
      <c r="UZ417"/>
      <c r="VA417"/>
      <c r="VB417"/>
      <c r="VC417"/>
      <c r="VD417"/>
      <c r="VE417"/>
      <c r="VF417"/>
      <c r="VG417"/>
      <c r="VH417"/>
      <c r="VI417"/>
      <c r="VJ417"/>
      <c r="VK417"/>
      <c r="VL417"/>
      <c r="VM417"/>
      <c r="VN417"/>
      <c r="VO417"/>
      <c r="VP417"/>
      <c r="VQ417"/>
      <c r="VR417"/>
      <c r="VS417"/>
      <c r="VT417"/>
      <c r="VU417"/>
      <c r="VV417"/>
      <c r="VW417"/>
      <c r="VX417"/>
      <c r="VY417"/>
      <c r="VZ417"/>
      <c r="WA417"/>
      <c r="WB417"/>
      <c r="WC417"/>
      <c r="WD417"/>
      <c r="WE417"/>
      <c r="WF417"/>
      <c r="WG417"/>
      <c r="WH417"/>
      <c r="WI417"/>
      <c r="WJ417"/>
      <c r="WK417"/>
      <c r="WL417"/>
      <c r="WM417"/>
      <c r="WN417"/>
      <c r="WO417"/>
      <c r="WP417"/>
      <c r="WQ417"/>
      <c r="WR417"/>
      <c r="WS417"/>
      <c r="WT417"/>
      <c r="WU417"/>
      <c r="WV417"/>
      <c r="WW417"/>
      <c r="WX417"/>
      <c r="WY417"/>
      <c r="WZ417"/>
      <c r="XA417"/>
      <c r="XB417"/>
      <c r="XC417"/>
      <c r="XD417"/>
      <c r="XE417"/>
      <c r="XF417"/>
      <c r="XG417"/>
      <c r="XH417"/>
      <c r="XI417"/>
      <c r="XJ417"/>
      <c r="XK417"/>
      <c r="XL417"/>
      <c r="XM417"/>
      <c r="XN417"/>
      <c r="XO417"/>
      <c r="XP417"/>
      <c r="XQ417"/>
      <c r="XR417"/>
      <c r="XS417"/>
      <c r="XT417"/>
      <c r="XU417"/>
      <c r="XV417"/>
      <c r="XW417"/>
      <c r="XX417"/>
      <c r="XY417"/>
      <c r="XZ417"/>
      <c r="YA417"/>
      <c r="YB417"/>
      <c r="YC417"/>
      <c r="YD417"/>
      <c r="YE417"/>
      <c r="YF417"/>
      <c r="YG417"/>
      <c r="YH417"/>
      <c r="YI417"/>
      <c r="YJ417"/>
      <c r="YK417"/>
      <c r="YL417"/>
      <c r="YM417"/>
      <c r="YN417"/>
      <c r="YO417"/>
      <c r="YP417"/>
      <c r="YQ417"/>
      <c r="YR417"/>
      <c r="YS417"/>
      <c r="YT417"/>
      <c r="YU417"/>
      <c r="YV417"/>
      <c r="YW417"/>
      <c r="YX417"/>
      <c r="YY417"/>
      <c r="YZ417"/>
      <c r="ZA417"/>
      <c r="ZB417"/>
      <c r="ZC417"/>
      <c r="ZD417"/>
      <c r="ZE417"/>
      <c r="ZF417"/>
      <c r="ZG417"/>
      <c r="ZH417"/>
      <c r="ZI417"/>
      <c r="ZJ417"/>
      <c r="ZK417"/>
      <c r="ZL417"/>
      <c r="ZM417"/>
      <c r="ZN417"/>
      <c r="ZO417"/>
      <c r="ZP417"/>
      <c r="ZQ417"/>
      <c r="ZR417"/>
      <c r="ZS417"/>
      <c r="ZT417"/>
      <c r="ZU417"/>
      <c r="ZV417"/>
      <c r="ZW417"/>
      <c r="ZX417"/>
      <c r="ZY417"/>
      <c r="ZZ417"/>
      <c r="AAA417"/>
      <c r="AAB417"/>
      <c r="AAC417"/>
      <c r="AAD417"/>
      <c r="AAE417"/>
      <c r="AAF417"/>
      <c r="AAG417"/>
      <c r="AAH417"/>
      <c r="AAI417"/>
      <c r="AAJ417"/>
      <c r="AAK417"/>
      <c r="AAL417"/>
      <c r="AAM417"/>
      <c r="AAN417"/>
      <c r="AAO417"/>
      <c r="AAP417"/>
      <c r="AAQ417"/>
      <c r="AAR417"/>
      <c r="AAS417"/>
      <c r="AAT417"/>
      <c r="AAU417"/>
      <c r="AAV417"/>
      <c r="AAW417"/>
      <c r="AAX417"/>
      <c r="AAY417"/>
      <c r="AAZ417"/>
      <c r="ABA417"/>
      <c r="ABB417"/>
      <c r="ABC417"/>
      <c r="ABD417"/>
      <c r="ABE417"/>
      <c r="ABF417"/>
      <c r="ABG417"/>
      <c r="ABH417"/>
      <c r="ABI417"/>
      <c r="ABJ417"/>
      <c r="ABK417"/>
      <c r="ABL417"/>
      <c r="ABM417"/>
      <c r="ABN417"/>
      <c r="ABO417"/>
      <c r="ABP417"/>
      <c r="ABQ417"/>
      <c r="ABR417"/>
      <c r="ABS417"/>
      <c r="ABT417"/>
      <c r="ABU417"/>
      <c r="ABV417"/>
      <c r="ABW417"/>
      <c r="ABX417"/>
      <c r="ABY417"/>
      <c r="ABZ417"/>
      <c r="ACA417"/>
      <c r="ACB417"/>
      <c r="ACC417"/>
      <c r="ACD417"/>
      <c r="ACE417"/>
      <c r="ACF417"/>
      <c r="ACG417"/>
      <c r="ACH417"/>
      <c r="ACI417"/>
      <c r="ACJ417"/>
      <c r="ACK417"/>
      <c r="ACL417"/>
      <c r="ACM417"/>
      <c r="ACN417"/>
      <c r="ACO417"/>
      <c r="ACP417"/>
      <c r="ACQ417"/>
      <c r="ACR417"/>
      <c r="ACS417"/>
      <c r="ACT417"/>
      <c r="ACU417"/>
      <c r="ACV417"/>
      <c r="ACW417"/>
      <c r="ACX417"/>
      <c r="ACY417"/>
      <c r="ACZ417"/>
      <c r="ADA417"/>
      <c r="ADB417"/>
      <c r="ADC417"/>
      <c r="ADD417"/>
      <c r="ADE417"/>
      <c r="ADF417"/>
      <c r="ADG417"/>
      <c r="ADH417"/>
      <c r="ADI417"/>
      <c r="ADJ417"/>
      <c r="ADK417"/>
      <c r="ADL417"/>
      <c r="ADM417"/>
      <c r="ADN417"/>
      <c r="ADO417"/>
      <c r="ADP417"/>
      <c r="ADQ417"/>
      <c r="ADR417"/>
      <c r="ADS417"/>
      <c r="ADT417"/>
      <c r="ADU417"/>
      <c r="ADV417"/>
      <c r="ADW417"/>
      <c r="ADX417"/>
      <c r="ADY417"/>
      <c r="ADZ417"/>
      <c r="AEA417"/>
      <c r="AEB417"/>
      <c r="AEC417"/>
      <c r="AED417"/>
      <c r="AEE417"/>
      <c r="AEF417"/>
      <c r="AEG417"/>
      <c r="AEH417"/>
      <c r="AEI417"/>
      <c r="AEJ417"/>
      <c r="AEK417"/>
      <c r="AEL417"/>
      <c r="AEM417"/>
      <c r="AEN417"/>
      <c r="AEO417"/>
      <c r="AEP417"/>
      <c r="AEQ417"/>
      <c r="AER417"/>
      <c r="AES417"/>
      <c r="AET417"/>
      <c r="AEU417"/>
      <c r="AEV417"/>
      <c r="AEW417"/>
      <c r="AEX417"/>
      <c r="AEY417"/>
      <c r="AEZ417"/>
      <c r="AFA417"/>
      <c r="AFB417"/>
      <c r="AFC417"/>
      <c r="AFD417"/>
      <c r="AFE417"/>
      <c r="AFF417"/>
      <c r="AFG417"/>
      <c r="AFH417"/>
      <c r="AFI417"/>
      <c r="AFJ417"/>
    </row>
    <row r="418" spans="5:842" s="20" customFormat="1" x14ac:dyDescent="0.25">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25"/>
      <c r="AM418" s="19"/>
      <c r="AN418" s="19"/>
      <c r="AO418" s="19"/>
      <c r="AP418" s="19"/>
      <c r="AQ418" s="19"/>
      <c r="AR418" s="19"/>
      <c r="AS418" s="19"/>
      <c r="AT418" s="19"/>
      <c r="AU418" s="19"/>
      <c r="AV418" s="19"/>
      <c r="AW418" s="19"/>
      <c r="AX418" s="19"/>
      <c r="AY418" s="19"/>
      <c r="AZ418" s="19"/>
      <c r="BA418" s="19"/>
      <c r="BB418" s="19"/>
      <c r="BC418" s="19"/>
      <c r="BD418" s="19"/>
      <c r="BE418" s="19"/>
      <c r="BF418" s="19"/>
      <c r="BG418" s="25"/>
      <c r="BH418" s="19"/>
      <c r="BI418" s="19"/>
      <c r="BJ418" s="19"/>
      <c r="BK418" s="25"/>
      <c r="BL418" s="19"/>
      <c r="BN418" s="19"/>
      <c r="BO418" s="19"/>
      <c r="BP418" s="19"/>
      <c r="BQ418" s="19"/>
      <c r="BR418" s="19"/>
      <c r="BS418" s="19"/>
      <c r="BT418" s="19"/>
      <c r="BU418" s="19"/>
      <c r="BV418" s="19"/>
      <c r="BW418" s="19"/>
      <c r="BX418" s="19"/>
      <c r="BY418" s="19"/>
      <c r="BZ418" s="19"/>
      <c r="CA418" s="19"/>
      <c r="CB418" s="19"/>
      <c r="CC418" s="25"/>
      <c r="CD418" s="19"/>
      <c r="CF418" s="19"/>
      <c r="CG418" s="19"/>
      <c r="CH418" s="19"/>
      <c r="CI418" s="19"/>
      <c r="CJ418" s="19"/>
      <c r="CK418" s="19"/>
      <c r="CL418" s="19"/>
      <c r="CM418" s="19"/>
      <c r="CN418" s="19"/>
      <c r="CO418" s="19"/>
      <c r="CP418" s="19"/>
      <c r="CQ418" s="19"/>
      <c r="CR418" s="19"/>
      <c r="CS418" s="19"/>
      <c r="CT418" s="19"/>
      <c r="CU418" s="19"/>
      <c r="CV418" s="19"/>
      <c r="CW418" s="19"/>
      <c r="CX418" s="19"/>
      <c r="CY418" s="19"/>
      <c r="CZ418" s="19"/>
      <c r="DA418" s="19"/>
      <c r="DB418" s="19"/>
      <c r="DC418" s="19"/>
      <c r="DD418" s="19"/>
      <c r="DE418" s="19"/>
      <c r="DF418" s="19"/>
      <c r="DG418" s="19"/>
      <c r="DH418" s="19"/>
      <c r="DI418" s="19"/>
      <c r="DJ418" s="19"/>
      <c r="DK418" s="19"/>
      <c r="DL418" s="19"/>
      <c r="DM418" s="19"/>
      <c r="DN418" s="25"/>
      <c r="DO418" s="19"/>
      <c r="DP418" s="19"/>
      <c r="DQ418" s="19"/>
      <c r="DR418" s="19"/>
      <c r="DS418" s="19"/>
      <c r="DT418" s="19"/>
      <c r="DU418" s="19"/>
      <c r="DV418" s="19"/>
      <c r="DW418" s="19"/>
      <c r="DX418" s="19"/>
      <c r="DY418" s="19"/>
      <c r="DZ418" s="19"/>
      <c r="EA418" s="19"/>
      <c r="EB418" s="19"/>
      <c r="EC418" s="19"/>
      <c r="ED418" s="19"/>
      <c r="EE418" s="19"/>
      <c r="EF418" s="19"/>
      <c r="EG418" s="19"/>
      <c r="EH418" s="19"/>
      <c r="EI418" s="19"/>
      <c r="EJ418" s="19"/>
      <c r="EK418" s="19"/>
      <c r="EL418" s="19"/>
      <c r="EM418" s="25"/>
      <c r="EN418" s="19"/>
      <c r="EP418" s="19"/>
      <c r="EQ418" s="19"/>
      <c r="ER418" s="19"/>
      <c r="ES418" s="19"/>
      <c r="ET418" s="19"/>
      <c r="EU418" s="19"/>
      <c r="EV418" s="19"/>
      <c r="EW418" s="19"/>
      <c r="EX418" s="19"/>
      <c r="EY418" s="19"/>
      <c r="EZ418" s="19"/>
      <c r="FA418" s="19"/>
      <c r="FB418" s="19"/>
      <c r="FC418" s="19"/>
      <c r="FD418" s="19"/>
      <c r="FE418" s="19"/>
      <c r="FF418" s="19"/>
      <c r="FG418" s="19"/>
      <c r="FH418" s="19"/>
      <c r="FI418" s="19"/>
      <c r="FJ418" s="19"/>
      <c r="FK418" s="19"/>
      <c r="FL418" s="19"/>
      <c r="FM418" s="19"/>
      <c r="FN418" s="19"/>
      <c r="FO418" s="19"/>
      <c r="FP418" s="19"/>
      <c r="FQ418" s="19"/>
      <c r="FR418" s="19"/>
      <c r="FS418" s="25"/>
      <c r="FT418" s="25"/>
      <c r="FU418" s="19"/>
      <c r="FW418" s="19"/>
      <c r="FX418" s="19"/>
      <c r="FY418" s="19"/>
      <c r="FZ418" s="19"/>
      <c r="GA418" s="19"/>
      <c r="GB418" s="19"/>
      <c r="GC418" s="19"/>
      <c r="GD418" s="19"/>
      <c r="GE418" s="19"/>
      <c r="GF418" s="19"/>
      <c r="GG418" s="19"/>
      <c r="GH418" s="19"/>
      <c r="GI418" s="19"/>
      <c r="GJ418" s="19"/>
      <c r="GK418" s="19"/>
      <c r="GL418" s="19"/>
      <c r="GM418" s="19"/>
      <c r="GN418" s="19"/>
      <c r="GO418" s="19"/>
      <c r="GP418" s="19"/>
      <c r="GQ418" s="19"/>
      <c r="GR418" s="19"/>
      <c r="GS418" s="19"/>
      <c r="GT418" s="19"/>
      <c r="GU418" s="19"/>
      <c r="GV418" s="19"/>
      <c r="GW418" s="19"/>
      <c r="GX418" s="19"/>
      <c r="GY418" s="19"/>
      <c r="GZ418" s="25"/>
      <c r="HA418" s="19"/>
      <c r="HB418" s="19"/>
      <c r="HC418" s="19"/>
      <c r="HE418" s="21"/>
      <c r="HF418" s="21"/>
      <c r="HG418" s="19"/>
      <c r="HI418" s="19"/>
      <c r="HJ418" s="19"/>
      <c r="HK418" s="19"/>
      <c r="HM418" s="19"/>
      <c r="HN418" s="19"/>
      <c r="HO418" s="19"/>
      <c r="HP418" s="19"/>
      <c r="HQ418" s="19"/>
      <c r="HR418" s="19"/>
      <c r="HT418" s="19"/>
      <c r="HU418" s="19"/>
      <c r="HV418" s="19"/>
      <c r="HW418" s="19"/>
      <c r="HX418" s="19"/>
      <c r="HY418" s="19"/>
      <c r="HZ418" s="19"/>
      <c r="IB418" s="21"/>
      <c r="IC418" s="19"/>
      <c r="ID418" s="19"/>
      <c r="IE418" s="19"/>
      <c r="IF418" s="19"/>
      <c r="IG418" s="19"/>
      <c r="II418" s="19"/>
      <c r="IJ418" s="19"/>
      <c r="IK418" s="19"/>
      <c r="IL418" s="19"/>
      <c r="IM418" s="19"/>
      <c r="IN418" s="19"/>
      <c r="IO418" s="19"/>
      <c r="IP418" s="19"/>
      <c r="IQ418" s="19"/>
      <c r="IR418" s="19"/>
      <c r="IS418" s="19"/>
      <c r="IT418" s="19"/>
      <c r="IU418" s="19"/>
      <c r="IV418" s="19"/>
      <c r="IW418" s="19"/>
      <c r="IX418" s="19"/>
      <c r="IY418" s="19"/>
      <c r="IZ418" s="4"/>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c r="SG418"/>
      <c r="SH418"/>
      <c r="SI418"/>
      <c r="SJ418"/>
      <c r="SK418"/>
      <c r="SL418"/>
      <c r="SM418"/>
      <c r="SN418"/>
      <c r="SO418"/>
      <c r="SP418"/>
      <c r="SQ418"/>
      <c r="SR418"/>
      <c r="SS418"/>
      <c r="ST418"/>
      <c r="SU418"/>
      <c r="SV418"/>
      <c r="SW418"/>
      <c r="SX418"/>
      <c r="SY418"/>
      <c r="SZ418"/>
      <c r="TA418"/>
      <c r="TB418"/>
      <c r="TC418"/>
      <c r="TD418"/>
      <c r="TE418"/>
      <c r="TF418"/>
      <c r="TG418"/>
      <c r="TH418"/>
      <c r="TI418"/>
      <c r="TJ418"/>
      <c r="TK418"/>
      <c r="TL418"/>
      <c r="TM418"/>
      <c r="TN418"/>
      <c r="TO418"/>
      <c r="TP418"/>
      <c r="TQ418"/>
      <c r="TR418"/>
      <c r="TS418"/>
      <c r="TT418"/>
      <c r="TU418"/>
      <c r="TV418"/>
      <c r="TW418"/>
      <c r="TX418"/>
      <c r="TY418"/>
      <c r="TZ418"/>
      <c r="UA418"/>
      <c r="UB418"/>
      <c r="UC418"/>
      <c r="UD418"/>
      <c r="UE418"/>
      <c r="UF418"/>
      <c r="UG418"/>
      <c r="UH418"/>
      <c r="UI418"/>
      <c r="UJ418"/>
      <c r="UK418"/>
      <c r="UL418"/>
      <c r="UM418"/>
      <c r="UN418"/>
      <c r="UO418"/>
      <c r="UP418"/>
      <c r="UQ418"/>
      <c r="UR418"/>
      <c r="US418"/>
      <c r="UT418"/>
      <c r="UU418"/>
      <c r="UV418"/>
      <c r="UW418"/>
      <c r="UX418"/>
      <c r="UY418"/>
      <c r="UZ418"/>
      <c r="VA418"/>
      <c r="VB418"/>
      <c r="VC418"/>
      <c r="VD418"/>
      <c r="VE418"/>
      <c r="VF418"/>
      <c r="VG418"/>
      <c r="VH418"/>
      <c r="VI418"/>
      <c r="VJ418"/>
      <c r="VK418"/>
      <c r="VL418"/>
      <c r="VM418"/>
      <c r="VN418"/>
      <c r="VO418"/>
      <c r="VP418"/>
      <c r="VQ418"/>
      <c r="VR418"/>
      <c r="VS418"/>
      <c r="VT418"/>
      <c r="VU418"/>
      <c r="VV418"/>
      <c r="VW418"/>
      <c r="VX418"/>
      <c r="VY418"/>
      <c r="VZ418"/>
      <c r="WA418"/>
      <c r="WB418"/>
      <c r="WC418"/>
      <c r="WD418"/>
      <c r="WE418"/>
      <c r="WF418"/>
      <c r="WG418"/>
      <c r="WH418"/>
      <c r="WI418"/>
      <c r="WJ418"/>
      <c r="WK418"/>
      <c r="WL418"/>
      <c r="WM418"/>
      <c r="WN418"/>
      <c r="WO418"/>
      <c r="WP418"/>
      <c r="WQ418"/>
      <c r="WR418"/>
      <c r="WS418"/>
      <c r="WT418"/>
      <c r="WU418"/>
      <c r="WV418"/>
      <c r="WW418"/>
      <c r="WX418"/>
      <c r="WY418"/>
      <c r="WZ418"/>
      <c r="XA418"/>
      <c r="XB418"/>
      <c r="XC418"/>
      <c r="XD418"/>
      <c r="XE418"/>
      <c r="XF418"/>
      <c r="XG418"/>
      <c r="XH418"/>
      <c r="XI418"/>
      <c r="XJ418"/>
      <c r="XK418"/>
      <c r="XL418"/>
      <c r="XM418"/>
      <c r="XN418"/>
      <c r="XO418"/>
      <c r="XP418"/>
      <c r="XQ418"/>
      <c r="XR418"/>
      <c r="XS418"/>
      <c r="XT418"/>
      <c r="XU418"/>
      <c r="XV418"/>
      <c r="XW418"/>
      <c r="XX418"/>
      <c r="XY418"/>
      <c r="XZ418"/>
      <c r="YA418"/>
      <c r="YB418"/>
      <c r="YC418"/>
      <c r="YD418"/>
      <c r="YE418"/>
      <c r="YF418"/>
      <c r="YG418"/>
      <c r="YH418"/>
      <c r="YI418"/>
      <c r="YJ418"/>
      <c r="YK418"/>
      <c r="YL418"/>
      <c r="YM418"/>
      <c r="YN418"/>
      <c r="YO418"/>
      <c r="YP418"/>
      <c r="YQ418"/>
      <c r="YR418"/>
      <c r="YS418"/>
      <c r="YT418"/>
      <c r="YU418"/>
      <c r="YV418"/>
      <c r="YW418"/>
      <c r="YX418"/>
      <c r="YY418"/>
      <c r="YZ418"/>
      <c r="ZA418"/>
      <c r="ZB418"/>
      <c r="ZC418"/>
      <c r="ZD418"/>
      <c r="ZE418"/>
      <c r="ZF418"/>
      <c r="ZG418"/>
      <c r="ZH418"/>
      <c r="ZI418"/>
      <c r="ZJ418"/>
      <c r="ZK418"/>
      <c r="ZL418"/>
      <c r="ZM418"/>
      <c r="ZN418"/>
      <c r="ZO418"/>
      <c r="ZP418"/>
      <c r="ZQ418"/>
      <c r="ZR418"/>
      <c r="ZS418"/>
      <c r="ZT418"/>
      <c r="ZU418"/>
      <c r="ZV418"/>
      <c r="ZW418"/>
      <c r="ZX418"/>
      <c r="ZY418"/>
      <c r="ZZ418"/>
      <c r="AAA418"/>
      <c r="AAB418"/>
      <c r="AAC418"/>
      <c r="AAD418"/>
      <c r="AAE418"/>
      <c r="AAF418"/>
      <c r="AAG418"/>
      <c r="AAH418"/>
      <c r="AAI418"/>
      <c r="AAJ418"/>
      <c r="AAK418"/>
      <c r="AAL418"/>
      <c r="AAM418"/>
      <c r="AAN418"/>
      <c r="AAO418"/>
      <c r="AAP418"/>
      <c r="AAQ418"/>
      <c r="AAR418"/>
      <c r="AAS418"/>
      <c r="AAT418"/>
      <c r="AAU418"/>
      <c r="AAV418"/>
      <c r="AAW418"/>
      <c r="AAX418"/>
      <c r="AAY418"/>
      <c r="AAZ418"/>
      <c r="ABA418"/>
      <c r="ABB418"/>
      <c r="ABC418"/>
      <c r="ABD418"/>
      <c r="ABE418"/>
      <c r="ABF418"/>
      <c r="ABG418"/>
      <c r="ABH418"/>
      <c r="ABI418"/>
      <c r="ABJ418"/>
      <c r="ABK418"/>
      <c r="ABL418"/>
      <c r="ABM418"/>
      <c r="ABN418"/>
      <c r="ABO418"/>
      <c r="ABP418"/>
      <c r="ABQ418"/>
      <c r="ABR418"/>
      <c r="ABS418"/>
      <c r="ABT418"/>
      <c r="ABU418"/>
      <c r="ABV418"/>
      <c r="ABW418"/>
      <c r="ABX418"/>
      <c r="ABY418"/>
      <c r="ABZ418"/>
      <c r="ACA418"/>
      <c r="ACB418"/>
      <c r="ACC418"/>
      <c r="ACD418"/>
      <c r="ACE418"/>
      <c r="ACF418"/>
      <c r="ACG418"/>
      <c r="ACH418"/>
      <c r="ACI418"/>
      <c r="ACJ418"/>
      <c r="ACK418"/>
      <c r="ACL418"/>
      <c r="ACM418"/>
      <c r="ACN418"/>
      <c r="ACO418"/>
      <c r="ACP418"/>
      <c r="ACQ418"/>
      <c r="ACR418"/>
      <c r="ACS418"/>
      <c r="ACT418"/>
      <c r="ACU418"/>
      <c r="ACV418"/>
      <c r="ACW418"/>
      <c r="ACX418"/>
      <c r="ACY418"/>
      <c r="ACZ418"/>
      <c r="ADA418"/>
      <c r="ADB418"/>
      <c r="ADC418"/>
      <c r="ADD418"/>
      <c r="ADE418"/>
      <c r="ADF418"/>
      <c r="ADG418"/>
      <c r="ADH418"/>
      <c r="ADI418"/>
      <c r="ADJ418"/>
      <c r="ADK418"/>
      <c r="ADL418"/>
      <c r="ADM418"/>
      <c r="ADN418"/>
      <c r="ADO418"/>
      <c r="ADP418"/>
      <c r="ADQ418"/>
      <c r="ADR418"/>
      <c r="ADS418"/>
      <c r="ADT418"/>
      <c r="ADU418"/>
      <c r="ADV418"/>
      <c r="ADW418"/>
      <c r="ADX418"/>
      <c r="ADY418"/>
      <c r="ADZ418"/>
      <c r="AEA418"/>
      <c r="AEB418"/>
      <c r="AEC418"/>
      <c r="AED418"/>
      <c r="AEE418"/>
      <c r="AEF418"/>
      <c r="AEG418"/>
      <c r="AEH418"/>
      <c r="AEI418"/>
      <c r="AEJ418"/>
      <c r="AEK418"/>
      <c r="AEL418"/>
      <c r="AEM418"/>
      <c r="AEN418"/>
      <c r="AEO418"/>
      <c r="AEP418"/>
      <c r="AEQ418"/>
      <c r="AER418"/>
      <c r="AES418"/>
      <c r="AET418"/>
      <c r="AEU418"/>
      <c r="AEV418"/>
      <c r="AEW418"/>
      <c r="AEX418"/>
      <c r="AEY418"/>
      <c r="AEZ418"/>
      <c r="AFA418"/>
      <c r="AFB418"/>
      <c r="AFC418"/>
      <c r="AFD418"/>
      <c r="AFE418"/>
      <c r="AFF418"/>
      <c r="AFG418"/>
      <c r="AFH418"/>
      <c r="AFI418"/>
      <c r="AFJ418"/>
    </row>
    <row r="419" spans="5:842" s="20" customFormat="1" x14ac:dyDescent="0.25">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25"/>
      <c r="AM419" s="19"/>
      <c r="AN419" s="19"/>
      <c r="AO419" s="19"/>
      <c r="AP419" s="19"/>
      <c r="AQ419" s="19"/>
      <c r="AR419" s="19"/>
      <c r="AS419" s="19"/>
      <c r="AT419" s="19"/>
      <c r="AU419" s="19"/>
      <c r="AV419" s="19"/>
      <c r="AW419" s="19"/>
      <c r="AX419" s="19"/>
      <c r="AY419" s="19"/>
      <c r="AZ419" s="19"/>
      <c r="BA419" s="19"/>
      <c r="BB419" s="19"/>
      <c r="BC419" s="19"/>
      <c r="BD419" s="19"/>
      <c r="BE419" s="19"/>
      <c r="BF419" s="19"/>
      <c r="BG419" s="25"/>
      <c r="BH419" s="19"/>
      <c r="BI419" s="19"/>
      <c r="BJ419" s="19"/>
      <c r="BK419" s="25"/>
      <c r="BL419" s="19"/>
      <c r="BN419" s="19"/>
      <c r="BO419" s="19"/>
      <c r="BP419" s="19"/>
      <c r="BQ419" s="19"/>
      <c r="BR419" s="19"/>
      <c r="BS419" s="19"/>
      <c r="BT419" s="19"/>
      <c r="BU419" s="19"/>
      <c r="BV419" s="19"/>
      <c r="BW419" s="19"/>
      <c r="BX419" s="19"/>
      <c r="BY419" s="19"/>
      <c r="BZ419" s="19"/>
      <c r="CA419" s="19"/>
      <c r="CB419" s="19"/>
      <c r="CC419" s="25"/>
      <c r="CD419" s="19"/>
      <c r="CF419" s="19"/>
      <c r="CG419" s="19"/>
      <c r="CH419" s="19"/>
      <c r="CI419" s="19"/>
      <c r="CJ419" s="19"/>
      <c r="CK419" s="19"/>
      <c r="CL419" s="19"/>
      <c r="CM419" s="19"/>
      <c r="CN419" s="19"/>
      <c r="CO419" s="19"/>
      <c r="CP419" s="19"/>
      <c r="CQ419" s="19"/>
      <c r="CR419" s="19"/>
      <c r="CS419" s="19"/>
      <c r="CT419" s="19"/>
      <c r="CU419" s="19"/>
      <c r="CV419" s="19"/>
      <c r="CW419" s="19"/>
      <c r="CX419" s="19"/>
      <c r="CY419" s="19"/>
      <c r="CZ419" s="19"/>
      <c r="DA419" s="19"/>
      <c r="DB419" s="19"/>
      <c r="DC419" s="19"/>
      <c r="DD419" s="19"/>
      <c r="DE419" s="19"/>
      <c r="DF419" s="19"/>
      <c r="DG419" s="19"/>
      <c r="DH419" s="19"/>
      <c r="DI419" s="19"/>
      <c r="DJ419" s="19"/>
      <c r="DK419" s="19"/>
      <c r="DL419" s="19"/>
      <c r="DM419" s="19"/>
      <c r="DN419" s="25"/>
      <c r="DO419" s="19"/>
      <c r="DP419" s="19"/>
      <c r="DQ419" s="19"/>
      <c r="DR419" s="19"/>
      <c r="DS419" s="19"/>
      <c r="DT419" s="19"/>
      <c r="DU419" s="19"/>
      <c r="DV419" s="19"/>
      <c r="DW419" s="19"/>
      <c r="DX419" s="19"/>
      <c r="DY419" s="19"/>
      <c r="DZ419" s="19"/>
      <c r="EA419" s="19"/>
      <c r="EB419" s="19"/>
      <c r="EC419" s="19"/>
      <c r="ED419" s="19"/>
      <c r="EE419" s="19"/>
      <c r="EF419" s="19"/>
      <c r="EG419" s="19"/>
      <c r="EH419" s="19"/>
      <c r="EI419" s="19"/>
      <c r="EJ419" s="19"/>
      <c r="EK419" s="19"/>
      <c r="EL419" s="19"/>
      <c r="EM419" s="25"/>
      <c r="EN419" s="19"/>
      <c r="EP419" s="19"/>
      <c r="EQ419" s="19"/>
      <c r="ER419" s="19"/>
      <c r="ES419" s="19"/>
      <c r="ET419" s="19"/>
      <c r="EU419" s="19"/>
      <c r="EV419" s="19"/>
      <c r="EW419" s="19"/>
      <c r="EX419" s="19"/>
      <c r="EY419" s="19"/>
      <c r="EZ419" s="19"/>
      <c r="FA419" s="19"/>
      <c r="FB419" s="19"/>
      <c r="FC419" s="19"/>
      <c r="FD419" s="19"/>
      <c r="FE419" s="19"/>
      <c r="FF419" s="19"/>
      <c r="FG419" s="19"/>
      <c r="FH419" s="19"/>
      <c r="FI419" s="19"/>
      <c r="FJ419" s="19"/>
      <c r="FK419" s="19"/>
      <c r="FL419" s="19"/>
      <c r="FM419" s="19"/>
      <c r="FN419" s="19"/>
      <c r="FO419" s="19"/>
      <c r="FP419" s="19"/>
      <c r="FQ419" s="19"/>
      <c r="FR419" s="19"/>
      <c r="FS419" s="25"/>
      <c r="FT419" s="25"/>
      <c r="FU419" s="19"/>
      <c r="FW419" s="19"/>
      <c r="FX419" s="19"/>
      <c r="FY419" s="19"/>
      <c r="FZ419" s="19"/>
      <c r="GA419" s="19"/>
      <c r="GB419" s="19"/>
      <c r="GC419" s="19"/>
      <c r="GD419" s="19"/>
      <c r="GE419" s="19"/>
      <c r="GF419" s="19"/>
      <c r="GG419" s="19"/>
      <c r="GH419" s="19"/>
      <c r="GI419" s="19"/>
      <c r="GJ419" s="19"/>
      <c r="GK419" s="19"/>
      <c r="GL419" s="19"/>
      <c r="GM419" s="19"/>
      <c r="GN419" s="19"/>
      <c r="GO419" s="19"/>
      <c r="GP419" s="19"/>
      <c r="GQ419" s="19"/>
      <c r="GR419" s="19"/>
      <c r="GS419" s="19"/>
      <c r="GT419" s="19"/>
      <c r="GU419" s="19"/>
      <c r="GV419" s="19"/>
      <c r="GW419" s="19"/>
      <c r="GX419" s="19"/>
      <c r="GY419" s="19"/>
      <c r="GZ419" s="25"/>
      <c r="HA419" s="19"/>
      <c r="HB419" s="19"/>
      <c r="HC419" s="19"/>
      <c r="HE419" s="21"/>
      <c r="HF419" s="21"/>
      <c r="HG419" s="19"/>
      <c r="HI419" s="19"/>
      <c r="HJ419" s="19"/>
      <c r="HK419" s="19"/>
      <c r="HM419" s="19"/>
      <c r="HN419" s="19"/>
      <c r="HO419" s="19"/>
      <c r="HP419" s="19"/>
      <c r="HQ419" s="19"/>
      <c r="HR419" s="19"/>
      <c r="HT419" s="19"/>
      <c r="HU419" s="19"/>
      <c r="HV419" s="19"/>
      <c r="HW419" s="19"/>
      <c r="HX419" s="19"/>
      <c r="HY419" s="19"/>
      <c r="HZ419" s="19"/>
      <c r="IB419" s="21"/>
      <c r="IC419" s="19"/>
      <c r="ID419" s="19"/>
      <c r="IE419" s="19"/>
      <c r="IF419" s="19"/>
      <c r="IG419" s="19"/>
      <c r="II419" s="19"/>
      <c r="IJ419" s="19"/>
      <c r="IK419" s="19"/>
      <c r="IL419" s="19"/>
      <c r="IM419" s="19"/>
      <c r="IN419" s="19"/>
      <c r="IO419" s="19"/>
      <c r="IP419" s="19"/>
      <c r="IQ419" s="19"/>
      <c r="IR419" s="19"/>
      <c r="IS419" s="19"/>
      <c r="IT419" s="19"/>
      <c r="IU419" s="19"/>
      <c r="IV419" s="19"/>
      <c r="IW419" s="19"/>
      <c r="IX419" s="19"/>
      <c r="IY419" s="19"/>
      <c r="IZ419" s="4"/>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c r="SG419"/>
      <c r="SH419"/>
      <c r="SI419"/>
      <c r="SJ419"/>
      <c r="SK419"/>
      <c r="SL419"/>
      <c r="SM419"/>
      <c r="SN419"/>
      <c r="SO419"/>
      <c r="SP419"/>
      <c r="SQ419"/>
      <c r="SR419"/>
      <c r="SS419"/>
      <c r="ST419"/>
      <c r="SU419"/>
      <c r="SV419"/>
      <c r="SW419"/>
      <c r="SX419"/>
      <c r="SY419"/>
      <c r="SZ419"/>
      <c r="TA419"/>
      <c r="TB419"/>
      <c r="TC419"/>
      <c r="TD419"/>
      <c r="TE419"/>
      <c r="TF419"/>
      <c r="TG419"/>
      <c r="TH419"/>
      <c r="TI419"/>
      <c r="TJ419"/>
      <c r="TK419"/>
      <c r="TL419"/>
      <c r="TM419"/>
      <c r="TN419"/>
      <c r="TO419"/>
      <c r="TP419"/>
      <c r="TQ419"/>
      <c r="TR419"/>
      <c r="TS419"/>
      <c r="TT419"/>
      <c r="TU419"/>
      <c r="TV419"/>
      <c r="TW419"/>
      <c r="TX419"/>
      <c r="TY419"/>
      <c r="TZ419"/>
      <c r="UA419"/>
      <c r="UB419"/>
      <c r="UC419"/>
      <c r="UD419"/>
      <c r="UE419"/>
      <c r="UF419"/>
      <c r="UG419"/>
      <c r="UH419"/>
      <c r="UI419"/>
      <c r="UJ419"/>
      <c r="UK419"/>
      <c r="UL419"/>
      <c r="UM419"/>
      <c r="UN419"/>
      <c r="UO419"/>
      <c r="UP419"/>
      <c r="UQ419"/>
      <c r="UR419"/>
      <c r="US419"/>
      <c r="UT419"/>
      <c r="UU419"/>
      <c r="UV419"/>
      <c r="UW419"/>
      <c r="UX419"/>
      <c r="UY419"/>
      <c r="UZ419"/>
      <c r="VA419"/>
      <c r="VB419"/>
      <c r="VC419"/>
      <c r="VD419"/>
      <c r="VE419"/>
      <c r="VF419"/>
      <c r="VG419"/>
      <c r="VH419"/>
      <c r="VI419"/>
      <c r="VJ419"/>
      <c r="VK419"/>
      <c r="VL419"/>
      <c r="VM419"/>
      <c r="VN419"/>
      <c r="VO419"/>
      <c r="VP419"/>
      <c r="VQ419"/>
      <c r="VR419"/>
      <c r="VS419"/>
      <c r="VT419"/>
      <c r="VU419"/>
      <c r="VV419"/>
      <c r="VW419"/>
      <c r="VX419"/>
      <c r="VY419"/>
      <c r="VZ419"/>
      <c r="WA419"/>
      <c r="WB419"/>
      <c r="WC419"/>
      <c r="WD419"/>
      <c r="WE419"/>
      <c r="WF419"/>
      <c r="WG419"/>
      <c r="WH419"/>
      <c r="WI419"/>
      <c r="WJ419"/>
      <c r="WK419"/>
      <c r="WL419"/>
      <c r="WM419"/>
      <c r="WN419"/>
      <c r="WO419"/>
      <c r="WP419"/>
      <c r="WQ419"/>
      <c r="WR419"/>
      <c r="WS419"/>
      <c r="WT419"/>
      <c r="WU419"/>
      <c r="WV419"/>
      <c r="WW419"/>
      <c r="WX419"/>
      <c r="WY419"/>
      <c r="WZ419"/>
      <c r="XA419"/>
      <c r="XB419"/>
      <c r="XC419"/>
      <c r="XD419"/>
      <c r="XE419"/>
      <c r="XF419"/>
      <c r="XG419"/>
      <c r="XH419"/>
      <c r="XI419"/>
      <c r="XJ419"/>
      <c r="XK419"/>
      <c r="XL419"/>
      <c r="XM419"/>
      <c r="XN419"/>
      <c r="XO419"/>
      <c r="XP419"/>
      <c r="XQ419"/>
      <c r="XR419"/>
      <c r="XS419"/>
      <c r="XT419"/>
      <c r="XU419"/>
      <c r="XV419"/>
      <c r="XW419"/>
      <c r="XX419"/>
      <c r="XY419"/>
      <c r="XZ419"/>
      <c r="YA419"/>
      <c r="YB419"/>
      <c r="YC419"/>
      <c r="YD419"/>
      <c r="YE419"/>
      <c r="YF419"/>
      <c r="YG419"/>
      <c r="YH419"/>
      <c r="YI419"/>
      <c r="YJ419"/>
      <c r="YK419"/>
      <c r="YL419"/>
      <c r="YM419"/>
      <c r="YN419"/>
      <c r="YO419"/>
      <c r="YP419"/>
      <c r="YQ419"/>
      <c r="YR419"/>
      <c r="YS419"/>
      <c r="YT419"/>
      <c r="YU419"/>
      <c r="YV419"/>
      <c r="YW419"/>
      <c r="YX419"/>
      <c r="YY419"/>
      <c r="YZ419"/>
      <c r="ZA419"/>
      <c r="ZB419"/>
      <c r="ZC419"/>
      <c r="ZD419"/>
      <c r="ZE419"/>
      <c r="ZF419"/>
      <c r="ZG419"/>
      <c r="ZH419"/>
      <c r="ZI419"/>
      <c r="ZJ419"/>
      <c r="ZK419"/>
      <c r="ZL419"/>
      <c r="ZM419"/>
      <c r="ZN419"/>
      <c r="ZO419"/>
      <c r="ZP419"/>
      <c r="ZQ419"/>
      <c r="ZR419"/>
      <c r="ZS419"/>
      <c r="ZT419"/>
      <c r="ZU419"/>
      <c r="ZV419"/>
      <c r="ZW419"/>
      <c r="ZX419"/>
      <c r="ZY419"/>
      <c r="ZZ419"/>
      <c r="AAA419"/>
      <c r="AAB419"/>
      <c r="AAC419"/>
      <c r="AAD419"/>
      <c r="AAE419"/>
      <c r="AAF419"/>
      <c r="AAG419"/>
      <c r="AAH419"/>
      <c r="AAI419"/>
      <c r="AAJ419"/>
      <c r="AAK419"/>
      <c r="AAL419"/>
      <c r="AAM419"/>
      <c r="AAN419"/>
      <c r="AAO419"/>
      <c r="AAP419"/>
      <c r="AAQ419"/>
      <c r="AAR419"/>
      <c r="AAS419"/>
      <c r="AAT419"/>
      <c r="AAU419"/>
      <c r="AAV419"/>
      <c r="AAW419"/>
      <c r="AAX419"/>
      <c r="AAY419"/>
      <c r="AAZ419"/>
      <c r="ABA419"/>
      <c r="ABB419"/>
      <c r="ABC419"/>
      <c r="ABD419"/>
      <c r="ABE419"/>
      <c r="ABF419"/>
      <c r="ABG419"/>
      <c r="ABH419"/>
      <c r="ABI419"/>
      <c r="ABJ419"/>
      <c r="ABK419"/>
      <c r="ABL419"/>
      <c r="ABM419"/>
      <c r="ABN419"/>
      <c r="ABO419"/>
      <c r="ABP419"/>
      <c r="ABQ419"/>
      <c r="ABR419"/>
      <c r="ABS419"/>
      <c r="ABT419"/>
      <c r="ABU419"/>
      <c r="ABV419"/>
      <c r="ABW419"/>
      <c r="ABX419"/>
      <c r="ABY419"/>
      <c r="ABZ419"/>
      <c r="ACA419"/>
      <c r="ACB419"/>
      <c r="ACC419"/>
      <c r="ACD419"/>
      <c r="ACE419"/>
      <c r="ACF419"/>
      <c r="ACG419"/>
      <c r="ACH419"/>
      <c r="ACI419"/>
      <c r="ACJ419"/>
      <c r="ACK419"/>
      <c r="ACL419"/>
      <c r="ACM419"/>
      <c r="ACN419"/>
      <c r="ACO419"/>
      <c r="ACP419"/>
      <c r="ACQ419"/>
      <c r="ACR419"/>
      <c r="ACS419"/>
      <c r="ACT419"/>
      <c r="ACU419"/>
      <c r="ACV419"/>
      <c r="ACW419"/>
      <c r="ACX419"/>
      <c r="ACY419"/>
      <c r="ACZ419"/>
      <c r="ADA419"/>
      <c r="ADB419"/>
      <c r="ADC419"/>
      <c r="ADD419"/>
      <c r="ADE419"/>
      <c r="ADF419"/>
      <c r="ADG419"/>
      <c r="ADH419"/>
      <c r="ADI419"/>
      <c r="ADJ419"/>
      <c r="ADK419"/>
      <c r="ADL419"/>
      <c r="ADM419"/>
      <c r="ADN419"/>
      <c r="ADO419"/>
      <c r="ADP419"/>
      <c r="ADQ419"/>
      <c r="ADR419"/>
      <c r="ADS419"/>
      <c r="ADT419"/>
      <c r="ADU419"/>
      <c r="ADV419"/>
      <c r="ADW419"/>
      <c r="ADX419"/>
      <c r="ADY419"/>
      <c r="ADZ419"/>
      <c r="AEA419"/>
      <c r="AEB419"/>
      <c r="AEC419"/>
      <c r="AED419"/>
      <c r="AEE419"/>
      <c r="AEF419"/>
      <c r="AEG419"/>
      <c r="AEH419"/>
      <c r="AEI419"/>
      <c r="AEJ419"/>
      <c r="AEK419"/>
      <c r="AEL419"/>
      <c r="AEM419"/>
      <c r="AEN419"/>
      <c r="AEO419"/>
      <c r="AEP419"/>
      <c r="AEQ419"/>
      <c r="AER419"/>
      <c r="AES419"/>
      <c r="AET419"/>
      <c r="AEU419"/>
      <c r="AEV419"/>
      <c r="AEW419"/>
      <c r="AEX419"/>
      <c r="AEY419"/>
      <c r="AEZ419"/>
      <c r="AFA419"/>
      <c r="AFB419"/>
      <c r="AFC419"/>
      <c r="AFD419"/>
      <c r="AFE419"/>
      <c r="AFF419"/>
      <c r="AFG419"/>
      <c r="AFH419"/>
      <c r="AFI419"/>
      <c r="AFJ419"/>
    </row>
    <row r="420" spans="5:842" s="20" customFormat="1" x14ac:dyDescent="0.25">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25"/>
      <c r="AM420" s="19"/>
      <c r="AN420" s="19"/>
      <c r="AO420" s="19"/>
      <c r="AP420" s="19"/>
      <c r="AQ420" s="19"/>
      <c r="AR420" s="19"/>
      <c r="AS420" s="19"/>
      <c r="AT420" s="19"/>
      <c r="AU420" s="19"/>
      <c r="AV420" s="19"/>
      <c r="AW420" s="19"/>
      <c r="AX420" s="19"/>
      <c r="AY420" s="19"/>
      <c r="AZ420" s="19"/>
      <c r="BA420" s="19"/>
      <c r="BB420" s="19"/>
      <c r="BC420" s="19"/>
      <c r="BD420" s="19"/>
      <c r="BE420" s="19"/>
      <c r="BF420" s="19"/>
      <c r="BG420" s="25"/>
      <c r="BH420" s="19"/>
      <c r="BI420" s="19"/>
      <c r="BJ420" s="19"/>
      <c r="BK420" s="25"/>
      <c r="BL420" s="19"/>
      <c r="BN420" s="19"/>
      <c r="BO420" s="19"/>
      <c r="BP420" s="19"/>
      <c r="BQ420" s="19"/>
      <c r="BR420" s="19"/>
      <c r="BS420" s="19"/>
      <c r="BT420" s="19"/>
      <c r="BU420" s="19"/>
      <c r="BV420" s="19"/>
      <c r="BW420" s="19"/>
      <c r="BX420" s="19"/>
      <c r="BY420" s="19"/>
      <c r="BZ420" s="19"/>
      <c r="CA420" s="19"/>
      <c r="CB420" s="19"/>
      <c r="CC420" s="25"/>
      <c r="CD420" s="19"/>
      <c r="CF420" s="19"/>
      <c r="CG420" s="19"/>
      <c r="CH420" s="19"/>
      <c r="CI420" s="19"/>
      <c r="CJ420" s="19"/>
      <c r="CK420" s="19"/>
      <c r="CL420" s="19"/>
      <c r="CM420" s="19"/>
      <c r="CN420" s="19"/>
      <c r="CO420" s="19"/>
      <c r="CP420" s="19"/>
      <c r="CQ420" s="19"/>
      <c r="CR420" s="19"/>
      <c r="CS420" s="19"/>
      <c r="CT420" s="19"/>
      <c r="CU420" s="19"/>
      <c r="CV420" s="19"/>
      <c r="CW420" s="19"/>
      <c r="CX420" s="19"/>
      <c r="CY420" s="19"/>
      <c r="CZ420" s="19"/>
      <c r="DA420" s="19"/>
      <c r="DB420" s="19"/>
      <c r="DC420" s="19"/>
      <c r="DD420" s="19"/>
      <c r="DE420" s="19"/>
      <c r="DF420" s="19"/>
      <c r="DG420" s="19"/>
      <c r="DH420" s="19"/>
      <c r="DI420" s="19"/>
      <c r="DJ420" s="19"/>
      <c r="DK420" s="19"/>
      <c r="DL420" s="19"/>
      <c r="DM420" s="19"/>
      <c r="DN420" s="25"/>
      <c r="DO420" s="19"/>
      <c r="DP420" s="19"/>
      <c r="DQ420" s="19"/>
      <c r="DR420" s="19"/>
      <c r="DS420" s="19"/>
      <c r="DT420" s="19"/>
      <c r="DU420" s="19"/>
      <c r="DV420" s="19"/>
      <c r="DW420" s="19"/>
      <c r="DX420" s="19"/>
      <c r="DY420" s="19"/>
      <c r="DZ420" s="19"/>
      <c r="EA420" s="19"/>
      <c r="EB420" s="19"/>
      <c r="EC420" s="19"/>
      <c r="ED420" s="19"/>
      <c r="EE420" s="19"/>
      <c r="EF420" s="19"/>
      <c r="EG420" s="19"/>
      <c r="EH420" s="19"/>
      <c r="EI420" s="19"/>
      <c r="EJ420" s="19"/>
      <c r="EK420" s="19"/>
      <c r="EL420" s="19"/>
      <c r="EM420" s="25"/>
      <c r="EN420" s="19"/>
      <c r="EP420" s="19"/>
      <c r="EQ420" s="19"/>
      <c r="ER420" s="19"/>
      <c r="ES420" s="19"/>
      <c r="ET420" s="19"/>
      <c r="EU420" s="19"/>
      <c r="EV420" s="19"/>
      <c r="EW420" s="19"/>
      <c r="EX420" s="19"/>
      <c r="EY420" s="19"/>
      <c r="EZ420" s="19"/>
      <c r="FA420" s="19"/>
      <c r="FB420" s="19"/>
      <c r="FC420" s="19"/>
      <c r="FD420" s="19"/>
      <c r="FE420" s="19"/>
      <c r="FF420" s="19"/>
      <c r="FG420" s="19"/>
      <c r="FH420" s="19"/>
      <c r="FI420" s="19"/>
      <c r="FJ420" s="19"/>
      <c r="FK420" s="19"/>
      <c r="FL420" s="19"/>
      <c r="FM420" s="19"/>
      <c r="FN420" s="19"/>
      <c r="FO420" s="19"/>
      <c r="FP420" s="19"/>
      <c r="FQ420" s="19"/>
      <c r="FR420" s="19"/>
      <c r="FS420" s="25"/>
      <c r="FT420" s="25"/>
      <c r="FU420" s="19"/>
      <c r="FW420" s="19"/>
      <c r="FX420" s="19"/>
      <c r="FY420" s="19"/>
      <c r="FZ420" s="19"/>
      <c r="GA420" s="19"/>
      <c r="GB420" s="19"/>
      <c r="GC420" s="19"/>
      <c r="GD420" s="19"/>
      <c r="GE420" s="19"/>
      <c r="GF420" s="19"/>
      <c r="GG420" s="19"/>
      <c r="GH420" s="19"/>
      <c r="GI420" s="19"/>
      <c r="GJ420" s="19"/>
      <c r="GK420" s="19"/>
      <c r="GL420" s="19"/>
      <c r="GM420" s="19"/>
      <c r="GN420" s="19"/>
      <c r="GO420" s="19"/>
      <c r="GP420" s="19"/>
      <c r="GQ420" s="19"/>
      <c r="GR420" s="19"/>
      <c r="GS420" s="19"/>
      <c r="GT420" s="19"/>
      <c r="GU420" s="19"/>
      <c r="GV420" s="19"/>
      <c r="GW420" s="19"/>
      <c r="GX420" s="19"/>
      <c r="GY420" s="19"/>
      <c r="GZ420" s="25"/>
      <c r="HA420" s="19"/>
      <c r="HB420" s="19"/>
      <c r="HC420" s="19"/>
      <c r="HE420" s="21"/>
      <c r="HF420" s="21"/>
      <c r="HG420" s="19"/>
      <c r="HI420" s="19"/>
      <c r="HJ420" s="19"/>
      <c r="HK420" s="19"/>
      <c r="HM420" s="19"/>
      <c r="HN420" s="19"/>
      <c r="HO420" s="19"/>
      <c r="HP420" s="19"/>
      <c r="HQ420" s="19"/>
      <c r="HR420" s="19"/>
      <c r="HT420" s="19"/>
      <c r="HU420" s="19"/>
      <c r="HV420" s="19"/>
      <c r="HW420" s="19"/>
      <c r="HX420" s="19"/>
      <c r="HY420" s="19"/>
      <c r="HZ420" s="19"/>
      <c r="IB420" s="21"/>
      <c r="IC420" s="19"/>
      <c r="ID420" s="19"/>
      <c r="IE420" s="19"/>
      <c r="IF420" s="19"/>
      <c r="IG420" s="19"/>
      <c r="II420" s="19"/>
      <c r="IJ420" s="19"/>
      <c r="IK420" s="19"/>
      <c r="IL420" s="19"/>
      <c r="IM420" s="19"/>
      <c r="IN420" s="19"/>
      <c r="IO420" s="19"/>
      <c r="IP420" s="19"/>
      <c r="IQ420" s="19"/>
      <c r="IR420" s="19"/>
      <c r="IS420" s="19"/>
      <c r="IT420" s="19"/>
      <c r="IU420" s="19"/>
      <c r="IV420" s="19"/>
      <c r="IW420" s="19"/>
      <c r="IX420" s="19"/>
      <c r="IY420" s="19"/>
      <c r="IZ420" s="4"/>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c r="SG420"/>
      <c r="SH420"/>
      <c r="SI420"/>
      <c r="SJ420"/>
      <c r="SK420"/>
      <c r="SL420"/>
      <c r="SM420"/>
      <c r="SN420"/>
      <c r="SO420"/>
      <c r="SP420"/>
      <c r="SQ420"/>
      <c r="SR420"/>
      <c r="SS420"/>
      <c r="ST420"/>
      <c r="SU420"/>
      <c r="SV420"/>
      <c r="SW420"/>
      <c r="SX420"/>
      <c r="SY420"/>
      <c r="SZ420"/>
      <c r="TA420"/>
      <c r="TB420"/>
      <c r="TC420"/>
      <c r="TD420"/>
      <c r="TE420"/>
      <c r="TF420"/>
      <c r="TG420"/>
      <c r="TH420"/>
      <c r="TI420"/>
      <c r="TJ420"/>
      <c r="TK420"/>
      <c r="TL420"/>
      <c r="TM420"/>
      <c r="TN420"/>
      <c r="TO420"/>
      <c r="TP420"/>
      <c r="TQ420"/>
      <c r="TR420"/>
      <c r="TS420"/>
      <c r="TT420"/>
      <c r="TU420"/>
      <c r="TV420"/>
      <c r="TW420"/>
      <c r="TX420"/>
      <c r="TY420"/>
      <c r="TZ420"/>
      <c r="UA420"/>
      <c r="UB420"/>
      <c r="UC420"/>
      <c r="UD420"/>
      <c r="UE420"/>
      <c r="UF420"/>
      <c r="UG420"/>
      <c r="UH420"/>
      <c r="UI420"/>
      <c r="UJ420"/>
      <c r="UK420"/>
      <c r="UL420"/>
      <c r="UM420"/>
      <c r="UN420"/>
      <c r="UO420"/>
      <c r="UP420"/>
      <c r="UQ420"/>
      <c r="UR420"/>
      <c r="US420"/>
      <c r="UT420"/>
      <c r="UU420"/>
      <c r="UV420"/>
      <c r="UW420"/>
      <c r="UX420"/>
      <c r="UY420"/>
      <c r="UZ420"/>
      <c r="VA420"/>
      <c r="VB420"/>
      <c r="VC420"/>
      <c r="VD420"/>
      <c r="VE420"/>
      <c r="VF420"/>
      <c r="VG420"/>
      <c r="VH420"/>
      <c r="VI420"/>
      <c r="VJ420"/>
      <c r="VK420"/>
      <c r="VL420"/>
      <c r="VM420"/>
      <c r="VN420"/>
      <c r="VO420"/>
      <c r="VP420"/>
      <c r="VQ420"/>
      <c r="VR420"/>
      <c r="VS420"/>
      <c r="VT420"/>
      <c r="VU420"/>
      <c r="VV420"/>
      <c r="VW420"/>
      <c r="VX420"/>
      <c r="VY420"/>
      <c r="VZ420"/>
      <c r="WA420"/>
      <c r="WB420"/>
      <c r="WC420"/>
      <c r="WD420"/>
      <c r="WE420"/>
      <c r="WF420"/>
      <c r="WG420"/>
      <c r="WH420"/>
      <c r="WI420"/>
      <c r="WJ420"/>
      <c r="WK420"/>
      <c r="WL420"/>
      <c r="WM420"/>
      <c r="WN420"/>
      <c r="WO420"/>
      <c r="WP420"/>
      <c r="WQ420"/>
      <c r="WR420"/>
      <c r="WS420"/>
      <c r="WT420"/>
      <c r="WU420"/>
      <c r="WV420"/>
      <c r="WW420"/>
      <c r="WX420"/>
      <c r="WY420"/>
      <c r="WZ420"/>
      <c r="XA420"/>
      <c r="XB420"/>
      <c r="XC420"/>
      <c r="XD420"/>
      <c r="XE420"/>
      <c r="XF420"/>
      <c r="XG420"/>
      <c r="XH420"/>
      <c r="XI420"/>
      <c r="XJ420"/>
      <c r="XK420"/>
      <c r="XL420"/>
      <c r="XM420"/>
      <c r="XN420"/>
      <c r="XO420"/>
      <c r="XP420"/>
      <c r="XQ420"/>
      <c r="XR420"/>
      <c r="XS420"/>
      <c r="XT420"/>
      <c r="XU420"/>
      <c r="XV420"/>
      <c r="XW420"/>
      <c r="XX420"/>
      <c r="XY420"/>
      <c r="XZ420"/>
      <c r="YA420"/>
      <c r="YB420"/>
      <c r="YC420"/>
      <c r="YD420"/>
      <c r="YE420"/>
      <c r="YF420"/>
      <c r="YG420"/>
      <c r="YH420"/>
      <c r="YI420"/>
      <c r="YJ420"/>
      <c r="YK420"/>
      <c r="YL420"/>
      <c r="YM420"/>
      <c r="YN420"/>
      <c r="YO420"/>
      <c r="YP420"/>
      <c r="YQ420"/>
      <c r="YR420"/>
      <c r="YS420"/>
      <c r="YT420"/>
      <c r="YU420"/>
      <c r="YV420"/>
      <c r="YW420"/>
      <c r="YX420"/>
      <c r="YY420"/>
      <c r="YZ420"/>
      <c r="ZA420"/>
      <c r="ZB420"/>
      <c r="ZC420"/>
      <c r="ZD420"/>
      <c r="ZE420"/>
      <c r="ZF420"/>
      <c r="ZG420"/>
      <c r="ZH420"/>
      <c r="ZI420"/>
      <c r="ZJ420"/>
      <c r="ZK420"/>
      <c r="ZL420"/>
      <c r="ZM420"/>
      <c r="ZN420"/>
      <c r="ZO420"/>
      <c r="ZP420"/>
      <c r="ZQ420"/>
      <c r="ZR420"/>
      <c r="ZS420"/>
      <c r="ZT420"/>
      <c r="ZU420"/>
      <c r="ZV420"/>
      <c r="ZW420"/>
      <c r="ZX420"/>
      <c r="ZY420"/>
      <c r="ZZ420"/>
      <c r="AAA420"/>
      <c r="AAB420"/>
      <c r="AAC420"/>
      <c r="AAD420"/>
      <c r="AAE420"/>
      <c r="AAF420"/>
      <c r="AAG420"/>
      <c r="AAH420"/>
      <c r="AAI420"/>
      <c r="AAJ420"/>
      <c r="AAK420"/>
      <c r="AAL420"/>
      <c r="AAM420"/>
      <c r="AAN420"/>
      <c r="AAO420"/>
      <c r="AAP420"/>
      <c r="AAQ420"/>
      <c r="AAR420"/>
      <c r="AAS420"/>
      <c r="AAT420"/>
      <c r="AAU420"/>
      <c r="AAV420"/>
      <c r="AAW420"/>
      <c r="AAX420"/>
      <c r="AAY420"/>
      <c r="AAZ420"/>
      <c r="ABA420"/>
      <c r="ABB420"/>
      <c r="ABC420"/>
      <c r="ABD420"/>
      <c r="ABE420"/>
      <c r="ABF420"/>
      <c r="ABG420"/>
      <c r="ABH420"/>
      <c r="ABI420"/>
      <c r="ABJ420"/>
      <c r="ABK420"/>
      <c r="ABL420"/>
      <c r="ABM420"/>
      <c r="ABN420"/>
      <c r="ABO420"/>
      <c r="ABP420"/>
      <c r="ABQ420"/>
      <c r="ABR420"/>
      <c r="ABS420"/>
      <c r="ABT420"/>
      <c r="ABU420"/>
      <c r="ABV420"/>
      <c r="ABW420"/>
      <c r="ABX420"/>
      <c r="ABY420"/>
      <c r="ABZ420"/>
      <c r="ACA420"/>
      <c r="ACB420"/>
      <c r="ACC420"/>
      <c r="ACD420"/>
      <c r="ACE420"/>
      <c r="ACF420"/>
      <c r="ACG420"/>
      <c r="ACH420"/>
      <c r="ACI420"/>
      <c r="ACJ420"/>
      <c r="ACK420"/>
      <c r="ACL420"/>
      <c r="ACM420"/>
      <c r="ACN420"/>
      <c r="ACO420"/>
      <c r="ACP420"/>
      <c r="ACQ420"/>
      <c r="ACR420"/>
      <c r="ACS420"/>
      <c r="ACT420"/>
      <c r="ACU420"/>
      <c r="ACV420"/>
      <c r="ACW420"/>
      <c r="ACX420"/>
      <c r="ACY420"/>
      <c r="ACZ420"/>
      <c r="ADA420"/>
      <c r="ADB420"/>
      <c r="ADC420"/>
      <c r="ADD420"/>
      <c r="ADE420"/>
      <c r="ADF420"/>
      <c r="ADG420"/>
      <c r="ADH420"/>
      <c r="ADI420"/>
      <c r="ADJ420"/>
      <c r="ADK420"/>
      <c r="ADL420"/>
      <c r="ADM420"/>
      <c r="ADN420"/>
      <c r="ADO420"/>
      <c r="ADP420"/>
      <c r="ADQ420"/>
      <c r="ADR420"/>
      <c r="ADS420"/>
      <c r="ADT420"/>
      <c r="ADU420"/>
      <c r="ADV420"/>
      <c r="ADW420"/>
      <c r="ADX420"/>
      <c r="ADY420"/>
      <c r="ADZ420"/>
      <c r="AEA420"/>
      <c r="AEB420"/>
      <c r="AEC420"/>
      <c r="AED420"/>
      <c r="AEE420"/>
      <c r="AEF420"/>
      <c r="AEG420"/>
      <c r="AEH420"/>
      <c r="AEI420"/>
      <c r="AEJ420"/>
      <c r="AEK420"/>
      <c r="AEL420"/>
      <c r="AEM420"/>
      <c r="AEN420"/>
      <c r="AEO420"/>
      <c r="AEP420"/>
      <c r="AEQ420"/>
      <c r="AER420"/>
      <c r="AES420"/>
      <c r="AET420"/>
      <c r="AEU420"/>
      <c r="AEV420"/>
      <c r="AEW420"/>
      <c r="AEX420"/>
      <c r="AEY420"/>
      <c r="AEZ420"/>
      <c r="AFA420"/>
      <c r="AFB420"/>
      <c r="AFC420"/>
      <c r="AFD420"/>
      <c r="AFE420"/>
      <c r="AFF420"/>
      <c r="AFG420"/>
      <c r="AFH420"/>
      <c r="AFI420"/>
      <c r="AFJ420"/>
    </row>
    <row r="421" spans="5:842" s="20" customFormat="1" x14ac:dyDescent="0.25">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25"/>
      <c r="AM421" s="19"/>
      <c r="AN421" s="19"/>
      <c r="AO421" s="19"/>
      <c r="AP421" s="19"/>
      <c r="AQ421" s="19"/>
      <c r="AR421" s="19"/>
      <c r="AS421" s="19"/>
      <c r="AT421" s="19"/>
      <c r="AU421" s="19"/>
      <c r="AV421" s="19"/>
      <c r="AW421" s="19"/>
      <c r="AX421" s="19"/>
      <c r="AY421" s="19"/>
      <c r="AZ421" s="19"/>
      <c r="BA421" s="19"/>
      <c r="BB421" s="19"/>
      <c r="BC421" s="19"/>
      <c r="BD421" s="19"/>
      <c r="BE421" s="19"/>
      <c r="BF421" s="19"/>
      <c r="BG421" s="25"/>
      <c r="BH421" s="19"/>
      <c r="BI421" s="19"/>
      <c r="BJ421" s="19"/>
      <c r="BK421" s="25"/>
      <c r="BL421" s="19"/>
      <c r="BN421" s="19"/>
      <c r="BO421" s="19"/>
      <c r="BP421" s="19"/>
      <c r="BQ421" s="19"/>
      <c r="BR421" s="19"/>
      <c r="BS421" s="19"/>
      <c r="BT421" s="19"/>
      <c r="BU421" s="19"/>
      <c r="BV421" s="19"/>
      <c r="BW421" s="19"/>
      <c r="BX421" s="19"/>
      <c r="BY421" s="19"/>
      <c r="BZ421" s="19"/>
      <c r="CA421" s="19"/>
      <c r="CB421" s="19"/>
      <c r="CC421" s="25"/>
      <c r="CD421" s="19"/>
      <c r="CF421" s="19"/>
      <c r="CG421" s="19"/>
      <c r="CH421" s="19"/>
      <c r="CI421" s="19"/>
      <c r="CJ421" s="19"/>
      <c r="CK421" s="19"/>
      <c r="CL421" s="19"/>
      <c r="CM421" s="19"/>
      <c r="CN421" s="19"/>
      <c r="CO421" s="19"/>
      <c r="CP421" s="19"/>
      <c r="CQ421" s="19"/>
      <c r="CR421" s="19"/>
      <c r="CS421" s="19"/>
      <c r="CT421" s="19"/>
      <c r="CU421" s="19"/>
      <c r="CV421" s="19"/>
      <c r="CW421" s="19"/>
      <c r="CX421" s="19"/>
      <c r="CY421" s="19"/>
      <c r="CZ421" s="19"/>
      <c r="DA421" s="19"/>
      <c r="DB421" s="19"/>
      <c r="DC421" s="19"/>
      <c r="DD421" s="19"/>
      <c r="DE421" s="19"/>
      <c r="DF421" s="19"/>
      <c r="DG421" s="19"/>
      <c r="DH421" s="19"/>
      <c r="DI421" s="19"/>
      <c r="DJ421" s="19"/>
      <c r="DK421" s="19"/>
      <c r="DL421" s="19"/>
      <c r="DM421" s="19"/>
      <c r="DN421" s="25"/>
      <c r="DO421" s="19"/>
      <c r="DP421" s="19"/>
      <c r="DQ421" s="19"/>
      <c r="DR421" s="19"/>
      <c r="DS421" s="19"/>
      <c r="DT421" s="19"/>
      <c r="DU421" s="19"/>
      <c r="DV421" s="19"/>
      <c r="DW421" s="19"/>
      <c r="DX421" s="19"/>
      <c r="DY421" s="19"/>
      <c r="DZ421" s="19"/>
      <c r="EA421" s="19"/>
      <c r="EB421" s="19"/>
      <c r="EC421" s="19"/>
      <c r="ED421" s="19"/>
      <c r="EE421" s="19"/>
      <c r="EF421" s="19"/>
      <c r="EG421" s="19"/>
      <c r="EH421" s="19"/>
      <c r="EI421" s="19"/>
      <c r="EJ421" s="19"/>
      <c r="EK421" s="19"/>
      <c r="EL421" s="19"/>
      <c r="EM421" s="25"/>
      <c r="EN421" s="19"/>
      <c r="EP421" s="19"/>
      <c r="EQ421" s="19"/>
      <c r="ER421" s="19"/>
      <c r="ES421" s="19"/>
      <c r="ET421" s="19"/>
      <c r="EU421" s="19"/>
      <c r="EV421" s="19"/>
      <c r="EW421" s="19"/>
      <c r="EX421" s="19"/>
      <c r="EY421" s="19"/>
      <c r="EZ421" s="19"/>
      <c r="FA421" s="19"/>
      <c r="FB421" s="19"/>
      <c r="FC421" s="19"/>
      <c r="FD421" s="19"/>
      <c r="FE421" s="19"/>
      <c r="FF421" s="19"/>
      <c r="FG421" s="19"/>
      <c r="FH421" s="19"/>
      <c r="FI421" s="19"/>
      <c r="FJ421" s="19"/>
      <c r="FK421" s="19"/>
      <c r="FL421" s="19"/>
      <c r="FM421" s="19"/>
      <c r="FN421" s="19"/>
      <c r="FO421" s="19"/>
      <c r="FP421" s="19"/>
      <c r="FQ421" s="19"/>
      <c r="FR421" s="19"/>
      <c r="FS421" s="25"/>
      <c r="FT421" s="25"/>
      <c r="FU421" s="19"/>
      <c r="FW421" s="19"/>
      <c r="FX421" s="19"/>
      <c r="FY421" s="19"/>
      <c r="FZ421" s="19"/>
      <c r="GA421" s="19"/>
      <c r="GB421" s="19"/>
      <c r="GC421" s="19"/>
      <c r="GD421" s="19"/>
      <c r="GE421" s="19"/>
      <c r="GF421" s="19"/>
      <c r="GG421" s="19"/>
      <c r="GH421" s="19"/>
      <c r="GI421" s="19"/>
      <c r="GJ421" s="19"/>
      <c r="GK421" s="19"/>
      <c r="GL421" s="19"/>
      <c r="GM421" s="19"/>
      <c r="GN421" s="19"/>
      <c r="GO421" s="19"/>
      <c r="GP421" s="19"/>
      <c r="GQ421" s="19"/>
      <c r="GR421" s="19"/>
      <c r="GS421" s="19"/>
      <c r="GT421" s="19"/>
      <c r="GU421" s="19"/>
      <c r="GV421" s="19"/>
      <c r="GW421" s="19"/>
      <c r="GX421" s="19"/>
      <c r="GY421" s="19"/>
      <c r="GZ421" s="25"/>
      <c r="HA421" s="19"/>
      <c r="HB421" s="19"/>
      <c r="HC421" s="19"/>
      <c r="HE421" s="21"/>
      <c r="HF421" s="21"/>
      <c r="HG421" s="19"/>
      <c r="HI421" s="19"/>
      <c r="HJ421" s="19"/>
      <c r="HK421" s="19"/>
      <c r="HM421" s="19"/>
      <c r="HN421" s="19"/>
      <c r="HO421" s="19"/>
      <c r="HP421" s="19"/>
      <c r="HQ421" s="19"/>
      <c r="HR421" s="19"/>
      <c r="HT421" s="19"/>
      <c r="HU421" s="19"/>
      <c r="HV421" s="19"/>
      <c r="HW421" s="19"/>
      <c r="HX421" s="19"/>
      <c r="HY421" s="19"/>
      <c r="HZ421" s="19"/>
      <c r="IB421" s="21"/>
      <c r="IC421" s="19"/>
      <c r="ID421" s="19"/>
      <c r="IE421" s="19"/>
      <c r="IF421" s="19"/>
      <c r="IG421" s="19"/>
      <c r="II421" s="19"/>
      <c r="IJ421" s="19"/>
      <c r="IK421" s="19"/>
      <c r="IL421" s="19"/>
      <c r="IM421" s="19"/>
      <c r="IN421" s="19"/>
      <c r="IO421" s="19"/>
      <c r="IP421" s="19"/>
      <c r="IQ421" s="19"/>
      <c r="IR421" s="19"/>
      <c r="IS421" s="19"/>
      <c r="IT421" s="19"/>
      <c r="IU421" s="19"/>
      <c r="IV421" s="19"/>
      <c r="IW421" s="19"/>
      <c r="IX421" s="19"/>
      <c r="IY421" s="19"/>
      <c r="IZ421" s="4"/>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c r="SG421"/>
      <c r="SH421"/>
      <c r="SI421"/>
      <c r="SJ421"/>
      <c r="SK421"/>
      <c r="SL421"/>
      <c r="SM421"/>
      <c r="SN421"/>
      <c r="SO421"/>
      <c r="SP421"/>
      <c r="SQ421"/>
      <c r="SR421"/>
      <c r="SS421"/>
      <c r="ST421"/>
      <c r="SU421"/>
      <c r="SV421"/>
      <c r="SW421"/>
      <c r="SX421"/>
      <c r="SY421"/>
      <c r="SZ421"/>
      <c r="TA421"/>
      <c r="TB421"/>
      <c r="TC421"/>
      <c r="TD421"/>
      <c r="TE421"/>
      <c r="TF421"/>
      <c r="TG421"/>
      <c r="TH421"/>
      <c r="TI421"/>
      <c r="TJ421"/>
      <c r="TK421"/>
      <c r="TL421"/>
      <c r="TM421"/>
      <c r="TN421"/>
      <c r="TO421"/>
      <c r="TP421"/>
      <c r="TQ421"/>
      <c r="TR421"/>
      <c r="TS421"/>
      <c r="TT421"/>
      <c r="TU421"/>
      <c r="TV421"/>
      <c r="TW421"/>
      <c r="TX421"/>
      <c r="TY421"/>
      <c r="TZ421"/>
      <c r="UA421"/>
      <c r="UB421"/>
      <c r="UC421"/>
      <c r="UD421"/>
      <c r="UE421"/>
      <c r="UF421"/>
      <c r="UG421"/>
      <c r="UH421"/>
      <c r="UI421"/>
      <c r="UJ421"/>
      <c r="UK421"/>
      <c r="UL421"/>
      <c r="UM421"/>
      <c r="UN421"/>
      <c r="UO421"/>
      <c r="UP421"/>
      <c r="UQ421"/>
      <c r="UR421"/>
      <c r="US421"/>
      <c r="UT421"/>
      <c r="UU421"/>
      <c r="UV421"/>
      <c r="UW421"/>
      <c r="UX421"/>
      <c r="UY421"/>
      <c r="UZ421"/>
      <c r="VA421"/>
      <c r="VB421"/>
      <c r="VC421"/>
      <c r="VD421"/>
      <c r="VE421"/>
      <c r="VF421"/>
      <c r="VG421"/>
      <c r="VH421"/>
      <c r="VI421"/>
      <c r="VJ421"/>
      <c r="VK421"/>
      <c r="VL421"/>
      <c r="VM421"/>
      <c r="VN421"/>
      <c r="VO421"/>
      <c r="VP421"/>
      <c r="VQ421"/>
      <c r="VR421"/>
      <c r="VS421"/>
      <c r="VT421"/>
      <c r="VU421"/>
      <c r="VV421"/>
      <c r="VW421"/>
      <c r="VX421"/>
      <c r="VY421"/>
      <c r="VZ421"/>
      <c r="WA421"/>
      <c r="WB421"/>
      <c r="WC421"/>
      <c r="WD421"/>
      <c r="WE421"/>
      <c r="WF421"/>
      <c r="WG421"/>
      <c r="WH421"/>
      <c r="WI421"/>
      <c r="WJ421"/>
      <c r="WK421"/>
      <c r="WL421"/>
      <c r="WM421"/>
      <c r="WN421"/>
      <c r="WO421"/>
      <c r="WP421"/>
      <c r="WQ421"/>
      <c r="WR421"/>
      <c r="WS421"/>
      <c r="WT421"/>
      <c r="WU421"/>
      <c r="WV421"/>
      <c r="WW421"/>
      <c r="WX421"/>
      <c r="WY421"/>
      <c r="WZ421"/>
      <c r="XA421"/>
      <c r="XB421"/>
      <c r="XC421"/>
      <c r="XD421"/>
      <c r="XE421"/>
      <c r="XF421"/>
      <c r="XG421"/>
      <c r="XH421"/>
      <c r="XI421"/>
      <c r="XJ421"/>
      <c r="XK421"/>
      <c r="XL421"/>
      <c r="XM421"/>
      <c r="XN421"/>
      <c r="XO421"/>
      <c r="XP421"/>
      <c r="XQ421"/>
      <c r="XR421"/>
      <c r="XS421"/>
      <c r="XT421"/>
      <c r="XU421"/>
      <c r="XV421"/>
      <c r="XW421"/>
      <c r="XX421"/>
      <c r="XY421"/>
      <c r="XZ421"/>
      <c r="YA421"/>
      <c r="YB421"/>
      <c r="YC421"/>
      <c r="YD421"/>
      <c r="YE421"/>
      <c r="YF421"/>
      <c r="YG421"/>
      <c r="YH421"/>
      <c r="YI421"/>
      <c r="YJ421"/>
      <c r="YK421"/>
      <c r="YL421"/>
      <c r="YM421"/>
      <c r="YN421"/>
      <c r="YO421"/>
      <c r="YP421"/>
      <c r="YQ421"/>
      <c r="YR421"/>
      <c r="YS421"/>
      <c r="YT421"/>
      <c r="YU421"/>
      <c r="YV421"/>
      <c r="YW421"/>
      <c r="YX421"/>
      <c r="YY421"/>
      <c r="YZ421"/>
      <c r="ZA421"/>
      <c r="ZB421"/>
      <c r="ZC421"/>
      <c r="ZD421"/>
      <c r="ZE421"/>
      <c r="ZF421"/>
      <c r="ZG421"/>
      <c r="ZH421"/>
      <c r="ZI421"/>
      <c r="ZJ421"/>
      <c r="ZK421"/>
      <c r="ZL421"/>
      <c r="ZM421"/>
      <c r="ZN421"/>
      <c r="ZO421"/>
      <c r="ZP421"/>
      <c r="ZQ421"/>
      <c r="ZR421"/>
      <c r="ZS421"/>
      <c r="ZT421"/>
      <c r="ZU421"/>
      <c r="ZV421"/>
      <c r="ZW421"/>
      <c r="ZX421"/>
      <c r="ZY421"/>
      <c r="ZZ421"/>
      <c r="AAA421"/>
      <c r="AAB421"/>
      <c r="AAC421"/>
      <c r="AAD421"/>
      <c r="AAE421"/>
      <c r="AAF421"/>
      <c r="AAG421"/>
      <c r="AAH421"/>
      <c r="AAI421"/>
      <c r="AAJ421"/>
      <c r="AAK421"/>
      <c r="AAL421"/>
      <c r="AAM421"/>
      <c r="AAN421"/>
      <c r="AAO421"/>
      <c r="AAP421"/>
      <c r="AAQ421"/>
      <c r="AAR421"/>
      <c r="AAS421"/>
      <c r="AAT421"/>
      <c r="AAU421"/>
      <c r="AAV421"/>
      <c r="AAW421"/>
      <c r="AAX421"/>
      <c r="AAY421"/>
      <c r="AAZ421"/>
      <c r="ABA421"/>
      <c r="ABB421"/>
      <c r="ABC421"/>
      <c r="ABD421"/>
      <c r="ABE421"/>
      <c r="ABF421"/>
      <c r="ABG421"/>
      <c r="ABH421"/>
      <c r="ABI421"/>
      <c r="ABJ421"/>
      <c r="ABK421"/>
      <c r="ABL421"/>
      <c r="ABM421"/>
      <c r="ABN421"/>
      <c r="ABO421"/>
      <c r="ABP421"/>
      <c r="ABQ421"/>
      <c r="ABR421"/>
      <c r="ABS421"/>
      <c r="ABT421"/>
      <c r="ABU421"/>
      <c r="ABV421"/>
      <c r="ABW421"/>
      <c r="ABX421"/>
      <c r="ABY421"/>
      <c r="ABZ421"/>
      <c r="ACA421"/>
      <c r="ACB421"/>
      <c r="ACC421"/>
      <c r="ACD421"/>
      <c r="ACE421"/>
      <c r="ACF421"/>
      <c r="ACG421"/>
      <c r="ACH421"/>
      <c r="ACI421"/>
      <c r="ACJ421"/>
      <c r="ACK421"/>
      <c r="ACL421"/>
      <c r="ACM421"/>
      <c r="ACN421"/>
      <c r="ACO421"/>
      <c r="ACP421"/>
      <c r="ACQ421"/>
      <c r="ACR421"/>
      <c r="ACS421"/>
      <c r="ACT421"/>
      <c r="ACU421"/>
      <c r="ACV421"/>
      <c r="ACW421"/>
      <c r="ACX421"/>
      <c r="ACY421"/>
      <c r="ACZ421"/>
      <c r="ADA421"/>
      <c r="ADB421"/>
      <c r="ADC421"/>
      <c r="ADD421"/>
      <c r="ADE421"/>
      <c r="ADF421"/>
      <c r="ADG421"/>
      <c r="ADH421"/>
      <c r="ADI421"/>
      <c r="ADJ421"/>
      <c r="ADK421"/>
      <c r="ADL421"/>
      <c r="ADM421"/>
      <c r="ADN421"/>
      <c r="ADO421"/>
      <c r="ADP421"/>
      <c r="ADQ421"/>
      <c r="ADR421"/>
      <c r="ADS421"/>
      <c r="ADT421"/>
      <c r="ADU421"/>
      <c r="ADV421"/>
      <c r="ADW421"/>
      <c r="ADX421"/>
      <c r="ADY421"/>
      <c r="ADZ421"/>
      <c r="AEA421"/>
      <c r="AEB421"/>
      <c r="AEC421"/>
      <c r="AED421"/>
      <c r="AEE421"/>
      <c r="AEF421"/>
      <c r="AEG421"/>
      <c r="AEH421"/>
      <c r="AEI421"/>
      <c r="AEJ421"/>
      <c r="AEK421"/>
      <c r="AEL421"/>
      <c r="AEM421"/>
      <c r="AEN421"/>
      <c r="AEO421"/>
      <c r="AEP421"/>
      <c r="AEQ421"/>
      <c r="AER421"/>
      <c r="AES421"/>
      <c r="AET421"/>
      <c r="AEU421"/>
      <c r="AEV421"/>
      <c r="AEW421"/>
      <c r="AEX421"/>
      <c r="AEY421"/>
      <c r="AEZ421"/>
      <c r="AFA421"/>
      <c r="AFB421"/>
      <c r="AFC421"/>
      <c r="AFD421"/>
      <c r="AFE421"/>
      <c r="AFF421"/>
      <c r="AFG421"/>
      <c r="AFH421"/>
      <c r="AFI421"/>
      <c r="AFJ421"/>
    </row>
    <row r="422" spans="5:842" s="20" customFormat="1" x14ac:dyDescent="0.25">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25"/>
      <c r="AM422" s="19"/>
      <c r="AN422" s="19"/>
      <c r="AO422" s="19"/>
      <c r="AP422" s="19"/>
      <c r="AQ422" s="19"/>
      <c r="AR422" s="19"/>
      <c r="AS422" s="19"/>
      <c r="AT422" s="19"/>
      <c r="AU422" s="19"/>
      <c r="AV422" s="19"/>
      <c r="AW422" s="19"/>
      <c r="AX422" s="19"/>
      <c r="AY422" s="19"/>
      <c r="AZ422" s="19"/>
      <c r="BA422" s="19"/>
      <c r="BB422" s="19"/>
      <c r="BC422" s="19"/>
      <c r="BD422" s="19"/>
      <c r="BE422" s="19"/>
      <c r="BF422" s="19"/>
      <c r="BG422" s="25"/>
      <c r="BH422" s="19"/>
      <c r="BI422" s="19"/>
      <c r="BJ422" s="19"/>
      <c r="BK422" s="25"/>
      <c r="BL422" s="19"/>
      <c r="BN422" s="19"/>
      <c r="BO422" s="19"/>
      <c r="BP422" s="19"/>
      <c r="BQ422" s="19"/>
      <c r="BR422" s="19"/>
      <c r="BS422" s="19"/>
      <c r="BT422" s="19"/>
      <c r="BU422" s="19"/>
      <c r="BV422" s="19"/>
      <c r="BW422" s="19"/>
      <c r="BX422" s="19"/>
      <c r="BY422" s="19"/>
      <c r="BZ422" s="19"/>
      <c r="CA422" s="19"/>
      <c r="CB422" s="19"/>
      <c r="CC422" s="25"/>
      <c r="CD422" s="19"/>
      <c r="CF422" s="19"/>
      <c r="CG422" s="19"/>
      <c r="CH422" s="19"/>
      <c r="CI422" s="19"/>
      <c r="CJ422" s="19"/>
      <c r="CK422" s="19"/>
      <c r="CL422" s="19"/>
      <c r="CM422" s="19"/>
      <c r="CN422" s="19"/>
      <c r="CO422" s="19"/>
      <c r="CP422" s="19"/>
      <c r="CQ422" s="19"/>
      <c r="CR422" s="19"/>
      <c r="CS422" s="19"/>
      <c r="CT422" s="19"/>
      <c r="CU422" s="19"/>
      <c r="CV422" s="19"/>
      <c r="CW422" s="19"/>
      <c r="CX422" s="19"/>
      <c r="CY422" s="19"/>
      <c r="CZ422" s="19"/>
      <c r="DA422" s="19"/>
      <c r="DB422" s="19"/>
      <c r="DC422" s="19"/>
      <c r="DD422" s="19"/>
      <c r="DE422" s="19"/>
      <c r="DF422" s="19"/>
      <c r="DG422" s="19"/>
      <c r="DH422" s="19"/>
      <c r="DI422" s="19"/>
      <c r="DJ422" s="19"/>
      <c r="DK422" s="19"/>
      <c r="DL422" s="19"/>
      <c r="DM422" s="19"/>
      <c r="DN422" s="25"/>
      <c r="DO422" s="19"/>
      <c r="DP422" s="19"/>
      <c r="DQ422" s="19"/>
      <c r="DR422" s="19"/>
      <c r="DS422" s="19"/>
      <c r="DT422" s="19"/>
      <c r="DU422" s="19"/>
      <c r="DV422" s="19"/>
      <c r="DW422" s="19"/>
      <c r="DX422" s="19"/>
      <c r="DY422" s="19"/>
      <c r="DZ422" s="19"/>
      <c r="EA422" s="19"/>
      <c r="EB422" s="19"/>
      <c r="EC422" s="19"/>
      <c r="ED422" s="19"/>
      <c r="EE422" s="19"/>
      <c r="EF422" s="19"/>
      <c r="EG422" s="19"/>
      <c r="EH422" s="19"/>
      <c r="EI422" s="19"/>
      <c r="EJ422" s="19"/>
      <c r="EK422" s="19"/>
      <c r="EL422" s="19"/>
      <c r="EM422" s="25"/>
      <c r="EN422" s="19"/>
      <c r="EP422" s="19"/>
      <c r="EQ422" s="19"/>
      <c r="ER422" s="19"/>
      <c r="ES422" s="19"/>
      <c r="ET422" s="19"/>
      <c r="EU422" s="19"/>
      <c r="EV422" s="19"/>
      <c r="EW422" s="19"/>
      <c r="EX422" s="19"/>
      <c r="EY422" s="19"/>
      <c r="EZ422" s="19"/>
      <c r="FA422" s="19"/>
      <c r="FB422" s="19"/>
      <c r="FC422" s="19"/>
      <c r="FD422" s="19"/>
      <c r="FE422" s="19"/>
      <c r="FF422" s="19"/>
      <c r="FG422" s="19"/>
      <c r="FH422" s="19"/>
      <c r="FI422" s="19"/>
      <c r="FJ422" s="19"/>
      <c r="FK422" s="19"/>
      <c r="FL422" s="19"/>
      <c r="FM422" s="19"/>
      <c r="FN422" s="19"/>
      <c r="FO422" s="19"/>
      <c r="FP422" s="19"/>
      <c r="FQ422" s="19"/>
      <c r="FR422" s="19"/>
      <c r="FS422" s="25"/>
      <c r="FT422" s="25"/>
      <c r="FU422" s="19"/>
      <c r="FW422" s="19"/>
      <c r="FX422" s="19"/>
      <c r="FY422" s="19"/>
      <c r="FZ422" s="19"/>
      <c r="GA422" s="19"/>
      <c r="GB422" s="19"/>
      <c r="GC422" s="19"/>
      <c r="GD422" s="19"/>
      <c r="GE422" s="19"/>
      <c r="GF422" s="19"/>
      <c r="GG422" s="19"/>
      <c r="GH422" s="19"/>
      <c r="GI422" s="19"/>
      <c r="GJ422" s="19"/>
      <c r="GK422" s="19"/>
      <c r="GL422" s="19"/>
      <c r="GM422" s="19"/>
      <c r="GN422" s="19"/>
      <c r="GO422" s="19"/>
      <c r="GP422" s="19"/>
      <c r="GQ422" s="19"/>
      <c r="GR422" s="19"/>
      <c r="GS422" s="19"/>
      <c r="GT422" s="19"/>
      <c r="GU422" s="19"/>
      <c r="GV422" s="19"/>
      <c r="GW422" s="19"/>
      <c r="GX422" s="19"/>
      <c r="GY422" s="19"/>
      <c r="GZ422" s="25"/>
      <c r="HA422" s="19"/>
      <c r="HB422" s="19"/>
      <c r="HC422" s="19"/>
      <c r="HE422" s="21"/>
      <c r="HF422" s="21"/>
      <c r="HG422" s="19"/>
      <c r="HI422" s="19"/>
      <c r="HJ422" s="19"/>
      <c r="HK422" s="19"/>
      <c r="HM422" s="19"/>
      <c r="HN422" s="19"/>
      <c r="HO422" s="19"/>
      <c r="HP422" s="19"/>
      <c r="HQ422" s="19"/>
      <c r="HR422" s="19"/>
      <c r="HT422" s="19"/>
      <c r="HU422" s="19"/>
      <c r="HV422" s="19"/>
      <c r="HW422" s="19"/>
      <c r="HX422" s="19"/>
      <c r="HY422" s="19"/>
      <c r="HZ422" s="19"/>
      <c r="IB422" s="21"/>
      <c r="IC422" s="19"/>
      <c r="ID422" s="19"/>
      <c r="IE422" s="19"/>
      <c r="IF422" s="19"/>
      <c r="IG422" s="19"/>
      <c r="II422" s="19"/>
      <c r="IJ422" s="19"/>
      <c r="IK422" s="19"/>
      <c r="IL422" s="19"/>
      <c r="IM422" s="19"/>
      <c r="IN422" s="19"/>
      <c r="IO422" s="19"/>
      <c r="IP422" s="19"/>
      <c r="IQ422" s="19"/>
      <c r="IR422" s="19"/>
      <c r="IS422" s="19"/>
      <c r="IT422" s="19"/>
      <c r="IU422" s="19"/>
      <c r="IV422" s="19"/>
      <c r="IW422" s="19"/>
      <c r="IX422" s="19"/>
      <c r="IY422" s="19"/>
      <c r="IZ422" s="4"/>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c r="SG422"/>
      <c r="SH422"/>
      <c r="SI422"/>
      <c r="SJ422"/>
      <c r="SK422"/>
      <c r="SL422"/>
      <c r="SM422"/>
      <c r="SN422"/>
      <c r="SO422"/>
      <c r="SP422"/>
      <c r="SQ422"/>
      <c r="SR422"/>
      <c r="SS422"/>
      <c r="ST422"/>
      <c r="SU422"/>
      <c r="SV422"/>
      <c r="SW422"/>
      <c r="SX422"/>
      <c r="SY422"/>
      <c r="SZ422"/>
      <c r="TA422"/>
      <c r="TB422"/>
      <c r="TC422"/>
      <c r="TD422"/>
      <c r="TE422"/>
      <c r="TF422"/>
      <c r="TG422"/>
      <c r="TH422"/>
      <c r="TI422"/>
      <c r="TJ422"/>
      <c r="TK422"/>
      <c r="TL422"/>
      <c r="TM422"/>
      <c r="TN422"/>
      <c r="TO422"/>
      <c r="TP422"/>
      <c r="TQ422"/>
      <c r="TR422"/>
      <c r="TS422"/>
      <c r="TT422"/>
      <c r="TU422"/>
      <c r="TV422"/>
      <c r="TW422"/>
      <c r="TX422"/>
      <c r="TY422"/>
      <c r="TZ422"/>
      <c r="UA422"/>
      <c r="UB422"/>
      <c r="UC422"/>
      <c r="UD422"/>
      <c r="UE422"/>
      <c r="UF422"/>
      <c r="UG422"/>
      <c r="UH422"/>
      <c r="UI422"/>
      <c r="UJ422"/>
      <c r="UK422"/>
      <c r="UL422"/>
      <c r="UM422"/>
      <c r="UN422"/>
      <c r="UO422"/>
      <c r="UP422"/>
      <c r="UQ422"/>
      <c r="UR422"/>
      <c r="US422"/>
      <c r="UT422"/>
      <c r="UU422"/>
      <c r="UV422"/>
      <c r="UW422"/>
      <c r="UX422"/>
      <c r="UY422"/>
      <c r="UZ422"/>
      <c r="VA422"/>
      <c r="VB422"/>
      <c r="VC422"/>
      <c r="VD422"/>
      <c r="VE422"/>
      <c r="VF422"/>
      <c r="VG422"/>
      <c r="VH422"/>
      <c r="VI422"/>
      <c r="VJ422"/>
      <c r="VK422"/>
      <c r="VL422"/>
      <c r="VM422"/>
      <c r="VN422"/>
      <c r="VO422"/>
      <c r="VP422"/>
      <c r="VQ422"/>
      <c r="VR422"/>
      <c r="VS422"/>
      <c r="VT422"/>
      <c r="VU422"/>
      <c r="VV422"/>
      <c r="VW422"/>
      <c r="VX422"/>
      <c r="VY422"/>
      <c r="VZ422"/>
      <c r="WA422"/>
      <c r="WB422"/>
      <c r="WC422"/>
      <c r="WD422"/>
      <c r="WE422"/>
      <c r="WF422"/>
      <c r="WG422"/>
      <c r="WH422"/>
      <c r="WI422"/>
      <c r="WJ422"/>
      <c r="WK422"/>
      <c r="WL422"/>
      <c r="WM422"/>
      <c r="WN422"/>
      <c r="WO422"/>
      <c r="WP422"/>
      <c r="WQ422"/>
      <c r="WR422"/>
      <c r="WS422"/>
      <c r="WT422"/>
      <c r="WU422"/>
      <c r="WV422"/>
      <c r="WW422"/>
      <c r="WX422"/>
      <c r="WY422"/>
      <c r="WZ422"/>
      <c r="XA422"/>
      <c r="XB422"/>
      <c r="XC422"/>
      <c r="XD422"/>
      <c r="XE422"/>
      <c r="XF422"/>
      <c r="XG422"/>
      <c r="XH422"/>
      <c r="XI422"/>
      <c r="XJ422"/>
      <c r="XK422"/>
      <c r="XL422"/>
      <c r="XM422"/>
      <c r="XN422"/>
      <c r="XO422"/>
      <c r="XP422"/>
      <c r="XQ422"/>
      <c r="XR422"/>
      <c r="XS422"/>
      <c r="XT422"/>
      <c r="XU422"/>
      <c r="XV422"/>
      <c r="XW422"/>
      <c r="XX422"/>
      <c r="XY422"/>
      <c r="XZ422"/>
      <c r="YA422"/>
      <c r="YB422"/>
      <c r="YC422"/>
      <c r="YD422"/>
      <c r="YE422"/>
      <c r="YF422"/>
      <c r="YG422"/>
      <c r="YH422"/>
      <c r="YI422"/>
      <c r="YJ422"/>
      <c r="YK422"/>
      <c r="YL422"/>
      <c r="YM422"/>
      <c r="YN422"/>
      <c r="YO422"/>
      <c r="YP422"/>
      <c r="YQ422"/>
      <c r="YR422"/>
      <c r="YS422"/>
      <c r="YT422"/>
      <c r="YU422"/>
      <c r="YV422"/>
      <c r="YW422"/>
      <c r="YX422"/>
      <c r="YY422"/>
      <c r="YZ422"/>
      <c r="ZA422"/>
      <c r="ZB422"/>
      <c r="ZC422"/>
      <c r="ZD422"/>
      <c r="ZE422"/>
      <c r="ZF422"/>
      <c r="ZG422"/>
      <c r="ZH422"/>
      <c r="ZI422"/>
      <c r="ZJ422"/>
      <c r="ZK422"/>
      <c r="ZL422"/>
      <c r="ZM422"/>
      <c r="ZN422"/>
      <c r="ZO422"/>
      <c r="ZP422"/>
      <c r="ZQ422"/>
      <c r="ZR422"/>
      <c r="ZS422"/>
      <c r="ZT422"/>
      <c r="ZU422"/>
      <c r="ZV422"/>
      <c r="ZW422"/>
      <c r="ZX422"/>
      <c r="ZY422"/>
      <c r="ZZ422"/>
      <c r="AAA422"/>
      <c r="AAB422"/>
      <c r="AAC422"/>
      <c r="AAD422"/>
      <c r="AAE422"/>
      <c r="AAF422"/>
      <c r="AAG422"/>
      <c r="AAH422"/>
      <c r="AAI422"/>
      <c r="AAJ422"/>
      <c r="AAK422"/>
      <c r="AAL422"/>
      <c r="AAM422"/>
      <c r="AAN422"/>
      <c r="AAO422"/>
      <c r="AAP422"/>
      <c r="AAQ422"/>
      <c r="AAR422"/>
      <c r="AAS422"/>
      <c r="AAT422"/>
      <c r="AAU422"/>
      <c r="AAV422"/>
      <c r="AAW422"/>
      <c r="AAX422"/>
      <c r="AAY422"/>
      <c r="AAZ422"/>
      <c r="ABA422"/>
      <c r="ABB422"/>
      <c r="ABC422"/>
      <c r="ABD422"/>
      <c r="ABE422"/>
      <c r="ABF422"/>
      <c r="ABG422"/>
      <c r="ABH422"/>
      <c r="ABI422"/>
      <c r="ABJ422"/>
      <c r="ABK422"/>
      <c r="ABL422"/>
      <c r="ABM422"/>
      <c r="ABN422"/>
      <c r="ABO422"/>
      <c r="ABP422"/>
      <c r="ABQ422"/>
      <c r="ABR422"/>
      <c r="ABS422"/>
      <c r="ABT422"/>
      <c r="ABU422"/>
      <c r="ABV422"/>
      <c r="ABW422"/>
      <c r="ABX422"/>
      <c r="ABY422"/>
      <c r="ABZ422"/>
      <c r="ACA422"/>
      <c r="ACB422"/>
      <c r="ACC422"/>
      <c r="ACD422"/>
      <c r="ACE422"/>
      <c r="ACF422"/>
      <c r="ACG422"/>
      <c r="ACH422"/>
      <c r="ACI422"/>
      <c r="ACJ422"/>
      <c r="ACK422"/>
      <c r="ACL422"/>
      <c r="ACM422"/>
      <c r="ACN422"/>
      <c r="ACO422"/>
      <c r="ACP422"/>
      <c r="ACQ422"/>
      <c r="ACR422"/>
      <c r="ACS422"/>
      <c r="ACT422"/>
      <c r="ACU422"/>
      <c r="ACV422"/>
      <c r="ACW422"/>
      <c r="ACX422"/>
      <c r="ACY422"/>
      <c r="ACZ422"/>
      <c r="ADA422"/>
      <c r="ADB422"/>
      <c r="ADC422"/>
      <c r="ADD422"/>
      <c r="ADE422"/>
      <c r="ADF422"/>
      <c r="ADG422"/>
      <c r="ADH422"/>
      <c r="ADI422"/>
      <c r="ADJ422"/>
      <c r="ADK422"/>
      <c r="ADL422"/>
      <c r="ADM422"/>
      <c r="ADN422"/>
      <c r="ADO422"/>
      <c r="ADP422"/>
      <c r="ADQ422"/>
      <c r="ADR422"/>
      <c r="ADS422"/>
      <c r="ADT422"/>
      <c r="ADU422"/>
      <c r="ADV422"/>
      <c r="ADW422"/>
      <c r="ADX422"/>
      <c r="ADY422"/>
      <c r="ADZ422"/>
      <c r="AEA422"/>
      <c r="AEB422"/>
      <c r="AEC422"/>
      <c r="AED422"/>
      <c r="AEE422"/>
      <c r="AEF422"/>
      <c r="AEG422"/>
      <c r="AEH422"/>
      <c r="AEI422"/>
      <c r="AEJ422"/>
      <c r="AEK422"/>
      <c r="AEL422"/>
      <c r="AEM422"/>
      <c r="AEN422"/>
      <c r="AEO422"/>
      <c r="AEP422"/>
      <c r="AEQ422"/>
      <c r="AER422"/>
      <c r="AES422"/>
      <c r="AET422"/>
      <c r="AEU422"/>
      <c r="AEV422"/>
      <c r="AEW422"/>
      <c r="AEX422"/>
      <c r="AEY422"/>
      <c r="AEZ422"/>
      <c r="AFA422"/>
      <c r="AFB422"/>
      <c r="AFC422"/>
      <c r="AFD422"/>
      <c r="AFE422"/>
      <c r="AFF422"/>
      <c r="AFG422"/>
      <c r="AFH422"/>
      <c r="AFI422"/>
      <c r="AFJ422"/>
    </row>
    <row r="423" spans="5:842" s="20" customFormat="1" x14ac:dyDescent="0.25">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25"/>
      <c r="AM423" s="19"/>
      <c r="AN423" s="19"/>
      <c r="AO423" s="19"/>
      <c r="AP423" s="19"/>
      <c r="AQ423" s="19"/>
      <c r="AR423" s="19"/>
      <c r="AS423" s="19"/>
      <c r="AT423" s="19"/>
      <c r="AU423" s="19"/>
      <c r="AV423" s="19"/>
      <c r="AW423" s="19"/>
      <c r="AX423" s="19"/>
      <c r="AY423" s="19"/>
      <c r="AZ423" s="19"/>
      <c r="BA423" s="19"/>
      <c r="BB423" s="19"/>
      <c r="BC423" s="19"/>
      <c r="BD423" s="19"/>
      <c r="BE423" s="19"/>
      <c r="BF423" s="19"/>
      <c r="BG423" s="25"/>
      <c r="BH423" s="19"/>
      <c r="BI423" s="19"/>
      <c r="BJ423" s="19"/>
      <c r="BK423" s="25"/>
      <c r="BL423" s="19"/>
      <c r="BN423" s="19"/>
      <c r="BO423" s="19"/>
      <c r="BP423" s="19"/>
      <c r="BQ423" s="19"/>
      <c r="BR423" s="19"/>
      <c r="BS423" s="19"/>
      <c r="BT423" s="19"/>
      <c r="BU423" s="19"/>
      <c r="BV423" s="19"/>
      <c r="BW423" s="19"/>
      <c r="BX423" s="19"/>
      <c r="BY423" s="19"/>
      <c r="BZ423" s="19"/>
      <c r="CA423" s="19"/>
      <c r="CB423" s="19"/>
      <c r="CC423" s="25"/>
      <c r="CD423" s="19"/>
      <c r="CF423" s="19"/>
      <c r="CG423" s="19"/>
      <c r="CH423" s="19"/>
      <c r="CI423" s="19"/>
      <c r="CJ423" s="19"/>
      <c r="CK423" s="19"/>
      <c r="CL423" s="19"/>
      <c r="CM423" s="19"/>
      <c r="CN423" s="19"/>
      <c r="CO423" s="19"/>
      <c r="CP423" s="19"/>
      <c r="CQ423" s="19"/>
      <c r="CR423" s="19"/>
      <c r="CS423" s="19"/>
      <c r="CT423" s="19"/>
      <c r="CU423" s="19"/>
      <c r="CV423" s="19"/>
      <c r="CW423" s="19"/>
      <c r="CX423" s="19"/>
      <c r="CY423" s="19"/>
      <c r="CZ423" s="19"/>
      <c r="DA423" s="19"/>
      <c r="DB423" s="19"/>
      <c r="DC423" s="19"/>
      <c r="DD423" s="19"/>
      <c r="DE423" s="19"/>
      <c r="DF423" s="19"/>
      <c r="DG423" s="19"/>
      <c r="DH423" s="19"/>
      <c r="DI423" s="19"/>
      <c r="DJ423" s="19"/>
      <c r="DK423" s="19"/>
      <c r="DL423" s="19"/>
      <c r="DM423" s="19"/>
      <c r="DN423" s="25"/>
      <c r="DO423" s="19"/>
      <c r="DP423" s="19"/>
      <c r="DQ423" s="19"/>
      <c r="DR423" s="19"/>
      <c r="DS423" s="19"/>
      <c r="DT423" s="19"/>
      <c r="DU423" s="19"/>
      <c r="DV423" s="19"/>
      <c r="DW423" s="19"/>
      <c r="DX423" s="19"/>
      <c r="DY423" s="19"/>
      <c r="DZ423" s="19"/>
      <c r="EA423" s="19"/>
      <c r="EB423" s="19"/>
      <c r="EC423" s="19"/>
      <c r="ED423" s="19"/>
      <c r="EE423" s="19"/>
      <c r="EF423" s="19"/>
      <c r="EG423" s="19"/>
      <c r="EH423" s="19"/>
      <c r="EI423" s="19"/>
      <c r="EJ423" s="19"/>
      <c r="EK423" s="19"/>
      <c r="EL423" s="19"/>
      <c r="EM423" s="25"/>
      <c r="EN423" s="19"/>
      <c r="EP423" s="19"/>
      <c r="EQ423" s="19"/>
      <c r="ER423" s="19"/>
      <c r="ES423" s="19"/>
      <c r="ET423" s="19"/>
      <c r="EU423" s="19"/>
      <c r="EV423" s="19"/>
      <c r="EW423" s="19"/>
      <c r="EX423" s="19"/>
      <c r="EY423" s="19"/>
      <c r="EZ423" s="19"/>
      <c r="FA423" s="19"/>
      <c r="FB423" s="19"/>
      <c r="FC423" s="19"/>
      <c r="FD423" s="19"/>
      <c r="FE423" s="19"/>
      <c r="FF423" s="19"/>
      <c r="FG423" s="19"/>
      <c r="FH423" s="19"/>
      <c r="FI423" s="19"/>
      <c r="FJ423" s="19"/>
      <c r="FK423" s="19"/>
      <c r="FL423" s="19"/>
      <c r="FM423" s="19"/>
      <c r="FN423" s="19"/>
      <c r="FO423" s="19"/>
      <c r="FP423" s="19"/>
      <c r="FQ423" s="19"/>
      <c r="FR423" s="19"/>
      <c r="FS423" s="25"/>
      <c r="FT423" s="25"/>
      <c r="FU423" s="19"/>
      <c r="FW423" s="19"/>
      <c r="FX423" s="19"/>
      <c r="FY423" s="19"/>
      <c r="FZ423" s="19"/>
      <c r="GA423" s="19"/>
      <c r="GB423" s="19"/>
      <c r="GC423" s="19"/>
      <c r="GD423" s="19"/>
      <c r="GE423" s="19"/>
      <c r="GF423" s="19"/>
      <c r="GG423" s="19"/>
      <c r="GH423" s="19"/>
      <c r="GI423" s="19"/>
      <c r="GJ423" s="19"/>
      <c r="GK423" s="19"/>
      <c r="GL423" s="19"/>
      <c r="GM423" s="19"/>
      <c r="GN423" s="19"/>
      <c r="GO423" s="19"/>
      <c r="GP423" s="19"/>
      <c r="GQ423" s="19"/>
      <c r="GR423" s="19"/>
      <c r="GS423" s="19"/>
      <c r="GT423" s="19"/>
      <c r="GU423" s="19"/>
      <c r="GV423" s="19"/>
      <c r="GW423" s="19"/>
      <c r="GX423" s="19"/>
      <c r="GY423" s="19"/>
      <c r="GZ423" s="25"/>
      <c r="HA423" s="19"/>
      <c r="HB423" s="19"/>
      <c r="HC423" s="19"/>
      <c r="HE423" s="21"/>
      <c r="HF423" s="21"/>
      <c r="HG423" s="19"/>
      <c r="HI423" s="19"/>
      <c r="HJ423" s="19"/>
      <c r="HK423" s="19"/>
      <c r="HM423" s="19"/>
      <c r="HN423" s="19"/>
      <c r="HO423" s="19"/>
      <c r="HP423" s="19"/>
      <c r="HQ423" s="19"/>
      <c r="HR423" s="19"/>
      <c r="HT423" s="19"/>
      <c r="HU423" s="19"/>
      <c r="HV423" s="19"/>
      <c r="HW423" s="19"/>
      <c r="HX423" s="19"/>
      <c r="HY423" s="19"/>
      <c r="HZ423" s="19"/>
      <c r="IB423" s="21"/>
      <c r="IC423" s="19"/>
      <c r="ID423" s="19"/>
      <c r="IE423" s="19"/>
      <c r="IF423" s="19"/>
      <c r="IG423" s="19"/>
      <c r="II423" s="19"/>
      <c r="IJ423" s="19"/>
      <c r="IK423" s="19"/>
      <c r="IL423" s="19"/>
      <c r="IM423" s="19"/>
      <c r="IN423" s="19"/>
      <c r="IO423" s="19"/>
      <c r="IP423" s="19"/>
      <c r="IQ423" s="19"/>
      <c r="IR423" s="19"/>
      <c r="IS423" s="19"/>
      <c r="IT423" s="19"/>
      <c r="IU423" s="19"/>
      <c r="IV423" s="19"/>
      <c r="IW423" s="19"/>
      <c r="IX423" s="19"/>
      <c r="IY423" s="19"/>
      <c r="IZ423" s="4"/>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c r="SG423"/>
      <c r="SH423"/>
      <c r="SI423"/>
      <c r="SJ423"/>
      <c r="SK423"/>
      <c r="SL423"/>
      <c r="SM423"/>
      <c r="SN423"/>
      <c r="SO423"/>
      <c r="SP423"/>
      <c r="SQ423"/>
      <c r="SR423"/>
      <c r="SS423"/>
      <c r="ST423"/>
      <c r="SU423"/>
      <c r="SV423"/>
      <c r="SW423"/>
      <c r="SX423"/>
      <c r="SY423"/>
      <c r="SZ423"/>
      <c r="TA423"/>
      <c r="TB423"/>
      <c r="TC423"/>
      <c r="TD423"/>
      <c r="TE423"/>
      <c r="TF423"/>
      <c r="TG423"/>
      <c r="TH423"/>
      <c r="TI423"/>
      <c r="TJ423"/>
      <c r="TK423"/>
      <c r="TL423"/>
      <c r="TM423"/>
      <c r="TN423"/>
      <c r="TO423"/>
      <c r="TP423"/>
      <c r="TQ423"/>
      <c r="TR423"/>
      <c r="TS423"/>
      <c r="TT423"/>
      <c r="TU423"/>
      <c r="TV423"/>
      <c r="TW423"/>
      <c r="TX423"/>
      <c r="TY423"/>
      <c r="TZ423"/>
      <c r="UA423"/>
      <c r="UB423"/>
      <c r="UC423"/>
      <c r="UD423"/>
      <c r="UE423"/>
      <c r="UF423"/>
      <c r="UG423"/>
      <c r="UH423"/>
      <c r="UI423"/>
      <c r="UJ423"/>
      <c r="UK423"/>
      <c r="UL423"/>
      <c r="UM423"/>
      <c r="UN423"/>
      <c r="UO423"/>
      <c r="UP423"/>
      <c r="UQ423"/>
      <c r="UR423"/>
      <c r="US423"/>
      <c r="UT423"/>
      <c r="UU423"/>
      <c r="UV423"/>
      <c r="UW423"/>
      <c r="UX423"/>
      <c r="UY423"/>
      <c r="UZ423"/>
      <c r="VA423"/>
      <c r="VB423"/>
      <c r="VC423"/>
      <c r="VD423"/>
      <c r="VE423"/>
      <c r="VF423"/>
      <c r="VG423"/>
      <c r="VH423"/>
      <c r="VI423"/>
      <c r="VJ423"/>
      <c r="VK423"/>
      <c r="VL423"/>
      <c r="VM423"/>
      <c r="VN423"/>
      <c r="VO423"/>
      <c r="VP423"/>
      <c r="VQ423"/>
      <c r="VR423"/>
      <c r="VS423"/>
      <c r="VT423"/>
      <c r="VU423"/>
      <c r="VV423"/>
      <c r="VW423"/>
      <c r="VX423"/>
      <c r="VY423"/>
      <c r="VZ423"/>
      <c r="WA423"/>
      <c r="WB423"/>
      <c r="WC423"/>
      <c r="WD423"/>
      <c r="WE423"/>
      <c r="WF423"/>
      <c r="WG423"/>
      <c r="WH423"/>
      <c r="WI423"/>
      <c r="WJ423"/>
      <c r="WK423"/>
      <c r="WL423"/>
      <c r="WM423"/>
      <c r="WN423"/>
      <c r="WO423"/>
      <c r="WP423"/>
      <c r="WQ423"/>
      <c r="WR423"/>
      <c r="WS423"/>
      <c r="WT423"/>
      <c r="WU423"/>
      <c r="WV423"/>
      <c r="WW423"/>
      <c r="WX423"/>
      <c r="WY423"/>
      <c r="WZ423"/>
      <c r="XA423"/>
      <c r="XB423"/>
      <c r="XC423"/>
      <c r="XD423"/>
      <c r="XE423"/>
      <c r="XF423"/>
      <c r="XG423"/>
      <c r="XH423"/>
      <c r="XI423"/>
      <c r="XJ423"/>
      <c r="XK423"/>
      <c r="XL423"/>
      <c r="XM423"/>
      <c r="XN423"/>
      <c r="XO423"/>
      <c r="XP423"/>
      <c r="XQ423"/>
      <c r="XR423"/>
      <c r="XS423"/>
      <c r="XT423"/>
      <c r="XU423"/>
      <c r="XV423"/>
      <c r="XW423"/>
      <c r="XX423"/>
      <c r="XY423"/>
      <c r="XZ423"/>
      <c r="YA423"/>
      <c r="YB423"/>
      <c r="YC423"/>
      <c r="YD423"/>
      <c r="YE423"/>
      <c r="YF423"/>
      <c r="YG423"/>
      <c r="YH423"/>
      <c r="YI423"/>
      <c r="YJ423"/>
      <c r="YK423"/>
      <c r="YL423"/>
      <c r="YM423"/>
      <c r="YN423"/>
      <c r="YO423"/>
      <c r="YP423"/>
      <c r="YQ423"/>
      <c r="YR423"/>
      <c r="YS423"/>
      <c r="YT423"/>
      <c r="YU423"/>
      <c r="YV423"/>
      <c r="YW423"/>
      <c r="YX423"/>
      <c r="YY423"/>
      <c r="YZ423"/>
      <c r="ZA423"/>
      <c r="ZB423"/>
      <c r="ZC423"/>
      <c r="ZD423"/>
      <c r="ZE423"/>
      <c r="ZF423"/>
      <c r="ZG423"/>
      <c r="ZH423"/>
      <c r="ZI423"/>
      <c r="ZJ423"/>
      <c r="ZK423"/>
      <c r="ZL423"/>
      <c r="ZM423"/>
      <c r="ZN423"/>
      <c r="ZO423"/>
      <c r="ZP423"/>
      <c r="ZQ423"/>
      <c r="ZR423"/>
      <c r="ZS423"/>
      <c r="ZT423"/>
      <c r="ZU423"/>
      <c r="ZV423"/>
      <c r="ZW423"/>
      <c r="ZX423"/>
      <c r="ZY423"/>
      <c r="ZZ423"/>
      <c r="AAA423"/>
      <c r="AAB423"/>
      <c r="AAC423"/>
      <c r="AAD423"/>
      <c r="AAE423"/>
      <c r="AAF423"/>
      <c r="AAG423"/>
      <c r="AAH423"/>
      <c r="AAI423"/>
      <c r="AAJ423"/>
      <c r="AAK423"/>
      <c r="AAL423"/>
      <c r="AAM423"/>
      <c r="AAN423"/>
      <c r="AAO423"/>
      <c r="AAP423"/>
      <c r="AAQ423"/>
      <c r="AAR423"/>
      <c r="AAS423"/>
      <c r="AAT423"/>
      <c r="AAU423"/>
      <c r="AAV423"/>
      <c r="AAW423"/>
      <c r="AAX423"/>
      <c r="AAY423"/>
      <c r="AAZ423"/>
      <c r="ABA423"/>
      <c r="ABB423"/>
      <c r="ABC423"/>
      <c r="ABD423"/>
      <c r="ABE423"/>
      <c r="ABF423"/>
      <c r="ABG423"/>
      <c r="ABH423"/>
      <c r="ABI423"/>
      <c r="ABJ423"/>
      <c r="ABK423"/>
      <c r="ABL423"/>
      <c r="ABM423"/>
      <c r="ABN423"/>
      <c r="ABO423"/>
      <c r="ABP423"/>
      <c r="ABQ423"/>
      <c r="ABR423"/>
      <c r="ABS423"/>
      <c r="ABT423"/>
      <c r="ABU423"/>
      <c r="ABV423"/>
      <c r="ABW423"/>
      <c r="ABX423"/>
      <c r="ABY423"/>
      <c r="ABZ423"/>
      <c r="ACA423"/>
      <c r="ACB423"/>
      <c r="ACC423"/>
      <c r="ACD423"/>
      <c r="ACE423"/>
      <c r="ACF423"/>
      <c r="ACG423"/>
      <c r="ACH423"/>
      <c r="ACI423"/>
      <c r="ACJ423"/>
      <c r="ACK423"/>
      <c r="ACL423"/>
      <c r="ACM423"/>
      <c r="ACN423"/>
      <c r="ACO423"/>
      <c r="ACP423"/>
      <c r="ACQ423"/>
      <c r="ACR423"/>
      <c r="ACS423"/>
      <c r="ACT423"/>
      <c r="ACU423"/>
      <c r="ACV423"/>
      <c r="ACW423"/>
      <c r="ACX423"/>
      <c r="ACY423"/>
      <c r="ACZ423"/>
      <c r="ADA423"/>
      <c r="ADB423"/>
      <c r="ADC423"/>
      <c r="ADD423"/>
      <c r="ADE423"/>
      <c r="ADF423"/>
      <c r="ADG423"/>
      <c r="ADH423"/>
      <c r="ADI423"/>
      <c r="ADJ423"/>
      <c r="ADK423"/>
      <c r="ADL423"/>
      <c r="ADM423"/>
      <c r="ADN423"/>
      <c r="ADO423"/>
      <c r="ADP423"/>
      <c r="ADQ423"/>
      <c r="ADR423"/>
      <c r="ADS423"/>
      <c r="ADT423"/>
      <c r="ADU423"/>
      <c r="ADV423"/>
      <c r="ADW423"/>
      <c r="ADX423"/>
      <c r="ADY423"/>
      <c r="ADZ423"/>
      <c r="AEA423"/>
      <c r="AEB423"/>
      <c r="AEC423"/>
      <c r="AED423"/>
      <c r="AEE423"/>
      <c r="AEF423"/>
      <c r="AEG423"/>
      <c r="AEH423"/>
      <c r="AEI423"/>
      <c r="AEJ423"/>
      <c r="AEK423"/>
      <c r="AEL423"/>
      <c r="AEM423"/>
      <c r="AEN423"/>
      <c r="AEO423"/>
      <c r="AEP423"/>
      <c r="AEQ423"/>
      <c r="AER423"/>
      <c r="AES423"/>
      <c r="AET423"/>
      <c r="AEU423"/>
      <c r="AEV423"/>
      <c r="AEW423"/>
      <c r="AEX423"/>
      <c r="AEY423"/>
      <c r="AEZ423"/>
      <c r="AFA423"/>
      <c r="AFB423"/>
      <c r="AFC423"/>
      <c r="AFD423"/>
      <c r="AFE423"/>
      <c r="AFF423"/>
      <c r="AFG423"/>
      <c r="AFH423"/>
      <c r="AFI423"/>
      <c r="AFJ423"/>
    </row>
    <row r="424" spans="5:842" s="20" customFormat="1" x14ac:dyDescent="0.25">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25"/>
      <c r="AM424" s="19"/>
      <c r="AN424" s="19"/>
      <c r="AO424" s="19"/>
      <c r="AP424" s="19"/>
      <c r="AQ424" s="19"/>
      <c r="AR424" s="19"/>
      <c r="AS424" s="19"/>
      <c r="AT424" s="19"/>
      <c r="AU424" s="19"/>
      <c r="AV424" s="19"/>
      <c r="AW424" s="19"/>
      <c r="AX424" s="19"/>
      <c r="AY424" s="19"/>
      <c r="AZ424" s="19"/>
      <c r="BA424" s="19"/>
      <c r="BB424" s="19"/>
      <c r="BC424" s="19"/>
      <c r="BD424" s="19"/>
      <c r="BE424" s="19"/>
      <c r="BF424" s="19"/>
      <c r="BG424" s="25"/>
      <c r="BH424" s="19"/>
      <c r="BI424" s="19"/>
      <c r="BJ424" s="19"/>
      <c r="BK424" s="25"/>
      <c r="BL424" s="19"/>
      <c r="BN424" s="19"/>
      <c r="BO424" s="19"/>
      <c r="BP424" s="19"/>
      <c r="BQ424" s="19"/>
      <c r="BR424" s="19"/>
      <c r="BS424" s="19"/>
      <c r="BT424" s="19"/>
      <c r="BU424" s="19"/>
      <c r="BV424" s="19"/>
      <c r="BW424" s="19"/>
      <c r="BX424" s="19"/>
      <c r="BY424" s="19"/>
      <c r="BZ424" s="19"/>
      <c r="CA424" s="19"/>
      <c r="CB424" s="19"/>
      <c r="CC424" s="25"/>
      <c r="CD424" s="19"/>
      <c r="CF424" s="19"/>
      <c r="CG424" s="19"/>
      <c r="CH424" s="19"/>
      <c r="CI424" s="19"/>
      <c r="CJ424" s="19"/>
      <c r="CK424" s="19"/>
      <c r="CL424" s="19"/>
      <c r="CM424" s="19"/>
      <c r="CN424" s="19"/>
      <c r="CO424" s="19"/>
      <c r="CP424" s="19"/>
      <c r="CQ424" s="19"/>
      <c r="CR424" s="19"/>
      <c r="CS424" s="19"/>
      <c r="CT424" s="19"/>
      <c r="CU424" s="19"/>
      <c r="CV424" s="19"/>
      <c r="CW424" s="19"/>
      <c r="CX424" s="19"/>
      <c r="CY424" s="19"/>
      <c r="CZ424" s="19"/>
      <c r="DA424" s="19"/>
      <c r="DB424" s="19"/>
      <c r="DC424" s="19"/>
      <c r="DD424" s="19"/>
      <c r="DE424" s="19"/>
      <c r="DF424" s="19"/>
      <c r="DG424" s="19"/>
      <c r="DH424" s="19"/>
      <c r="DI424" s="19"/>
      <c r="DJ424" s="19"/>
      <c r="DK424" s="19"/>
      <c r="DL424" s="19"/>
      <c r="DM424" s="19"/>
      <c r="DN424" s="25"/>
      <c r="DO424" s="19"/>
      <c r="DP424" s="19"/>
      <c r="DQ424" s="19"/>
      <c r="DR424" s="19"/>
      <c r="DS424" s="19"/>
      <c r="DT424" s="19"/>
      <c r="DU424" s="19"/>
      <c r="DV424" s="19"/>
      <c r="DW424" s="19"/>
      <c r="DX424" s="19"/>
      <c r="DY424" s="19"/>
      <c r="DZ424" s="19"/>
      <c r="EA424" s="19"/>
      <c r="EB424" s="19"/>
      <c r="EC424" s="19"/>
      <c r="ED424" s="19"/>
      <c r="EE424" s="19"/>
      <c r="EF424" s="19"/>
      <c r="EG424" s="19"/>
      <c r="EH424" s="19"/>
      <c r="EI424" s="19"/>
      <c r="EJ424" s="19"/>
      <c r="EK424" s="19"/>
      <c r="EL424" s="19"/>
      <c r="EM424" s="25"/>
      <c r="EN424" s="19"/>
      <c r="EP424" s="19"/>
      <c r="EQ424" s="19"/>
      <c r="ER424" s="19"/>
      <c r="ES424" s="19"/>
      <c r="ET424" s="19"/>
      <c r="EU424" s="19"/>
      <c r="EV424" s="19"/>
      <c r="EW424" s="19"/>
      <c r="EX424" s="19"/>
      <c r="EY424" s="19"/>
      <c r="EZ424" s="19"/>
      <c r="FA424" s="19"/>
      <c r="FB424" s="19"/>
      <c r="FC424" s="19"/>
      <c r="FD424" s="19"/>
      <c r="FE424" s="19"/>
      <c r="FF424" s="19"/>
      <c r="FG424" s="19"/>
      <c r="FH424" s="19"/>
      <c r="FI424" s="19"/>
      <c r="FJ424" s="19"/>
      <c r="FK424" s="19"/>
      <c r="FL424" s="19"/>
      <c r="FM424" s="19"/>
      <c r="FN424" s="19"/>
      <c r="FO424" s="19"/>
      <c r="FP424" s="19"/>
      <c r="FQ424" s="19"/>
      <c r="FR424" s="19"/>
      <c r="FS424" s="25"/>
      <c r="FT424" s="25"/>
      <c r="FU424" s="19"/>
      <c r="FW424" s="19"/>
      <c r="FX424" s="19"/>
      <c r="FY424" s="19"/>
      <c r="FZ424" s="19"/>
      <c r="GA424" s="19"/>
      <c r="GB424" s="19"/>
      <c r="GC424" s="19"/>
      <c r="GD424" s="19"/>
      <c r="GE424" s="19"/>
      <c r="GF424" s="19"/>
      <c r="GG424" s="19"/>
      <c r="GH424" s="19"/>
      <c r="GI424" s="19"/>
      <c r="GJ424" s="19"/>
      <c r="GK424" s="19"/>
      <c r="GL424" s="19"/>
      <c r="GM424" s="19"/>
      <c r="GN424" s="19"/>
      <c r="GO424" s="19"/>
      <c r="GP424" s="19"/>
      <c r="GQ424" s="19"/>
      <c r="GR424" s="19"/>
      <c r="GS424" s="19"/>
      <c r="GT424" s="19"/>
      <c r="GU424" s="19"/>
      <c r="GV424" s="19"/>
      <c r="GW424" s="19"/>
      <c r="GX424" s="19"/>
      <c r="GY424" s="19"/>
      <c r="GZ424" s="25"/>
      <c r="HA424" s="19"/>
      <c r="HB424" s="19"/>
      <c r="HC424" s="19"/>
      <c r="HE424" s="21"/>
      <c r="HF424" s="21"/>
      <c r="HG424" s="19"/>
      <c r="HI424" s="19"/>
      <c r="HJ424" s="19"/>
      <c r="HK424" s="19"/>
      <c r="HM424" s="19"/>
      <c r="HN424" s="19"/>
      <c r="HO424" s="19"/>
      <c r="HP424" s="19"/>
      <c r="HQ424" s="19"/>
      <c r="HR424" s="19"/>
      <c r="HT424" s="19"/>
      <c r="HU424" s="19"/>
      <c r="HV424" s="19"/>
      <c r="HW424" s="19"/>
      <c r="HX424" s="19"/>
      <c r="HY424" s="19"/>
      <c r="HZ424" s="19"/>
      <c r="IB424" s="21"/>
      <c r="IC424" s="19"/>
      <c r="ID424" s="19"/>
      <c r="IE424" s="19"/>
      <c r="IF424" s="19"/>
      <c r="IG424" s="19"/>
      <c r="II424" s="19"/>
      <c r="IJ424" s="19"/>
      <c r="IK424" s="19"/>
      <c r="IL424" s="19"/>
      <c r="IM424" s="19"/>
      <c r="IN424" s="19"/>
      <c r="IO424" s="19"/>
      <c r="IP424" s="19"/>
      <c r="IQ424" s="19"/>
      <c r="IR424" s="19"/>
      <c r="IS424" s="19"/>
      <c r="IT424" s="19"/>
      <c r="IU424" s="19"/>
      <c r="IV424" s="19"/>
      <c r="IW424" s="19"/>
      <c r="IX424" s="19"/>
      <c r="IY424" s="19"/>
      <c r="IZ424" s="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c r="SG424"/>
      <c r="SH424"/>
      <c r="SI424"/>
      <c r="SJ424"/>
      <c r="SK424"/>
      <c r="SL424"/>
      <c r="SM424"/>
      <c r="SN424"/>
      <c r="SO424"/>
      <c r="SP424"/>
      <c r="SQ424"/>
      <c r="SR424"/>
      <c r="SS424"/>
      <c r="ST424"/>
      <c r="SU424"/>
      <c r="SV424"/>
      <c r="SW424"/>
      <c r="SX424"/>
      <c r="SY424"/>
      <c r="SZ424"/>
      <c r="TA424"/>
      <c r="TB424"/>
      <c r="TC424"/>
      <c r="TD424"/>
      <c r="TE424"/>
      <c r="TF424"/>
      <c r="TG424"/>
      <c r="TH424"/>
      <c r="TI424"/>
      <c r="TJ424"/>
      <c r="TK424"/>
      <c r="TL424"/>
      <c r="TM424"/>
      <c r="TN424"/>
      <c r="TO424"/>
      <c r="TP424"/>
      <c r="TQ424"/>
      <c r="TR424"/>
      <c r="TS424"/>
      <c r="TT424"/>
      <c r="TU424"/>
      <c r="TV424"/>
      <c r="TW424"/>
      <c r="TX424"/>
      <c r="TY424"/>
      <c r="TZ424"/>
      <c r="UA424"/>
      <c r="UB424"/>
      <c r="UC424"/>
      <c r="UD424"/>
      <c r="UE424"/>
      <c r="UF424"/>
      <c r="UG424"/>
      <c r="UH424"/>
      <c r="UI424"/>
      <c r="UJ424"/>
      <c r="UK424"/>
      <c r="UL424"/>
      <c r="UM424"/>
      <c r="UN424"/>
      <c r="UO424"/>
      <c r="UP424"/>
      <c r="UQ424"/>
      <c r="UR424"/>
      <c r="US424"/>
      <c r="UT424"/>
      <c r="UU424"/>
      <c r="UV424"/>
      <c r="UW424"/>
      <c r="UX424"/>
      <c r="UY424"/>
      <c r="UZ424"/>
      <c r="VA424"/>
      <c r="VB424"/>
      <c r="VC424"/>
      <c r="VD424"/>
      <c r="VE424"/>
      <c r="VF424"/>
      <c r="VG424"/>
      <c r="VH424"/>
      <c r="VI424"/>
      <c r="VJ424"/>
      <c r="VK424"/>
      <c r="VL424"/>
      <c r="VM424"/>
      <c r="VN424"/>
      <c r="VO424"/>
      <c r="VP424"/>
      <c r="VQ424"/>
      <c r="VR424"/>
      <c r="VS424"/>
      <c r="VT424"/>
      <c r="VU424"/>
      <c r="VV424"/>
      <c r="VW424"/>
      <c r="VX424"/>
      <c r="VY424"/>
      <c r="VZ424"/>
      <c r="WA424"/>
      <c r="WB424"/>
      <c r="WC424"/>
      <c r="WD424"/>
      <c r="WE424"/>
      <c r="WF424"/>
      <c r="WG424"/>
      <c r="WH424"/>
      <c r="WI424"/>
      <c r="WJ424"/>
      <c r="WK424"/>
      <c r="WL424"/>
      <c r="WM424"/>
      <c r="WN424"/>
      <c r="WO424"/>
      <c r="WP424"/>
      <c r="WQ424"/>
      <c r="WR424"/>
      <c r="WS424"/>
      <c r="WT424"/>
      <c r="WU424"/>
      <c r="WV424"/>
      <c r="WW424"/>
      <c r="WX424"/>
      <c r="WY424"/>
      <c r="WZ424"/>
      <c r="XA424"/>
      <c r="XB424"/>
      <c r="XC424"/>
      <c r="XD424"/>
      <c r="XE424"/>
      <c r="XF424"/>
      <c r="XG424"/>
      <c r="XH424"/>
      <c r="XI424"/>
      <c r="XJ424"/>
      <c r="XK424"/>
      <c r="XL424"/>
      <c r="XM424"/>
      <c r="XN424"/>
      <c r="XO424"/>
      <c r="XP424"/>
      <c r="XQ424"/>
      <c r="XR424"/>
      <c r="XS424"/>
      <c r="XT424"/>
      <c r="XU424"/>
      <c r="XV424"/>
      <c r="XW424"/>
      <c r="XX424"/>
      <c r="XY424"/>
      <c r="XZ424"/>
      <c r="YA424"/>
      <c r="YB424"/>
      <c r="YC424"/>
      <c r="YD424"/>
      <c r="YE424"/>
      <c r="YF424"/>
      <c r="YG424"/>
      <c r="YH424"/>
      <c r="YI424"/>
      <c r="YJ424"/>
      <c r="YK424"/>
      <c r="YL424"/>
      <c r="YM424"/>
      <c r="YN424"/>
      <c r="YO424"/>
      <c r="YP424"/>
      <c r="YQ424"/>
      <c r="YR424"/>
      <c r="YS424"/>
      <c r="YT424"/>
      <c r="YU424"/>
      <c r="YV424"/>
      <c r="YW424"/>
      <c r="YX424"/>
      <c r="YY424"/>
      <c r="YZ424"/>
      <c r="ZA424"/>
      <c r="ZB424"/>
      <c r="ZC424"/>
      <c r="ZD424"/>
      <c r="ZE424"/>
      <c r="ZF424"/>
      <c r="ZG424"/>
      <c r="ZH424"/>
      <c r="ZI424"/>
      <c r="ZJ424"/>
      <c r="ZK424"/>
      <c r="ZL424"/>
      <c r="ZM424"/>
      <c r="ZN424"/>
      <c r="ZO424"/>
      <c r="ZP424"/>
      <c r="ZQ424"/>
      <c r="ZR424"/>
      <c r="ZS424"/>
      <c r="ZT424"/>
      <c r="ZU424"/>
      <c r="ZV424"/>
      <c r="ZW424"/>
      <c r="ZX424"/>
      <c r="ZY424"/>
      <c r="ZZ424"/>
      <c r="AAA424"/>
      <c r="AAB424"/>
      <c r="AAC424"/>
      <c r="AAD424"/>
      <c r="AAE424"/>
      <c r="AAF424"/>
      <c r="AAG424"/>
      <c r="AAH424"/>
      <c r="AAI424"/>
      <c r="AAJ424"/>
      <c r="AAK424"/>
      <c r="AAL424"/>
      <c r="AAM424"/>
      <c r="AAN424"/>
      <c r="AAO424"/>
      <c r="AAP424"/>
      <c r="AAQ424"/>
      <c r="AAR424"/>
      <c r="AAS424"/>
      <c r="AAT424"/>
      <c r="AAU424"/>
      <c r="AAV424"/>
      <c r="AAW424"/>
      <c r="AAX424"/>
      <c r="AAY424"/>
      <c r="AAZ424"/>
      <c r="ABA424"/>
      <c r="ABB424"/>
      <c r="ABC424"/>
      <c r="ABD424"/>
      <c r="ABE424"/>
      <c r="ABF424"/>
      <c r="ABG424"/>
      <c r="ABH424"/>
      <c r="ABI424"/>
      <c r="ABJ424"/>
      <c r="ABK424"/>
      <c r="ABL424"/>
      <c r="ABM424"/>
      <c r="ABN424"/>
      <c r="ABO424"/>
      <c r="ABP424"/>
      <c r="ABQ424"/>
      <c r="ABR424"/>
      <c r="ABS424"/>
      <c r="ABT424"/>
      <c r="ABU424"/>
      <c r="ABV424"/>
      <c r="ABW424"/>
      <c r="ABX424"/>
      <c r="ABY424"/>
      <c r="ABZ424"/>
      <c r="ACA424"/>
      <c r="ACB424"/>
      <c r="ACC424"/>
      <c r="ACD424"/>
      <c r="ACE424"/>
      <c r="ACF424"/>
      <c r="ACG424"/>
      <c r="ACH424"/>
      <c r="ACI424"/>
      <c r="ACJ424"/>
      <c r="ACK424"/>
      <c r="ACL424"/>
      <c r="ACM424"/>
      <c r="ACN424"/>
      <c r="ACO424"/>
      <c r="ACP424"/>
      <c r="ACQ424"/>
      <c r="ACR424"/>
      <c r="ACS424"/>
      <c r="ACT424"/>
      <c r="ACU424"/>
      <c r="ACV424"/>
      <c r="ACW424"/>
      <c r="ACX424"/>
      <c r="ACY424"/>
      <c r="ACZ424"/>
      <c r="ADA424"/>
      <c r="ADB424"/>
      <c r="ADC424"/>
      <c r="ADD424"/>
      <c r="ADE424"/>
      <c r="ADF424"/>
      <c r="ADG424"/>
      <c r="ADH424"/>
      <c r="ADI424"/>
      <c r="ADJ424"/>
      <c r="ADK424"/>
      <c r="ADL424"/>
      <c r="ADM424"/>
      <c r="ADN424"/>
      <c r="ADO424"/>
      <c r="ADP424"/>
      <c r="ADQ424"/>
      <c r="ADR424"/>
      <c r="ADS424"/>
      <c r="ADT424"/>
      <c r="ADU424"/>
      <c r="ADV424"/>
      <c r="ADW424"/>
      <c r="ADX424"/>
      <c r="ADY424"/>
      <c r="ADZ424"/>
      <c r="AEA424"/>
      <c r="AEB424"/>
      <c r="AEC424"/>
      <c r="AED424"/>
      <c r="AEE424"/>
      <c r="AEF424"/>
      <c r="AEG424"/>
      <c r="AEH424"/>
      <c r="AEI424"/>
      <c r="AEJ424"/>
      <c r="AEK424"/>
      <c r="AEL424"/>
      <c r="AEM424"/>
      <c r="AEN424"/>
      <c r="AEO424"/>
      <c r="AEP424"/>
      <c r="AEQ424"/>
      <c r="AER424"/>
      <c r="AES424"/>
      <c r="AET424"/>
      <c r="AEU424"/>
      <c r="AEV424"/>
      <c r="AEW424"/>
      <c r="AEX424"/>
      <c r="AEY424"/>
      <c r="AEZ424"/>
      <c r="AFA424"/>
      <c r="AFB424"/>
      <c r="AFC424"/>
      <c r="AFD424"/>
      <c r="AFE424"/>
      <c r="AFF424"/>
      <c r="AFG424"/>
      <c r="AFH424"/>
      <c r="AFI424"/>
      <c r="AFJ424"/>
    </row>
    <row r="425" spans="5:842" s="20" customFormat="1" x14ac:dyDescent="0.25">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25"/>
      <c r="AM425" s="19"/>
      <c r="AN425" s="19"/>
      <c r="AO425" s="19"/>
      <c r="AP425" s="19"/>
      <c r="AQ425" s="19"/>
      <c r="AR425" s="19"/>
      <c r="AS425" s="19"/>
      <c r="AT425" s="19"/>
      <c r="AU425" s="19"/>
      <c r="AV425" s="19"/>
      <c r="AW425" s="19"/>
      <c r="AX425" s="19"/>
      <c r="AY425" s="19"/>
      <c r="AZ425" s="19"/>
      <c r="BA425" s="19"/>
      <c r="BB425" s="19"/>
      <c r="BC425" s="19"/>
      <c r="BD425" s="19"/>
      <c r="BE425" s="19"/>
      <c r="BF425" s="19"/>
      <c r="BG425" s="25"/>
      <c r="BH425" s="19"/>
      <c r="BI425" s="19"/>
      <c r="BJ425" s="19"/>
      <c r="BK425" s="25"/>
      <c r="BL425" s="19"/>
      <c r="BN425" s="19"/>
      <c r="BO425" s="19"/>
      <c r="BP425" s="19"/>
      <c r="BQ425" s="19"/>
      <c r="BR425" s="19"/>
      <c r="BS425" s="19"/>
      <c r="BT425" s="19"/>
      <c r="BU425" s="19"/>
      <c r="BV425" s="19"/>
      <c r="BW425" s="19"/>
      <c r="BX425" s="19"/>
      <c r="BY425" s="19"/>
      <c r="BZ425" s="19"/>
      <c r="CA425" s="19"/>
      <c r="CB425" s="19"/>
      <c r="CC425" s="25"/>
      <c r="CD425" s="19"/>
      <c r="CF425" s="19"/>
      <c r="CG425" s="19"/>
      <c r="CH425" s="19"/>
      <c r="CI425" s="19"/>
      <c r="CJ425" s="19"/>
      <c r="CK425" s="19"/>
      <c r="CL425" s="19"/>
      <c r="CM425" s="19"/>
      <c r="CN425" s="19"/>
      <c r="CO425" s="19"/>
      <c r="CP425" s="19"/>
      <c r="CQ425" s="19"/>
      <c r="CR425" s="19"/>
      <c r="CS425" s="19"/>
      <c r="CT425" s="19"/>
      <c r="CU425" s="19"/>
      <c r="CV425" s="19"/>
      <c r="CW425" s="19"/>
      <c r="CX425" s="19"/>
      <c r="CY425" s="19"/>
      <c r="CZ425" s="19"/>
      <c r="DA425" s="19"/>
      <c r="DB425" s="19"/>
      <c r="DC425" s="19"/>
      <c r="DD425" s="19"/>
      <c r="DE425" s="19"/>
      <c r="DF425" s="19"/>
      <c r="DG425" s="19"/>
      <c r="DH425" s="19"/>
      <c r="DI425" s="19"/>
      <c r="DJ425" s="19"/>
      <c r="DK425" s="19"/>
      <c r="DL425" s="19"/>
      <c r="DM425" s="19"/>
      <c r="DN425" s="25"/>
      <c r="DO425" s="19"/>
      <c r="DP425" s="19"/>
      <c r="DQ425" s="19"/>
      <c r="DR425" s="19"/>
      <c r="DS425" s="19"/>
      <c r="DT425" s="19"/>
      <c r="DU425" s="19"/>
      <c r="DV425" s="19"/>
      <c r="DW425" s="19"/>
      <c r="DX425" s="19"/>
      <c r="DY425" s="19"/>
      <c r="DZ425" s="19"/>
      <c r="EA425" s="19"/>
      <c r="EB425" s="19"/>
      <c r="EC425" s="19"/>
      <c r="ED425" s="19"/>
      <c r="EE425" s="19"/>
      <c r="EF425" s="19"/>
      <c r="EG425" s="19"/>
      <c r="EH425" s="19"/>
      <c r="EI425" s="19"/>
      <c r="EJ425" s="19"/>
      <c r="EK425" s="19"/>
      <c r="EL425" s="19"/>
      <c r="EM425" s="25"/>
      <c r="EN425" s="19"/>
      <c r="EP425" s="19"/>
      <c r="EQ425" s="19"/>
      <c r="ER425" s="19"/>
      <c r="ES425" s="19"/>
      <c r="ET425" s="19"/>
      <c r="EU425" s="19"/>
      <c r="EV425" s="19"/>
      <c r="EW425" s="19"/>
      <c r="EX425" s="19"/>
      <c r="EY425" s="19"/>
      <c r="EZ425" s="19"/>
      <c r="FA425" s="19"/>
      <c r="FB425" s="19"/>
      <c r="FC425" s="19"/>
      <c r="FD425" s="19"/>
      <c r="FE425" s="19"/>
      <c r="FF425" s="19"/>
      <c r="FG425" s="19"/>
      <c r="FH425" s="19"/>
      <c r="FI425" s="19"/>
      <c r="FJ425" s="19"/>
      <c r="FK425" s="19"/>
      <c r="FL425" s="19"/>
      <c r="FM425" s="19"/>
      <c r="FN425" s="19"/>
      <c r="FO425" s="19"/>
      <c r="FP425" s="19"/>
      <c r="FQ425" s="19"/>
      <c r="FR425" s="19"/>
      <c r="FS425" s="25"/>
      <c r="FT425" s="25"/>
      <c r="FU425" s="19"/>
      <c r="FW425" s="19"/>
      <c r="FX425" s="19"/>
      <c r="FY425" s="19"/>
      <c r="FZ425" s="19"/>
      <c r="GA425" s="19"/>
      <c r="GB425" s="19"/>
      <c r="GC425" s="19"/>
      <c r="GD425" s="19"/>
      <c r="GE425" s="19"/>
      <c r="GF425" s="19"/>
      <c r="GG425" s="19"/>
      <c r="GH425" s="19"/>
      <c r="GI425" s="19"/>
      <c r="GJ425" s="19"/>
      <c r="GK425" s="19"/>
      <c r="GL425" s="19"/>
      <c r="GM425" s="19"/>
      <c r="GN425" s="19"/>
      <c r="GO425" s="19"/>
      <c r="GP425" s="19"/>
      <c r="GQ425" s="19"/>
      <c r="GR425" s="19"/>
      <c r="GS425" s="19"/>
      <c r="GT425" s="19"/>
      <c r="GU425" s="19"/>
      <c r="GV425" s="19"/>
      <c r="GW425" s="19"/>
      <c r="GX425" s="19"/>
      <c r="GY425" s="19"/>
      <c r="GZ425" s="25"/>
      <c r="HA425" s="19"/>
      <c r="HB425" s="19"/>
      <c r="HC425" s="19"/>
      <c r="HE425" s="21"/>
      <c r="HF425" s="21"/>
      <c r="HG425" s="19"/>
      <c r="HI425" s="19"/>
      <c r="HJ425" s="19"/>
      <c r="HK425" s="19"/>
      <c r="HM425" s="19"/>
      <c r="HN425" s="19"/>
      <c r="HO425" s="19"/>
      <c r="HP425" s="19"/>
      <c r="HQ425" s="19"/>
      <c r="HR425" s="19"/>
      <c r="HT425" s="19"/>
      <c r="HU425" s="19"/>
      <c r="HV425" s="19"/>
      <c r="HW425" s="19"/>
      <c r="HX425" s="19"/>
      <c r="HY425" s="19"/>
      <c r="HZ425" s="19"/>
      <c r="IB425" s="21"/>
      <c r="IC425" s="19"/>
      <c r="ID425" s="19"/>
      <c r="IE425" s="19"/>
      <c r="IF425" s="19"/>
      <c r="IG425" s="19"/>
      <c r="II425" s="19"/>
      <c r="IJ425" s="19"/>
      <c r="IK425" s="19"/>
      <c r="IL425" s="19"/>
      <c r="IM425" s="19"/>
      <c r="IN425" s="19"/>
      <c r="IO425" s="19"/>
      <c r="IP425" s="19"/>
      <c r="IQ425" s="19"/>
      <c r="IR425" s="19"/>
      <c r="IS425" s="19"/>
      <c r="IT425" s="19"/>
      <c r="IU425" s="19"/>
      <c r="IV425" s="19"/>
      <c r="IW425" s="19"/>
      <c r="IX425" s="19"/>
      <c r="IY425" s="19"/>
      <c r="IZ425" s="4"/>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c r="SG425"/>
      <c r="SH425"/>
      <c r="SI425"/>
      <c r="SJ425"/>
      <c r="SK425"/>
      <c r="SL425"/>
      <c r="SM425"/>
      <c r="SN425"/>
      <c r="SO425"/>
      <c r="SP425"/>
      <c r="SQ425"/>
      <c r="SR425"/>
      <c r="SS425"/>
      <c r="ST425"/>
      <c r="SU425"/>
      <c r="SV425"/>
      <c r="SW425"/>
      <c r="SX425"/>
      <c r="SY425"/>
      <c r="SZ425"/>
      <c r="TA425"/>
      <c r="TB425"/>
      <c r="TC425"/>
      <c r="TD425"/>
      <c r="TE425"/>
      <c r="TF425"/>
      <c r="TG425"/>
      <c r="TH425"/>
      <c r="TI425"/>
      <c r="TJ425"/>
      <c r="TK425"/>
      <c r="TL425"/>
      <c r="TM425"/>
      <c r="TN425"/>
      <c r="TO425"/>
      <c r="TP425"/>
      <c r="TQ425"/>
      <c r="TR425"/>
      <c r="TS425"/>
      <c r="TT425"/>
      <c r="TU425"/>
      <c r="TV425"/>
      <c r="TW425"/>
      <c r="TX425"/>
      <c r="TY425"/>
      <c r="TZ425"/>
      <c r="UA425"/>
      <c r="UB425"/>
      <c r="UC425"/>
      <c r="UD425"/>
      <c r="UE425"/>
      <c r="UF425"/>
      <c r="UG425"/>
      <c r="UH425"/>
      <c r="UI425"/>
      <c r="UJ425"/>
      <c r="UK425"/>
      <c r="UL425"/>
      <c r="UM425"/>
      <c r="UN425"/>
      <c r="UO425"/>
      <c r="UP425"/>
      <c r="UQ425"/>
      <c r="UR425"/>
      <c r="US425"/>
      <c r="UT425"/>
      <c r="UU425"/>
      <c r="UV425"/>
      <c r="UW425"/>
      <c r="UX425"/>
      <c r="UY425"/>
      <c r="UZ425"/>
      <c r="VA425"/>
      <c r="VB425"/>
      <c r="VC425"/>
      <c r="VD425"/>
      <c r="VE425"/>
      <c r="VF425"/>
      <c r="VG425"/>
      <c r="VH425"/>
      <c r="VI425"/>
      <c r="VJ425"/>
      <c r="VK425"/>
      <c r="VL425"/>
      <c r="VM425"/>
      <c r="VN425"/>
      <c r="VO425"/>
      <c r="VP425"/>
      <c r="VQ425"/>
      <c r="VR425"/>
      <c r="VS425"/>
      <c r="VT425"/>
      <c r="VU425"/>
      <c r="VV425"/>
      <c r="VW425"/>
      <c r="VX425"/>
      <c r="VY425"/>
      <c r="VZ425"/>
      <c r="WA425"/>
      <c r="WB425"/>
      <c r="WC425"/>
      <c r="WD425"/>
      <c r="WE425"/>
      <c r="WF425"/>
      <c r="WG425"/>
      <c r="WH425"/>
      <c r="WI425"/>
      <c r="WJ425"/>
      <c r="WK425"/>
      <c r="WL425"/>
      <c r="WM425"/>
      <c r="WN425"/>
      <c r="WO425"/>
      <c r="WP425"/>
      <c r="WQ425"/>
      <c r="WR425"/>
      <c r="WS425"/>
      <c r="WT425"/>
      <c r="WU425"/>
      <c r="WV425"/>
      <c r="WW425"/>
      <c r="WX425"/>
      <c r="WY425"/>
      <c r="WZ425"/>
      <c r="XA425"/>
      <c r="XB425"/>
      <c r="XC425"/>
      <c r="XD425"/>
      <c r="XE425"/>
      <c r="XF425"/>
      <c r="XG425"/>
      <c r="XH425"/>
      <c r="XI425"/>
      <c r="XJ425"/>
      <c r="XK425"/>
      <c r="XL425"/>
      <c r="XM425"/>
      <c r="XN425"/>
      <c r="XO425"/>
      <c r="XP425"/>
      <c r="XQ425"/>
      <c r="XR425"/>
      <c r="XS425"/>
      <c r="XT425"/>
      <c r="XU425"/>
      <c r="XV425"/>
      <c r="XW425"/>
      <c r="XX425"/>
      <c r="XY425"/>
      <c r="XZ425"/>
      <c r="YA425"/>
      <c r="YB425"/>
      <c r="YC425"/>
      <c r="YD425"/>
      <c r="YE425"/>
      <c r="YF425"/>
      <c r="YG425"/>
      <c r="YH425"/>
      <c r="YI425"/>
      <c r="YJ425"/>
      <c r="YK425"/>
      <c r="YL425"/>
      <c r="YM425"/>
      <c r="YN425"/>
      <c r="YO425"/>
      <c r="YP425"/>
      <c r="YQ425"/>
      <c r="YR425"/>
      <c r="YS425"/>
      <c r="YT425"/>
      <c r="YU425"/>
      <c r="YV425"/>
      <c r="YW425"/>
      <c r="YX425"/>
      <c r="YY425"/>
      <c r="YZ425"/>
      <c r="ZA425"/>
      <c r="ZB425"/>
      <c r="ZC425"/>
      <c r="ZD425"/>
      <c r="ZE425"/>
      <c r="ZF425"/>
      <c r="ZG425"/>
      <c r="ZH425"/>
      <c r="ZI425"/>
      <c r="ZJ425"/>
      <c r="ZK425"/>
      <c r="ZL425"/>
      <c r="ZM425"/>
      <c r="ZN425"/>
      <c r="ZO425"/>
      <c r="ZP425"/>
      <c r="ZQ425"/>
      <c r="ZR425"/>
      <c r="ZS425"/>
      <c r="ZT425"/>
      <c r="ZU425"/>
      <c r="ZV425"/>
      <c r="ZW425"/>
      <c r="ZX425"/>
      <c r="ZY425"/>
      <c r="ZZ425"/>
      <c r="AAA425"/>
      <c r="AAB425"/>
      <c r="AAC425"/>
      <c r="AAD425"/>
      <c r="AAE425"/>
      <c r="AAF425"/>
      <c r="AAG425"/>
      <c r="AAH425"/>
      <c r="AAI425"/>
      <c r="AAJ425"/>
      <c r="AAK425"/>
      <c r="AAL425"/>
      <c r="AAM425"/>
      <c r="AAN425"/>
      <c r="AAO425"/>
      <c r="AAP425"/>
      <c r="AAQ425"/>
      <c r="AAR425"/>
      <c r="AAS425"/>
      <c r="AAT425"/>
      <c r="AAU425"/>
      <c r="AAV425"/>
      <c r="AAW425"/>
      <c r="AAX425"/>
      <c r="AAY425"/>
      <c r="AAZ425"/>
      <c r="ABA425"/>
      <c r="ABB425"/>
      <c r="ABC425"/>
      <c r="ABD425"/>
      <c r="ABE425"/>
      <c r="ABF425"/>
      <c r="ABG425"/>
      <c r="ABH425"/>
      <c r="ABI425"/>
      <c r="ABJ425"/>
      <c r="ABK425"/>
      <c r="ABL425"/>
      <c r="ABM425"/>
      <c r="ABN425"/>
      <c r="ABO425"/>
      <c r="ABP425"/>
      <c r="ABQ425"/>
      <c r="ABR425"/>
      <c r="ABS425"/>
      <c r="ABT425"/>
      <c r="ABU425"/>
      <c r="ABV425"/>
      <c r="ABW425"/>
      <c r="ABX425"/>
      <c r="ABY425"/>
      <c r="ABZ425"/>
      <c r="ACA425"/>
      <c r="ACB425"/>
      <c r="ACC425"/>
      <c r="ACD425"/>
      <c r="ACE425"/>
      <c r="ACF425"/>
      <c r="ACG425"/>
      <c r="ACH425"/>
      <c r="ACI425"/>
      <c r="ACJ425"/>
      <c r="ACK425"/>
      <c r="ACL425"/>
      <c r="ACM425"/>
      <c r="ACN425"/>
      <c r="ACO425"/>
      <c r="ACP425"/>
      <c r="ACQ425"/>
      <c r="ACR425"/>
      <c r="ACS425"/>
      <c r="ACT425"/>
      <c r="ACU425"/>
      <c r="ACV425"/>
      <c r="ACW425"/>
      <c r="ACX425"/>
      <c r="ACY425"/>
      <c r="ACZ425"/>
      <c r="ADA425"/>
      <c r="ADB425"/>
      <c r="ADC425"/>
      <c r="ADD425"/>
      <c r="ADE425"/>
      <c r="ADF425"/>
      <c r="ADG425"/>
      <c r="ADH425"/>
      <c r="ADI425"/>
      <c r="ADJ425"/>
      <c r="ADK425"/>
      <c r="ADL425"/>
      <c r="ADM425"/>
      <c r="ADN425"/>
      <c r="ADO425"/>
      <c r="ADP425"/>
      <c r="ADQ425"/>
      <c r="ADR425"/>
      <c r="ADS425"/>
      <c r="ADT425"/>
      <c r="ADU425"/>
      <c r="ADV425"/>
      <c r="ADW425"/>
      <c r="ADX425"/>
      <c r="ADY425"/>
      <c r="ADZ425"/>
      <c r="AEA425"/>
      <c r="AEB425"/>
      <c r="AEC425"/>
      <c r="AED425"/>
      <c r="AEE425"/>
      <c r="AEF425"/>
      <c r="AEG425"/>
      <c r="AEH425"/>
      <c r="AEI425"/>
      <c r="AEJ425"/>
      <c r="AEK425"/>
      <c r="AEL425"/>
      <c r="AEM425"/>
      <c r="AEN425"/>
      <c r="AEO425"/>
      <c r="AEP425"/>
      <c r="AEQ425"/>
      <c r="AER425"/>
      <c r="AES425"/>
      <c r="AET425"/>
      <c r="AEU425"/>
      <c r="AEV425"/>
      <c r="AEW425"/>
      <c r="AEX425"/>
      <c r="AEY425"/>
      <c r="AEZ425"/>
      <c r="AFA425"/>
      <c r="AFB425"/>
      <c r="AFC425"/>
      <c r="AFD425"/>
      <c r="AFE425"/>
      <c r="AFF425"/>
      <c r="AFG425"/>
      <c r="AFH425"/>
      <c r="AFI425"/>
      <c r="AFJ425"/>
    </row>
    <row r="426" spans="5:842" s="20" customFormat="1" x14ac:dyDescent="0.25">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25"/>
      <c r="AM426" s="19"/>
      <c r="AN426" s="19"/>
      <c r="AO426" s="19"/>
      <c r="AP426" s="19"/>
      <c r="AQ426" s="19"/>
      <c r="AR426" s="19"/>
      <c r="AS426" s="19"/>
      <c r="AT426" s="19"/>
      <c r="AU426" s="19"/>
      <c r="AV426" s="19"/>
      <c r="AW426" s="19"/>
      <c r="AX426" s="19"/>
      <c r="AY426" s="19"/>
      <c r="AZ426" s="19"/>
      <c r="BA426" s="19"/>
      <c r="BB426" s="19"/>
      <c r="BC426" s="19"/>
      <c r="BD426" s="19"/>
      <c r="BE426" s="19"/>
      <c r="BF426" s="19"/>
      <c r="BG426" s="25"/>
      <c r="BH426" s="19"/>
      <c r="BI426" s="19"/>
      <c r="BJ426" s="19"/>
      <c r="BK426" s="25"/>
      <c r="BL426" s="19"/>
      <c r="BN426" s="19"/>
      <c r="BO426" s="19"/>
      <c r="BP426" s="19"/>
      <c r="BQ426" s="19"/>
      <c r="BR426" s="19"/>
      <c r="BS426" s="19"/>
      <c r="BT426" s="19"/>
      <c r="BU426" s="19"/>
      <c r="BV426" s="19"/>
      <c r="BW426" s="19"/>
      <c r="BX426" s="19"/>
      <c r="BY426" s="19"/>
      <c r="BZ426" s="19"/>
      <c r="CA426" s="19"/>
      <c r="CB426" s="19"/>
      <c r="CC426" s="25"/>
      <c r="CD426" s="19"/>
      <c r="CF426" s="19"/>
      <c r="CG426" s="19"/>
      <c r="CH426" s="19"/>
      <c r="CI426" s="19"/>
      <c r="CJ426" s="19"/>
      <c r="CK426" s="19"/>
      <c r="CL426" s="19"/>
      <c r="CM426" s="19"/>
      <c r="CN426" s="19"/>
      <c r="CO426" s="19"/>
      <c r="CP426" s="19"/>
      <c r="CQ426" s="19"/>
      <c r="CR426" s="19"/>
      <c r="CS426" s="19"/>
      <c r="CT426" s="19"/>
      <c r="CU426" s="19"/>
      <c r="CV426" s="19"/>
      <c r="CW426" s="19"/>
      <c r="CX426" s="19"/>
      <c r="CY426" s="19"/>
      <c r="CZ426" s="19"/>
      <c r="DA426" s="19"/>
      <c r="DB426" s="19"/>
      <c r="DC426" s="19"/>
      <c r="DD426" s="19"/>
      <c r="DE426" s="19"/>
      <c r="DF426" s="19"/>
      <c r="DG426" s="19"/>
      <c r="DH426" s="19"/>
      <c r="DI426" s="19"/>
      <c r="DJ426" s="19"/>
      <c r="DK426" s="19"/>
      <c r="DL426" s="19"/>
      <c r="DM426" s="19"/>
      <c r="DN426" s="25"/>
      <c r="DO426" s="19"/>
      <c r="DP426" s="19"/>
      <c r="DQ426" s="19"/>
      <c r="DR426" s="19"/>
      <c r="DS426" s="19"/>
      <c r="DT426" s="19"/>
      <c r="DU426" s="19"/>
      <c r="DV426" s="19"/>
      <c r="DW426" s="19"/>
      <c r="DX426" s="19"/>
      <c r="DY426" s="19"/>
      <c r="DZ426" s="19"/>
      <c r="EA426" s="19"/>
      <c r="EB426" s="19"/>
      <c r="EC426" s="19"/>
      <c r="ED426" s="19"/>
      <c r="EE426" s="19"/>
      <c r="EF426" s="19"/>
      <c r="EG426" s="19"/>
      <c r="EH426" s="19"/>
      <c r="EI426" s="19"/>
      <c r="EJ426" s="19"/>
      <c r="EK426" s="19"/>
      <c r="EL426" s="19"/>
      <c r="EM426" s="25"/>
      <c r="EN426" s="19"/>
      <c r="EP426" s="19"/>
      <c r="EQ426" s="19"/>
      <c r="ER426" s="19"/>
      <c r="ES426" s="19"/>
      <c r="ET426" s="19"/>
      <c r="EU426" s="19"/>
      <c r="EV426" s="19"/>
      <c r="EW426" s="19"/>
      <c r="EX426" s="19"/>
      <c r="EY426" s="19"/>
      <c r="EZ426" s="19"/>
      <c r="FA426" s="19"/>
      <c r="FB426" s="19"/>
      <c r="FC426" s="19"/>
      <c r="FD426" s="19"/>
      <c r="FE426" s="19"/>
      <c r="FF426" s="19"/>
      <c r="FG426" s="19"/>
      <c r="FH426" s="19"/>
      <c r="FI426" s="19"/>
      <c r="FJ426" s="19"/>
      <c r="FK426" s="19"/>
      <c r="FL426" s="19"/>
      <c r="FM426" s="19"/>
      <c r="FN426" s="19"/>
      <c r="FO426" s="19"/>
      <c r="FP426" s="19"/>
      <c r="FQ426" s="19"/>
      <c r="FR426" s="19"/>
      <c r="FS426" s="25"/>
      <c r="FT426" s="25"/>
      <c r="FU426" s="19"/>
      <c r="FW426" s="19"/>
      <c r="FX426" s="19"/>
      <c r="FY426" s="19"/>
      <c r="FZ426" s="19"/>
      <c r="GA426" s="19"/>
      <c r="GB426" s="19"/>
      <c r="GC426" s="19"/>
      <c r="GD426" s="19"/>
      <c r="GE426" s="19"/>
      <c r="GF426" s="19"/>
      <c r="GG426" s="19"/>
      <c r="GH426" s="19"/>
      <c r="GI426" s="19"/>
      <c r="GJ426" s="19"/>
      <c r="GK426" s="19"/>
      <c r="GL426" s="19"/>
      <c r="GM426" s="19"/>
      <c r="GN426" s="19"/>
      <c r="GO426" s="19"/>
      <c r="GP426" s="19"/>
      <c r="GQ426" s="19"/>
      <c r="GR426" s="19"/>
      <c r="GS426" s="19"/>
      <c r="GT426" s="19"/>
      <c r="GU426" s="19"/>
      <c r="GV426" s="19"/>
      <c r="GW426" s="19"/>
      <c r="GX426" s="19"/>
      <c r="GY426" s="19"/>
      <c r="GZ426" s="25"/>
      <c r="HA426" s="19"/>
      <c r="HB426" s="19"/>
      <c r="HC426" s="19"/>
      <c r="HE426" s="21"/>
      <c r="HF426" s="21"/>
      <c r="HG426" s="19"/>
      <c r="HI426" s="19"/>
      <c r="HJ426" s="19"/>
      <c r="HK426" s="19"/>
      <c r="HM426" s="19"/>
      <c r="HN426" s="19"/>
      <c r="HO426" s="19"/>
      <c r="HP426" s="19"/>
      <c r="HQ426" s="19"/>
      <c r="HR426" s="19"/>
      <c r="HT426" s="19"/>
      <c r="HU426" s="19"/>
      <c r="HV426" s="19"/>
      <c r="HW426" s="19"/>
      <c r="HX426" s="19"/>
      <c r="HY426" s="19"/>
      <c r="HZ426" s="19"/>
      <c r="IB426" s="21"/>
      <c r="IC426" s="19"/>
      <c r="ID426" s="19"/>
      <c r="IE426" s="19"/>
      <c r="IF426" s="19"/>
      <c r="IG426" s="19"/>
      <c r="II426" s="19"/>
      <c r="IJ426" s="19"/>
      <c r="IK426" s="19"/>
      <c r="IL426" s="19"/>
      <c r="IM426" s="19"/>
      <c r="IN426" s="19"/>
      <c r="IO426" s="19"/>
      <c r="IP426" s="19"/>
      <c r="IQ426" s="19"/>
      <c r="IR426" s="19"/>
      <c r="IS426" s="19"/>
      <c r="IT426" s="19"/>
      <c r="IU426" s="19"/>
      <c r="IV426" s="19"/>
      <c r="IW426" s="19"/>
      <c r="IX426" s="19"/>
      <c r="IY426" s="19"/>
      <c r="IZ426" s="4"/>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c r="SG426"/>
      <c r="SH426"/>
      <c r="SI426"/>
      <c r="SJ426"/>
      <c r="SK426"/>
      <c r="SL426"/>
      <c r="SM426"/>
      <c r="SN426"/>
      <c r="SO426"/>
      <c r="SP426"/>
      <c r="SQ426"/>
      <c r="SR426"/>
      <c r="SS426"/>
      <c r="ST426"/>
      <c r="SU426"/>
      <c r="SV426"/>
      <c r="SW426"/>
      <c r="SX426"/>
      <c r="SY426"/>
      <c r="SZ426"/>
      <c r="TA426"/>
      <c r="TB426"/>
      <c r="TC426"/>
      <c r="TD426"/>
      <c r="TE426"/>
      <c r="TF426"/>
      <c r="TG426"/>
      <c r="TH426"/>
      <c r="TI426"/>
      <c r="TJ426"/>
      <c r="TK426"/>
      <c r="TL426"/>
      <c r="TM426"/>
      <c r="TN426"/>
      <c r="TO426"/>
      <c r="TP426"/>
      <c r="TQ426"/>
      <c r="TR426"/>
      <c r="TS426"/>
      <c r="TT426"/>
      <c r="TU426"/>
      <c r="TV426"/>
      <c r="TW426"/>
      <c r="TX426"/>
      <c r="TY426"/>
      <c r="TZ426"/>
      <c r="UA426"/>
      <c r="UB426"/>
      <c r="UC426"/>
      <c r="UD426"/>
      <c r="UE426"/>
      <c r="UF426"/>
      <c r="UG426"/>
      <c r="UH426"/>
      <c r="UI426"/>
      <c r="UJ426"/>
      <c r="UK426"/>
      <c r="UL426"/>
      <c r="UM426"/>
      <c r="UN426"/>
      <c r="UO426"/>
      <c r="UP426"/>
      <c r="UQ426"/>
      <c r="UR426"/>
      <c r="US426"/>
      <c r="UT426"/>
      <c r="UU426"/>
      <c r="UV426"/>
      <c r="UW426"/>
      <c r="UX426"/>
      <c r="UY426"/>
      <c r="UZ426"/>
      <c r="VA426"/>
      <c r="VB426"/>
      <c r="VC426"/>
      <c r="VD426"/>
      <c r="VE426"/>
      <c r="VF426"/>
      <c r="VG426"/>
      <c r="VH426"/>
      <c r="VI426"/>
      <c r="VJ426"/>
      <c r="VK426"/>
      <c r="VL426"/>
      <c r="VM426"/>
      <c r="VN426"/>
      <c r="VO426"/>
      <c r="VP426"/>
      <c r="VQ426"/>
      <c r="VR426"/>
      <c r="VS426"/>
      <c r="VT426"/>
      <c r="VU426"/>
      <c r="VV426"/>
      <c r="VW426"/>
      <c r="VX426"/>
      <c r="VY426"/>
      <c r="VZ426"/>
      <c r="WA426"/>
      <c r="WB426"/>
      <c r="WC426"/>
      <c r="WD426"/>
      <c r="WE426"/>
      <c r="WF426"/>
      <c r="WG426"/>
      <c r="WH426"/>
      <c r="WI426"/>
      <c r="WJ426"/>
      <c r="WK426"/>
      <c r="WL426"/>
      <c r="WM426"/>
      <c r="WN426"/>
      <c r="WO426"/>
      <c r="WP426"/>
      <c r="WQ426"/>
      <c r="WR426"/>
      <c r="WS426"/>
      <c r="WT426"/>
      <c r="WU426"/>
      <c r="WV426"/>
      <c r="WW426"/>
      <c r="WX426"/>
      <c r="WY426"/>
      <c r="WZ426"/>
      <c r="XA426"/>
      <c r="XB426"/>
      <c r="XC426"/>
      <c r="XD426"/>
      <c r="XE426"/>
      <c r="XF426"/>
      <c r="XG426"/>
      <c r="XH426"/>
      <c r="XI426"/>
      <c r="XJ426"/>
      <c r="XK426"/>
      <c r="XL426"/>
      <c r="XM426"/>
      <c r="XN426"/>
      <c r="XO426"/>
      <c r="XP426"/>
      <c r="XQ426"/>
      <c r="XR426"/>
      <c r="XS426"/>
      <c r="XT426"/>
      <c r="XU426"/>
      <c r="XV426"/>
      <c r="XW426"/>
      <c r="XX426"/>
      <c r="XY426"/>
      <c r="XZ426"/>
      <c r="YA426"/>
      <c r="YB426"/>
      <c r="YC426"/>
      <c r="YD426"/>
      <c r="YE426"/>
      <c r="YF426"/>
      <c r="YG426"/>
      <c r="YH426"/>
      <c r="YI426"/>
      <c r="YJ426"/>
      <c r="YK426"/>
      <c r="YL426"/>
      <c r="YM426"/>
      <c r="YN426"/>
      <c r="YO426"/>
      <c r="YP426"/>
      <c r="YQ426"/>
      <c r="YR426"/>
      <c r="YS426"/>
      <c r="YT426"/>
      <c r="YU426"/>
      <c r="YV426"/>
      <c r="YW426"/>
      <c r="YX426"/>
      <c r="YY426"/>
      <c r="YZ426"/>
      <c r="ZA426"/>
      <c r="ZB426"/>
      <c r="ZC426"/>
      <c r="ZD426"/>
      <c r="ZE426"/>
      <c r="ZF426"/>
      <c r="ZG426"/>
      <c r="ZH426"/>
      <c r="ZI426"/>
      <c r="ZJ426"/>
      <c r="ZK426"/>
      <c r="ZL426"/>
      <c r="ZM426"/>
      <c r="ZN426"/>
      <c r="ZO426"/>
      <c r="ZP426"/>
      <c r="ZQ426"/>
      <c r="ZR426"/>
      <c r="ZS426"/>
      <c r="ZT426"/>
      <c r="ZU426"/>
      <c r="ZV426"/>
      <c r="ZW426"/>
      <c r="ZX426"/>
      <c r="ZY426"/>
      <c r="ZZ426"/>
      <c r="AAA426"/>
      <c r="AAB426"/>
      <c r="AAC426"/>
      <c r="AAD426"/>
      <c r="AAE426"/>
      <c r="AAF426"/>
      <c r="AAG426"/>
      <c r="AAH426"/>
      <c r="AAI426"/>
      <c r="AAJ426"/>
      <c r="AAK426"/>
      <c r="AAL426"/>
      <c r="AAM426"/>
      <c r="AAN426"/>
      <c r="AAO426"/>
      <c r="AAP426"/>
      <c r="AAQ426"/>
      <c r="AAR426"/>
      <c r="AAS426"/>
      <c r="AAT426"/>
      <c r="AAU426"/>
      <c r="AAV426"/>
      <c r="AAW426"/>
      <c r="AAX426"/>
      <c r="AAY426"/>
      <c r="AAZ426"/>
      <c r="ABA426"/>
      <c r="ABB426"/>
      <c r="ABC426"/>
      <c r="ABD426"/>
      <c r="ABE426"/>
      <c r="ABF426"/>
      <c r="ABG426"/>
      <c r="ABH426"/>
      <c r="ABI426"/>
      <c r="ABJ426"/>
      <c r="ABK426"/>
      <c r="ABL426"/>
      <c r="ABM426"/>
      <c r="ABN426"/>
      <c r="ABO426"/>
      <c r="ABP426"/>
      <c r="ABQ426"/>
      <c r="ABR426"/>
      <c r="ABS426"/>
      <c r="ABT426"/>
      <c r="ABU426"/>
      <c r="ABV426"/>
      <c r="ABW426"/>
      <c r="ABX426"/>
      <c r="ABY426"/>
      <c r="ABZ426"/>
      <c r="ACA426"/>
      <c r="ACB426"/>
      <c r="ACC426"/>
      <c r="ACD426"/>
      <c r="ACE426"/>
      <c r="ACF426"/>
      <c r="ACG426"/>
      <c r="ACH426"/>
      <c r="ACI426"/>
      <c r="ACJ426"/>
      <c r="ACK426"/>
      <c r="ACL426"/>
      <c r="ACM426"/>
      <c r="ACN426"/>
      <c r="ACO426"/>
      <c r="ACP426"/>
      <c r="ACQ426"/>
      <c r="ACR426"/>
      <c r="ACS426"/>
      <c r="ACT426"/>
      <c r="ACU426"/>
      <c r="ACV426"/>
      <c r="ACW426"/>
      <c r="ACX426"/>
      <c r="ACY426"/>
      <c r="ACZ426"/>
      <c r="ADA426"/>
      <c r="ADB426"/>
      <c r="ADC426"/>
      <c r="ADD426"/>
      <c r="ADE426"/>
      <c r="ADF426"/>
      <c r="ADG426"/>
      <c r="ADH426"/>
      <c r="ADI426"/>
      <c r="ADJ426"/>
      <c r="ADK426"/>
      <c r="ADL426"/>
      <c r="ADM426"/>
      <c r="ADN426"/>
      <c r="ADO426"/>
      <c r="ADP426"/>
      <c r="ADQ426"/>
      <c r="ADR426"/>
      <c r="ADS426"/>
      <c r="ADT426"/>
      <c r="ADU426"/>
      <c r="ADV426"/>
      <c r="ADW426"/>
      <c r="ADX426"/>
      <c r="ADY426"/>
      <c r="ADZ426"/>
      <c r="AEA426"/>
      <c r="AEB426"/>
      <c r="AEC426"/>
      <c r="AED426"/>
      <c r="AEE426"/>
      <c r="AEF426"/>
      <c r="AEG426"/>
      <c r="AEH426"/>
      <c r="AEI426"/>
      <c r="AEJ426"/>
      <c r="AEK426"/>
      <c r="AEL426"/>
      <c r="AEM426"/>
      <c r="AEN426"/>
      <c r="AEO426"/>
      <c r="AEP426"/>
      <c r="AEQ426"/>
      <c r="AER426"/>
      <c r="AES426"/>
      <c r="AET426"/>
      <c r="AEU426"/>
      <c r="AEV426"/>
      <c r="AEW426"/>
      <c r="AEX426"/>
      <c r="AEY426"/>
      <c r="AEZ426"/>
      <c r="AFA426"/>
      <c r="AFB426"/>
      <c r="AFC426"/>
      <c r="AFD426"/>
      <c r="AFE426"/>
      <c r="AFF426"/>
      <c r="AFG426"/>
      <c r="AFH426"/>
      <c r="AFI426"/>
      <c r="AFJ426"/>
    </row>
    <row r="427" spans="5:842" s="20" customFormat="1" x14ac:dyDescent="0.25">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25"/>
      <c r="AM427" s="19"/>
      <c r="AN427" s="19"/>
      <c r="AO427" s="19"/>
      <c r="AP427" s="19"/>
      <c r="AQ427" s="19"/>
      <c r="AR427" s="19"/>
      <c r="AS427" s="19"/>
      <c r="AT427" s="19"/>
      <c r="AU427" s="19"/>
      <c r="AV427" s="19"/>
      <c r="AW427" s="19"/>
      <c r="AX427" s="19"/>
      <c r="AY427" s="19"/>
      <c r="AZ427" s="19"/>
      <c r="BA427" s="19"/>
      <c r="BB427" s="19"/>
      <c r="BC427" s="19"/>
      <c r="BD427" s="19"/>
      <c r="BE427" s="19"/>
      <c r="BF427" s="19"/>
      <c r="BG427" s="25"/>
      <c r="BH427" s="19"/>
      <c r="BI427" s="19"/>
      <c r="BJ427" s="19"/>
      <c r="BK427" s="25"/>
      <c r="BL427" s="19"/>
      <c r="BN427" s="19"/>
      <c r="BO427" s="19"/>
      <c r="BP427" s="19"/>
      <c r="BQ427" s="19"/>
      <c r="BR427" s="19"/>
      <c r="BS427" s="19"/>
      <c r="BT427" s="19"/>
      <c r="BU427" s="19"/>
      <c r="BV427" s="19"/>
      <c r="BW427" s="19"/>
      <c r="BX427" s="19"/>
      <c r="BY427" s="19"/>
      <c r="BZ427" s="19"/>
      <c r="CA427" s="19"/>
      <c r="CB427" s="19"/>
      <c r="CC427" s="25"/>
      <c r="CD427" s="19"/>
      <c r="CF427" s="19"/>
      <c r="CG427" s="19"/>
      <c r="CH427" s="19"/>
      <c r="CI427" s="19"/>
      <c r="CJ427" s="19"/>
      <c r="CK427" s="19"/>
      <c r="CL427" s="19"/>
      <c r="CM427" s="19"/>
      <c r="CN427" s="19"/>
      <c r="CO427" s="19"/>
      <c r="CP427" s="19"/>
      <c r="CQ427" s="19"/>
      <c r="CR427" s="19"/>
      <c r="CS427" s="19"/>
      <c r="CT427" s="19"/>
      <c r="CU427" s="19"/>
      <c r="CV427" s="19"/>
      <c r="CW427" s="19"/>
      <c r="CX427" s="19"/>
      <c r="CY427" s="19"/>
      <c r="CZ427" s="19"/>
      <c r="DA427" s="19"/>
      <c r="DB427" s="19"/>
      <c r="DC427" s="19"/>
      <c r="DD427" s="19"/>
      <c r="DE427" s="19"/>
      <c r="DF427" s="19"/>
      <c r="DG427" s="19"/>
      <c r="DH427" s="19"/>
      <c r="DI427" s="19"/>
      <c r="DJ427" s="19"/>
      <c r="DK427" s="19"/>
      <c r="DL427" s="19"/>
      <c r="DM427" s="19"/>
      <c r="DN427" s="25"/>
      <c r="DO427" s="19"/>
      <c r="DP427" s="19"/>
      <c r="DQ427" s="19"/>
      <c r="DR427" s="19"/>
      <c r="DS427" s="19"/>
      <c r="DT427" s="19"/>
      <c r="DU427" s="19"/>
      <c r="DV427" s="19"/>
      <c r="DW427" s="19"/>
      <c r="DX427" s="19"/>
      <c r="DY427" s="19"/>
      <c r="DZ427" s="19"/>
      <c r="EA427" s="19"/>
      <c r="EB427" s="19"/>
      <c r="EC427" s="19"/>
      <c r="ED427" s="19"/>
      <c r="EE427" s="19"/>
      <c r="EF427" s="19"/>
      <c r="EG427" s="19"/>
      <c r="EH427" s="19"/>
      <c r="EI427" s="19"/>
      <c r="EJ427" s="19"/>
      <c r="EK427" s="19"/>
      <c r="EL427" s="19"/>
      <c r="EM427" s="25"/>
      <c r="EN427" s="19"/>
      <c r="EP427" s="19"/>
      <c r="EQ427" s="19"/>
      <c r="ER427" s="19"/>
      <c r="ES427" s="19"/>
      <c r="ET427" s="19"/>
      <c r="EU427" s="19"/>
      <c r="EV427" s="19"/>
      <c r="EW427" s="19"/>
      <c r="EX427" s="19"/>
      <c r="EY427" s="19"/>
      <c r="EZ427" s="19"/>
      <c r="FA427" s="19"/>
      <c r="FB427" s="19"/>
      <c r="FC427" s="19"/>
      <c r="FD427" s="19"/>
      <c r="FE427" s="19"/>
      <c r="FF427" s="19"/>
      <c r="FG427" s="19"/>
      <c r="FH427" s="19"/>
      <c r="FI427" s="19"/>
      <c r="FJ427" s="19"/>
      <c r="FK427" s="19"/>
      <c r="FL427" s="19"/>
      <c r="FM427" s="19"/>
      <c r="FN427" s="19"/>
      <c r="FO427" s="19"/>
      <c r="FP427" s="19"/>
      <c r="FQ427" s="19"/>
      <c r="FR427" s="19"/>
      <c r="FS427" s="25"/>
      <c r="FT427" s="25"/>
      <c r="FU427" s="19"/>
      <c r="FW427" s="19"/>
      <c r="FX427" s="19"/>
      <c r="FY427" s="19"/>
      <c r="FZ427" s="19"/>
      <c r="GA427" s="19"/>
      <c r="GB427" s="19"/>
      <c r="GC427" s="19"/>
      <c r="GD427" s="19"/>
      <c r="GE427" s="19"/>
      <c r="GF427" s="19"/>
      <c r="GG427" s="19"/>
      <c r="GH427" s="19"/>
      <c r="GI427" s="19"/>
      <c r="GJ427" s="19"/>
      <c r="GK427" s="19"/>
      <c r="GL427" s="19"/>
      <c r="GM427" s="19"/>
      <c r="GN427" s="19"/>
      <c r="GO427" s="19"/>
      <c r="GP427" s="19"/>
      <c r="GQ427" s="19"/>
      <c r="GR427" s="19"/>
      <c r="GS427" s="19"/>
      <c r="GT427" s="19"/>
      <c r="GU427" s="19"/>
      <c r="GV427" s="19"/>
      <c r="GW427" s="19"/>
      <c r="GX427" s="19"/>
      <c r="GY427" s="19"/>
      <c r="GZ427" s="25"/>
      <c r="HA427" s="19"/>
      <c r="HB427" s="19"/>
      <c r="HC427" s="19"/>
      <c r="HE427" s="21"/>
      <c r="HF427" s="21"/>
      <c r="HG427" s="19"/>
      <c r="HI427" s="19"/>
      <c r="HJ427" s="19"/>
      <c r="HK427" s="19"/>
      <c r="HM427" s="19"/>
      <c r="HN427" s="19"/>
      <c r="HO427" s="19"/>
      <c r="HP427" s="19"/>
      <c r="HQ427" s="19"/>
      <c r="HR427" s="19"/>
      <c r="HT427" s="19"/>
      <c r="HU427" s="19"/>
      <c r="HV427" s="19"/>
      <c r="HW427" s="19"/>
      <c r="HX427" s="19"/>
      <c r="HY427" s="19"/>
      <c r="HZ427" s="19"/>
      <c r="IB427" s="21"/>
      <c r="IC427" s="19"/>
      <c r="ID427" s="19"/>
      <c r="IE427" s="19"/>
      <c r="IF427" s="19"/>
      <c r="IG427" s="19"/>
      <c r="II427" s="19"/>
      <c r="IJ427" s="19"/>
      <c r="IK427" s="19"/>
      <c r="IL427" s="19"/>
      <c r="IM427" s="19"/>
      <c r="IN427" s="19"/>
      <c r="IO427" s="19"/>
      <c r="IP427" s="19"/>
      <c r="IQ427" s="19"/>
      <c r="IR427" s="19"/>
      <c r="IS427" s="19"/>
      <c r="IT427" s="19"/>
      <c r="IU427" s="19"/>
      <c r="IV427" s="19"/>
      <c r="IW427" s="19"/>
      <c r="IX427" s="19"/>
      <c r="IY427" s="19"/>
      <c r="IZ427" s="4"/>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c r="SG427"/>
      <c r="SH427"/>
      <c r="SI427"/>
      <c r="SJ427"/>
      <c r="SK427"/>
      <c r="SL427"/>
      <c r="SM427"/>
      <c r="SN427"/>
      <c r="SO427"/>
      <c r="SP427"/>
      <c r="SQ427"/>
      <c r="SR427"/>
      <c r="SS427"/>
      <c r="ST427"/>
      <c r="SU427"/>
      <c r="SV427"/>
      <c r="SW427"/>
      <c r="SX427"/>
      <c r="SY427"/>
      <c r="SZ427"/>
      <c r="TA427"/>
      <c r="TB427"/>
      <c r="TC427"/>
      <c r="TD427"/>
      <c r="TE427"/>
      <c r="TF427"/>
      <c r="TG427"/>
      <c r="TH427"/>
      <c r="TI427"/>
      <c r="TJ427"/>
      <c r="TK427"/>
      <c r="TL427"/>
      <c r="TM427"/>
      <c r="TN427"/>
      <c r="TO427"/>
      <c r="TP427"/>
      <c r="TQ427"/>
      <c r="TR427"/>
      <c r="TS427"/>
      <c r="TT427"/>
      <c r="TU427"/>
      <c r="TV427"/>
      <c r="TW427"/>
      <c r="TX427"/>
      <c r="TY427"/>
      <c r="TZ427"/>
      <c r="UA427"/>
      <c r="UB427"/>
      <c r="UC427"/>
      <c r="UD427"/>
      <c r="UE427"/>
      <c r="UF427"/>
      <c r="UG427"/>
      <c r="UH427"/>
      <c r="UI427"/>
      <c r="UJ427"/>
      <c r="UK427"/>
      <c r="UL427"/>
      <c r="UM427"/>
      <c r="UN427"/>
      <c r="UO427"/>
      <c r="UP427"/>
      <c r="UQ427"/>
      <c r="UR427"/>
      <c r="US427"/>
      <c r="UT427"/>
      <c r="UU427"/>
      <c r="UV427"/>
      <c r="UW427"/>
      <c r="UX427"/>
      <c r="UY427"/>
      <c r="UZ427"/>
      <c r="VA427"/>
      <c r="VB427"/>
      <c r="VC427"/>
      <c r="VD427"/>
      <c r="VE427"/>
      <c r="VF427"/>
      <c r="VG427"/>
      <c r="VH427"/>
      <c r="VI427"/>
      <c r="VJ427"/>
      <c r="VK427"/>
      <c r="VL427"/>
      <c r="VM427"/>
      <c r="VN427"/>
      <c r="VO427"/>
      <c r="VP427"/>
      <c r="VQ427"/>
      <c r="VR427"/>
      <c r="VS427"/>
      <c r="VT427"/>
      <c r="VU427"/>
      <c r="VV427"/>
      <c r="VW427"/>
      <c r="VX427"/>
      <c r="VY427"/>
      <c r="VZ427"/>
      <c r="WA427"/>
      <c r="WB427"/>
      <c r="WC427"/>
      <c r="WD427"/>
      <c r="WE427"/>
      <c r="WF427"/>
      <c r="WG427"/>
      <c r="WH427"/>
      <c r="WI427"/>
      <c r="WJ427"/>
      <c r="WK427"/>
      <c r="WL427"/>
      <c r="WM427"/>
      <c r="WN427"/>
      <c r="WO427"/>
      <c r="WP427"/>
      <c r="WQ427"/>
      <c r="WR427"/>
      <c r="WS427"/>
      <c r="WT427"/>
      <c r="WU427"/>
      <c r="WV427"/>
      <c r="WW427"/>
      <c r="WX427"/>
      <c r="WY427"/>
      <c r="WZ427"/>
      <c r="XA427"/>
      <c r="XB427"/>
      <c r="XC427"/>
      <c r="XD427"/>
      <c r="XE427"/>
      <c r="XF427"/>
      <c r="XG427"/>
      <c r="XH427"/>
      <c r="XI427"/>
      <c r="XJ427"/>
      <c r="XK427"/>
      <c r="XL427"/>
      <c r="XM427"/>
      <c r="XN427"/>
      <c r="XO427"/>
      <c r="XP427"/>
      <c r="XQ427"/>
      <c r="XR427"/>
      <c r="XS427"/>
      <c r="XT427"/>
      <c r="XU427"/>
      <c r="XV427"/>
      <c r="XW427"/>
      <c r="XX427"/>
      <c r="XY427"/>
      <c r="XZ427"/>
      <c r="YA427"/>
      <c r="YB427"/>
      <c r="YC427"/>
      <c r="YD427"/>
      <c r="YE427"/>
      <c r="YF427"/>
      <c r="YG427"/>
      <c r="YH427"/>
      <c r="YI427"/>
      <c r="YJ427"/>
      <c r="YK427"/>
      <c r="YL427"/>
      <c r="YM427"/>
      <c r="YN427"/>
      <c r="YO427"/>
      <c r="YP427"/>
      <c r="YQ427"/>
      <c r="YR427"/>
      <c r="YS427"/>
      <c r="YT427"/>
      <c r="YU427"/>
      <c r="YV427"/>
      <c r="YW427"/>
      <c r="YX427"/>
      <c r="YY427"/>
      <c r="YZ427"/>
      <c r="ZA427"/>
      <c r="ZB427"/>
      <c r="ZC427"/>
      <c r="ZD427"/>
      <c r="ZE427"/>
      <c r="ZF427"/>
      <c r="ZG427"/>
      <c r="ZH427"/>
      <c r="ZI427"/>
      <c r="ZJ427"/>
      <c r="ZK427"/>
      <c r="ZL427"/>
      <c r="ZM427"/>
      <c r="ZN427"/>
      <c r="ZO427"/>
      <c r="ZP427"/>
      <c r="ZQ427"/>
      <c r="ZR427"/>
      <c r="ZS427"/>
      <c r="ZT427"/>
      <c r="ZU427"/>
      <c r="ZV427"/>
      <c r="ZW427"/>
      <c r="ZX427"/>
      <c r="ZY427"/>
      <c r="ZZ427"/>
      <c r="AAA427"/>
      <c r="AAB427"/>
      <c r="AAC427"/>
      <c r="AAD427"/>
      <c r="AAE427"/>
      <c r="AAF427"/>
      <c r="AAG427"/>
      <c r="AAH427"/>
      <c r="AAI427"/>
      <c r="AAJ427"/>
      <c r="AAK427"/>
      <c r="AAL427"/>
      <c r="AAM427"/>
      <c r="AAN427"/>
      <c r="AAO427"/>
      <c r="AAP427"/>
      <c r="AAQ427"/>
      <c r="AAR427"/>
      <c r="AAS427"/>
      <c r="AAT427"/>
      <c r="AAU427"/>
      <c r="AAV427"/>
      <c r="AAW427"/>
      <c r="AAX427"/>
      <c r="AAY427"/>
      <c r="AAZ427"/>
      <c r="ABA427"/>
      <c r="ABB427"/>
      <c r="ABC427"/>
      <c r="ABD427"/>
      <c r="ABE427"/>
      <c r="ABF427"/>
      <c r="ABG427"/>
      <c r="ABH427"/>
      <c r="ABI427"/>
      <c r="ABJ427"/>
      <c r="ABK427"/>
      <c r="ABL427"/>
      <c r="ABM427"/>
      <c r="ABN427"/>
      <c r="ABO427"/>
      <c r="ABP427"/>
      <c r="ABQ427"/>
      <c r="ABR427"/>
      <c r="ABS427"/>
      <c r="ABT427"/>
      <c r="ABU427"/>
      <c r="ABV427"/>
      <c r="ABW427"/>
      <c r="ABX427"/>
      <c r="ABY427"/>
      <c r="ABZ427"/>
      <c r="ACA427"/>
      <c r="ACB427"/>
      <c r="ACC427"/>
      <c r="ACD427"/>
      <c r="ACE427"/>
      <c r="ACF427"/>
      <c r="ACG427"/>
      <c r="ACH427"/>
      <c r="ACI427"/>
      <c r="ACJ427"/>
      <c r="ACK427"/>
      <c r="ACL427"/>
      <c r="ACM427"/>
      <c r="ACN427"/>
      <c r="ACO427"/>
      <c r="ACP427"/>
      <c r="ACQ427"/>
      <c r="ACR427"/>
      <c r="ACS427"/>
      <c r="ACT427"/>
      <c r="ACU427"/>
      <c r="ACV427"/>
      <c r="ACW427"/>
      <c r="ACX427"/>
      <c r="ACY427"/>
      <c r="ACZ427"/>
      <c r="ADA427"/>
      <c r="ADB427"/>
      <c r="ADC427"/>
      <c r="ADD427"/>
      <c r="ADE427"/>
      <c r="ADF427"/>
      <c r="ADG427"/>
      <c r="ADH427"/>
      <c r="ADI427"/>
      <c r="ADJ427"/>
      <c r="ADK427"/>
      <c r="ADL427"/>
      <c r="ADM427"/>
      <c r="ADN427"/>
      <c r="ADO427"/>
      <c r="ADP427"/>
      <c r="ADQ427"/>
      <c r="ADR427"/>
      <c r="ADS427"/>
      <c r="ADT427"/>
      <c r="ADU427"/>
      <c r="ADV427"/>
      <c r="ADW427"/>
      <c r="ADX427"/>
      <c r="ADY427"/>
      <c r="ADZ427"/>
      <c r="AEA427"/>
      <c r="AEB427"/>
      <c r="AEC427"/>
      <c r="AED427"/>
      <c r="AEE427"/>
      <c r="AEF427"/>
      <c r="AEG427"/>
      <c r="AEH427"/>
      <c r="AEI427"/>
      <c r="AEJ427"/>
      <c r="AEK427"/>
      <c r="AEL427"/>
      <c r="AEM427"/>
      <c r="AEN427"/>
      <c r="AEO427"/>
      <c r="AEP427"/>
      <c r="AEQ427"/>
      <c r="AER427"/>
      <c r="AES427"/>
      <c r="AET427"/>
      <c r="AEU427"/>
      <c r="AEV427"/>
      <c r="AEW427"/>
      <c r="AEX427"/>
      <c r="AEY427"/>
      <c r="AEZ427"/>
      <c r="AFA427"/>
      <c r="AFB427"/>
      <c r="AFC427"/>
      <c r="AFD427"/>
      <c r="AFE427"/>
      <c r="AFF427"/>
      <c r="AFG427"/>
      <c r="AFH427"/>
      <c r="AFI427"/>
      <c r="AFJ427"/>
    </row>
    <row r="428" spans="5:842" s="20" customFormat="1" x14ac:dyDescent="0.25">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25"/>
      <c r="AM428" s="19"/>
      <c r="AN428" s="19"/>
      <c r="AO428" s="19"/>
      <c r="AP428" s="19"/>
      <c r="AQ428" s="19"/>
      <c r="AR428" s="19"/>
      <c r="AS428" s="19"/>
      <c r="AT428" s="19"/>
      <c r="AU428" s="19"/>
      <c r="AV428" s="19"/>
      <c r="AW428" s="19"/>
      <c r="AX428" s="19"/>
      <c r="AY428" s="19"/>
      <c r="AZ428" s="19"/>
      <c r="BA428" s="19"/>
      <c r="BB428" s="19"/>
      <c r="BC428" s="19"/>
      <c r="BD428" s="19"/>
      <c r="BE428" s="19"/>
      <c r="BF428" s="19"/>
      <c r="BG428" s="25"/>
      <c r="BH428" s="19"/>
      <c r="BI428" s="19"/>
      <c r="BJ428" s="19"/>
      <c r="BK428" s="25"/>
      <c r="BL428" s="19"/>
      <c r="BN428" s="19"/>
      <c r="BO428" s="19"/>
      <c r="BP428" s="19"/>
      <c r="BQ428" s="19"/>
      <c r="BR428" s="19"/>
      <c r="BS428" s="19"/>
      <c r="BT428" s="19"/>
      <c r="BU428" s="19"/>
      <c r="BV428" s="19"/>
      <c r="BW428" s="19"/>
      <c r="BX428" s="19"/>
      <c r="BY428" s="19"/>
      <c r="BZ428" s="19"/>
      <c r="CA428" s="19"/>
      <c r="CB428" s="19"/>
      <c r="CC428" s="25"/>
      <c r="CD428" s="19"/>
      <c r="CF428" s="19"/>
      <c r="CG428" s="19"/>
      <c r="CH428" s="19"/>
      <c r="CI428" s="19"/>
      <c r="CJ428" s="19"/>
      <c r="CK428" s="19"/>
      <c r="CL428" s="19"/>
      <c r="CM428" s="19"/>
      <c r="CN428" s="19"/>
      <c r="CO428" s="19"/>
      <c r="CP428" s="19"/>
      <c r="CQ428" s="19"/>
      <c r="CR428" s="19"/>
      <c r="CS428" s="19"/>
      <c r="CT428" s="19"/>
      <c r="CU428" s="19"/>
      <c r="CV428" s="19"/>
      <c r="CW428" s="19"/>
      <c r="CX428" s="19"/>
      <c r="CY428" s="19"/>
      <c r="CZ428" s="19"/>
      <c r="DA428" s="19"/>
      <c r="DB428" s="19"/>
      <c r="DC428" s="19"/>
      <c r="DD428" s="19"/>
      <c r="DE428" s="19"/>
      <c r="DF428" s="19"/>
      <c r="DG428" s="19"/>
      <c r="DH428" s="19"/>
      <c r="DI428" s="19"/>
      <c r="DJ428" s="19"/>
      <c r="DK428" s="19"/>
      <c r="DL428" s="19"/>
      <c r="DM428" s="19"/>
      <c r="DN428" s="25"/>
      <c r="DO428" s="19"/>
      <c r="DP428" s="19"/>
      <c r="DQ428" s="19"/>
      <c r="DR428" s="19"/>
      <c r="DS428" s="19"/>
      <c r="DT428" s="19"/>
      <c r="DU428" s="19"/>
      <c r="DV428" s="19"/>
      <c r="DW428" s="19"/>
      <c r="DX428" s="19"/>
      <c r="DY428" s="19"/>
      <c r="DZ428" s="19"/>
      <c r="EA428" s="19"/>
      <c r="EB428" s="19"/>
      <c r="EC428" s="19"/>
      <c r="ED428" s="19"/>
      <c r="EE428" s="19"/>
      <c r="EF428" s="19"/>
      <c r="EG428" s="19"/>
      <c r="EH428" s="19"/>
      <c r="EI428" s="19"/>
      <c r="EJ428" s="19"/>
      <c r="EK428" s="19"/>
      <c r="EL428" s="19"/>
      <c r="EM428" s="25"/>
      <c r="EN428" s="19"/>
      <c r="EP428" s="19"/>
      <c r="EQ428" s="19"/>
      <c r="ER428" s="19"/>
      <c r="ES428" s="19"/>
      <c r="ET428" s="19"/>
      <c r="EU428" s="19"/>
      <c r="EV428" s="19"/>
      <c r="EW428" s="19"/>
      <c r="EX428" s="19"/>
      <c r="EY428" s="19"/>
      <c r="EZ428" s="19"/>
      <c r="FA428" s="19"/>
      <c r="FB428" s="19"/>
      <c r="FC428" s="19"/>
      <c r="FD428" s="19"/>
      <c r="FE428" s="19"/>
      <c r="FF428" s="19"/>
      <c r="FG428" s="19"/>
      <c r="FH428" s="19"/>
      <c r="FI428" s="19"/>
      <c r="FJ428" s="19"/>
      <c r="FK428" s="19"/>
      <c r="FL428" s="19"/>
      <c r="FM428" s="19"/>
      <c r="FN428" s="19"/>
      <c r="FO428" s="19"/>
      <c r="FP428" s="19"/>
      <c r="FQ428" s="19"/>
      <c r="FR428" s="19"/>
      <c r="FS428" s="25"/>
      <c r="FT428" s="25"/>
      <c r="FU428" s="19"/>
      <c r="FW428" s="19"/>
      <c r="FX428" s="19"/>
      <c r="FY428" s="19"/>
      <c r="FZ428" s="19"/>
      <c r="GA428" s="19"/>
      <c r="GB428" s="19"/>
      <c r="GC428" s="19"/>
      <c r="GD428" s="19"/>
      <c r="GE428" s="19"/>
      <c r="GF428" s="19"/>
      <c r="GG428" s="19"/>
      <c r="GH428" s="19"/>
      <c r="GI428" s="19"/>
      <c r="GJ428" s="19"/>
      <c r="GK428" s="19"/>
      <c r="GL428" s="19"/>
      <c r="GM428" s="19"/>
      <c r="GN428" s="19"/>
      <c r="GO428" s="19"/>
      <c r="GP428" s="19"/>
      <c r="GQ428" s="19"/>
      <c r="GR428" s="19"/>
      <c r="GS428" s="19"/>
      <c r="GT428" s="19"/>
      <c r="GU428" s="19"/>
      <c r="GV428" s="19"/>
      <c r="GW428" s="19"/>
      <c r="GX428" s="19"/>
      <c r="GY428" s="19"/>
      <c r="GZ428" s="25"/>
      <c r="HA428" s="19"/>
      <c r="HB428" s="19"/>
      <c r="HC428" s="19"/>
      <c r="HE428" s="21"/>
      <c r="HF428" s="21"/>
      <c r="HG428" s="19"/>
      <c r="HI428" s="19"/>
      <c r="HJ428" s="19"/>
      <c r="HK428" s="19"/>
      <c r="HM428" s="19"/>
      <c r="HN428" s="19"/>
      <c r="HO428" s="19"/>
      <c r="HP428" s="19"/>
      <c r="HQ428" s="19"/>
      <c r="HR428" s="19"/>
      <c r="HT428" s="19"/>
      <c r="HU428" s="19"/>
      <c r="HV428" s="19"/>
      <c r="HW428" s="19"/>
      <c r="HX428" s="19"/>
      <c r="HY428" s="19"/>
      <c r="HZ428" s="19"/>
      <c r="IB428" s="21"/>
      <c r="IC428" s="19"/>
      <c r="ID428" s="19"/>
      <c r="IE428" s="19"/>
      <c r="IF428" s="19"/>
      <c r="IG428" s="19"/>
      <c r="II428" s="19"/>
      <c r="IJ428" s="19"/>
      <c r="IK428" s="19"/>
      <c r="IL428" s="19"/>
      <c r="IM428" s="19"/>
      <c r="IN428" s="19"/>
      <c r="IO428" s="19"/>
      <c r="IP428" s="19"/>
      <c r="IQ428" s="19"/>
      <c r="IR428" s="19"/>
      <c r="IS428" s="19"/>
      <c r="IT428" s="19"/>
      <c r="IU428" s="19"/>
      <c r="IV428" s="19"/>
      <c r="IW428" s="19"/>
      <c r="IX428" s="19"/>
      <c r="IY428" s="19"/>
      <c r="IZ428" s="4"/>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c r="SG428"/>
      <c r="SH428"/>
      <c r="SI428"/>
      <c r="SJ428"/>
      <c r="SK428"/>
      <c r="SL428"/>
      <c r="SM428"/>
      <c r="SN428"/>
      <c r="SO428"/>
      <c r="SP428"/>
      <c r="SQ428"/>
      <c r="SR428"/>
      <c r="SS428"/>
      <c r="ST428"/>
      <c r="SU428"/>
      <c r="SV428"/>
      <c r="SW428"/>
      <c r="SX428"/>
      <c r="SY428"/>
      <c r="SZ428"/>
      <c r="TA428"/>
      <c r="TB428"/>
      <c r="TC428"/>
      <c r="TD428"/>
      <c r="TE428"/>
      <c r="TF428"/>
      <c r="TG428"/>
      <c r="TH428"/>
      <c r="TI428"/>
      <c r="TJ428"/>
      <c r="TK428"/>
      <c r="TL428"/>
      <c r="TM428"/>
      <c r="TN428"/>
      <c r="TO428"/>
      <c r="TP428"/>
      <c r="TQ428"/>
      <c r="TR428"/>
      <c r="TS428"/>
      <c r="TT428"/>
      <c r="TU428"/>
      <c r="TV428"/>
      <c r="TW428"/>
      <c r="TX428"/>
      <c r="TY428"/>
      <c r="TZ428"/>
      <c r="UA428"/>
      <c r="UB428"/>
      <c r="UC428"/>
      <c r="UD428"/>
      <c r="UE428"/>
      <c r="UF428"/>
      <c r="UG428"/>
      <c r="UH428"/>
      <c r="UI428"/>
      <c r="UJ428"/>
      <c r="UK428"/>
      <c r="UL428"/>
      <c r="UM428"/>
      <c r="UN428"/>
      <c r="UO428"/>
      <c r="UP428"/>
      <c r="UQ428"/>
      <c r="UR428"/>
      <c r="US428"/>
      <c r="UT428"/>
      <c r="UU428"/>
      <c r="UV428"/>
      <c r="UW428"/>
      <c r="UX428"/>
      <c r="UY428"/>
      <c r="UZ428"/>
      <c r="VA428"/>
      <c r="VB428"/>
      <c r="VC428"/>
      <c r="VD428"/>
      <c r="VE428"/>
      <c r="VF428"/>
      <c r="VG428"/>
      <c r="VH428"/>
      <c r="VI428"/>
      <c r="VJ428"/>
      <c r="VK428"/>
      <c r="VL428"/>
      <c r="VM428"/>
      <c r="VN428"/>
      <c r="VO428"/>
      <c r="VP428"/>
      <c r="VQ428"/>
      <c r="VR428"/>
      <c r="VS428"/>
      <c r="VT428"/>
      <c r="VU428"/>
      <c r="VV428"/>
      <c r="VW428"/>
      <c r="VX428"/>
      <c r="VY428"/>
      <c r="VZ428"/>
      <c r="WA428"/>
      <c r="WB428"/>
      <c r="WC428"/>
      <c r="WD428"/>
      <c r="WE428"/>
      <c r="WF428"/>
      <c r="WG428"/>
      <c r="WH428"/>
      <c r="WI428"/>
      <c r="WJ428"/>
      <c r="WK428"/>
      <c r="WL428"/>
      <c r="WM428"/>
      <c r="WN428"/>
      <c r="WO428"/>
      <c r="WP428"/>
      <c r="WQ428"/>
      <c r="WR428"/>
      <c r="WS428"/>
      <c r="WT428"/>
      <c r="WU428"/>
      <c r="WV428"/>
      <c r="WW428"/>
      <c r="WX428"/>
      <c r="WY428"/>
      <c r="WZ428"/>
      <c r="XA428"/>
      <c r="XB428"/>
      <c r="XC428"/>
      <c r="XD428"/>
      <c r="XE428"/>
      <c r="XF428"/>
      <c r="XG428"/>
      <c r="XH428"/>
      <c r="XI428"/>
      <c r="XJ428"/>
      <c r="XK428"/>
      <c r="XL428"/>
      <c r="XM428"/>
      <c r="XN428"/>
      <c r="XO428"/>
      <c r="XP428"/>
      <c r="XQ428"/>
      <c r="XR428"/>
      <c r="XS428"/>
      <c r="XT428"/>
      <c r="XU428"/>
      <c r="XV428"/>
      <c r="XW428"/>
      <c r="XX428"/>
      <c r="XY428"/>
      <c r="XZ428"/>
      <c r="YA428"/>
      <c r="YB428"/>
      <c r="YC428"/>
      <c r="YD428"/>
      <c r="YE428"/>
      <c r="YF428"/>
      <c r="YG428"/>
      <c r="YH428"/>
      <c r="YI428"/>
      <c r="YJ428"/>
      <c r="YK428"/>
      <c r="YL428"/>
      <c r="YM428"/>
      <c r="YN428"/>
      <c r="YO428"/>
      <c r="YP428"/>
      <c r="YQ428"/>
      <c r="YR428"/>
      <c r="YS428"/>
      <c r="YT428"/>
      <c r="YU428"/>
      <c r="YV428"/>
      <c r="YW428"/>
      <c r="YX428"/>
      <c r="YY428"/>
      <c r="YZ428"/>
      <c r="ZA428"/>
      <c r="ZB428"/>
      <c r="ZC428"/>
      <c r="ZD428"/>
      <c r="ZE428"/>
      <c r="ZF428"/>
      <c r="ZG428"/>
      <c r="ZH428"/>
      <c r="ZI428"/>
      <c r="ZJ428"/>
      <c r="ZK428"/>
      <c r="ZL428"/>
      <c r="ZM428"/>
      <c r="ZN428"/>
      <c r="ZO428"/>
      <c r="ZP428"/>
      <c r="ZQ428"/>
      <c r="ZR428"/>
      <c r="ZS428"/>
      <c r="ZT428"/>
      <c r="ZU428"/>
      <c r="ZV428"/>
      <c r="ZW428"/>
      <c r="ZX428"/>
      <c r="ZY428"/>
      <c r="ZZ428"/>
      <c r="AAA428"/>
      <c r="AAB428"/>
      <c r="AAC428"/>
      <c r="AAD428"/>
      <c r="AAE428"/>
      <c r="AAF428"/>
      <c r="AAG428"/>
      <c r="AAH428"/>
      <c r="AAI428"/>
      <c r="AAJ428"/>
      <c r="AAK428"/>
      <c r="AAL428"/>
      <c r="AAM428"/>
      <c r="AAN428"/>
      <c r="AAO428"/>
      <c r="AAP428"/>
      <c r="AAQ428"/>
      <c r="AAR428"/>
      <c r="AAS428"/>
      <c r="AAT428"/>
      <c r="AAU428"/>
      <c r="AAV428"/>
      <c r="AAW428"/>
      <c r="AAX428"/>
      <c r="AAY428"/>
      <c r="AAZ428"/>
      <c r="ABA428"/>
      <c r="ABB428"/>
      <c r="ABC428"/>
      <c r="ABD428"/>
      <c r="ABE428"/>
      <c r="ABF428"/>
      <c r="ABG428"/>
      <c r="ABH428"/>
      <c r="ABI428"/>
      <c r="ABJ428"/>
      <c r="ABK428"/>
      <c r="ABL428"/>
      <c r="ABM428"/>
      <c r="ABN428"/>
      <c r="ABO428"/>
      <c r="ABP428"/>
      <c r="ABQ428"/>
      <c r="ABR428"/>
      <c r="ABS428"/>
      <c r="ABT428"/>
      <c r="ABU428"/>
      <c r="ABV428"/>
      <c r="ABW428"/>
      <c r="ABX428"/>
      <c r="ABY428"/>
      <c r="ABZ428"/>
      <c r="ACA428"/>
      <c r="ACB428"/>
      <c r="ACC428"/>
      <c r="ACD428"/>
      <c r="ACE428"/>
      <c r="ACF428"/>
      <c r="ACG428"/>
      <c r="ACH428"/>
      <c r="ACI428"/>
      <c r="ACJ428"/>
      <c r="ACK428"/>
      <c r="ACL428"/>
      <c r="ACM428"/>
      <c r="ACN428"/>
      <c r="ACO428"/>
      <c r="ACP428"/>
      <c r="ACQ428"/>
      <c r="ACR428"/>
      <c r="ACS428"/>
      <c r="ACT428"/>
      <c r="ACU428"/>
      <c r="ACV428"/>
      <c r="ACW428"/>
      <c r="ACX428"/>
      <c r="ACY428"/>
      <c r="ACZ428"/>
      <c r="ADA428"/>
      <c r="ADB428"/>
      <c r="ADC428"/>
      <c r="ADD428"/>
      <c r="ADE428"/>
      <c r="ADF428"/>
      <c r="ADG428"/>
      <c r="ADH428"/>
      <c r="ADI428"/>
      <c r="ADJ428"/>
      <c r="ADK428"/>
      <c r="ADL428"/>
      <c r="ADM428"/>
      <c r="ADN428"/>
      <c r="ADO428"/>
      <c r="ADP428"/>
      <c r="ADQ428"/>
      <c r="ADR428"/>
      <c r="ADS428"/>
      <c r="ADT428"/>
      <c r="ADU428"/>
      <c r="ADV428"/>
      <c r="ADW428"/>
      <c r="ADX428"/>
      <c r="ADY428"/>
      <c r="ADZ428"/>
      <c r="AEA428"/>
      <c r="AEB428"/>
      <c r="AEC428"/>
      <c r="AED428"/>
      <c r="AEE428"/>
      <c r="AEF428"/>
      <c r="AEG428"/>
      <c r="AEH428"/>
      <c r="AEI428"/>
      <c r="AEJ428"/>
      <c r="AEK428"/>
      <c r="AEL428"/>
      <c r="AEM428"/>
      <c r="AEN428"/>
      <c r="AEO428"/>
      <c r="AEP428"/>
      <c r="AEQ428"/>
      <c r="AER428"/>
      <c r="AES428"/>
      <c r="AET428"/>
      <c r="AEU428"/>
      <c r="AEV428"/>
      <c r="AEW428"/>
      <c r="AEX428"/>
      <c r="AEY428"/>
      <c r="AEZ428"/>
      <c r="AFA428"/>
      <c r="AFB428"/>
      <c r="AFC428"/>
      <c r="AFD428"/>
      <c r="AFE428"/>
      <c r="AFF428"/>
      <c r="AFG428"/>
      <c r="AFH428"/>
      <c r="AFI428"/>
      <c r="AFJ428"/>
    </row>
    <row r="429" spans="5:842" s="20" customFormat="1" x14ac:dyDescent="0.25">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25"/>
      <c r="AM429" s="19"/>
      <c r="AN429" s="19"/>
      <c r="AO429" s="19"/>
      <c r="AP429" s="19"/>
      <c r="AQ429" s="19"/>
      <c r="AR429" s="19"/>
      <c r="AS429" s="19"/>
      <c r="AT429" s="19"/>
      <c r="AU429" s="19"/>
      <c r="AV429" s="19"/>
      <c r="AW429" s="19"/>
      <c r="AX429" s="19"/>
      <c r="AY429" s="19"/>
      <c r="AZ429" s="19"/>
      <c r="BA429" s="19"/>
      <c r="BB429" s="19"/>
      <c r="BC429" s="19"/>
      <c r="BD429" s="19"/>
      <c r="BE429" s="19"/>
      <c r="BF429" s="19"/>
      <c r="BG429" s="25"/>
      <c r="BH429" s="19"/>
      <c r="BI429" s="19"/>
      <c r="BJ429" s="19"/>
      <c r="BK429" s="25"/>
      <c r="BL429" s="19"/>
      <c r="BN429" s="19"/>
      <c r="BO429" s="19"/>
      <c r="BP429" s="19"/>
      <c r="BQ429" s="19"/>
      <c r="BR429" s="19"/>
      <c r="BS429" s="19"/>
      <c r="BT429" s="19"/>
      <c r="BU429" s="19"/>
      <c r="BV429" s="19"/>
      <c r="BW429" s="19"/>
      <c r="BX429" s="19"/>
      <c r="BY429" s="19"/>
      <c r="BZ429" s="19"/>
      <c r="CA429" s="19"/>
      <c r="CB429" s="19"/>
      <c r="CC429" s="25"/>
      <c r="CD429" s="19"/>
      <c r="CF429" s="19"/>
      <c r="CG429" s="19"/>
      <c r="CH429" s="19"/>
      <c r="CI429" s="19"/>
      <c r="CJ429" s="19"/>
      <c r="CK429" s="19"/>
      <c r="CL429" s="19"/>
      <c r="CM429" s="19"/>
      <c r="CN429" s="19"/>
      <c r="CO429" s="19"/>
      <c r="CP429" s="19"/>
      <c r="CQ429" s="19"/>
      <c r="CR429" s="19"/>
      <c r="CS429" s="19"/>
      <c r="CT429" s="19"/>
      <c r="CU429" s="19"/>
      <c r="CV429" s="19"/>
      <c r="CW429" s="19"/>
      <c r="CX429" s="19"/>
      <c r="CY429" s="19"/>
      <c r="CZ429" s="19"/>
      <c r="DA429" s="19"/>
      <c r="DB429" s="19"/>
      <c r="DC429" s="19"/>
      <c r="DD429" s="19"/>
      <c r="DE429" s="19"/>
      <c r="DF429" s="19"/>
      <c r="DG429" s="19"/>
      <c r="DH429" s="19"/>
      <c r="DI429" s="19"/>
      <c r="DJ429" s="19"/>
      <c r="DK429" s="19"/>
      <c r="DL429" s="19"/>
      <c r="DM429" s="19"/>
      <c r="DN429" s="25"/>
      <c r="DO429" s="19"/>
      <c r="DP429" s="19"/>
      <c r="DQ429" s="19"/>
      <c r="DR429" s="19"/>
      <c r="DS429" s="19"/>
      <c r="DT429" s="19"/>
      <c r="DU429" s="19"/>
      <c r="DV429" s="19"/>
      <c r="DW429" s="19"/>
      <c r="DX429" s="19"/>
      <c r="DY429" s="19"/>
      <c r="DZ429" s="19"/>
      <c r="EA429" s="19"/>
      <c r="EB429" s="19"/>
      <c r="EC429" s="19"/>
      <c r="ED429" s="19"/>
      <c r="EE429" s="19"/>
      <c r="EF429" s="19"/>
      <c r="EG429" s="19"/>
      <c r="EH429" s="19"/>
      <c r="EI429" s="19"/>
      <c r="EJ429" s="19"/>
      <c r="EK429" s="19"/>
      <c r="EL429" s="19"/>
      <c r="EM429" s="25"/>
      <c r="EN429" s="19"/>
      <c r="EP429" s="19"/>
      <c r="EQ429" s="19"/>
      <c r="ER429" s="19"/>
      <c r="ES429" s="19"/>
      <c r="ET429" s="19"/>
      <c r="EU429" s="19"/>
      <c r="EV429" s="19"/>
      <c r="EW429" s="19"/>
      <c r="EX429" s="19"/>
      <c r="EY429" s="19"/>
      <c r="EZ429" s="19"/>
      <c r="FA429" s="19"/>
      <c r="FB429" s="19"/>
      <c r="FC429" s="19"/>
      <c r="FD429" s="19"/>
      <c r="FE429" s="19"/>
      <c r="FF429" s="19"/>
      <c r="FG429" s="19"/>
      <c r="FH429" s="19"/>
      <c r="FI429" s="19"/>
      <c r="FJ429" s="19"/>
      <c r="FK429" s="19"/>
      <c r="FL429" s="19"/>
      <c r="FM429" s="19"/>
      <c r="FN429" s="19"/>
      <c r="FO429" s="19"/>
      <c r="FP429" s="19"/>
      <c r="FQ429" s="19"/>
      <c r="FR429" s="19"/>
      <c r="FS429" s="25"/>
      <c r="FT429" s="25"/>
      <c r="FU429" s="19"/>
      <c r="FW429" s="19"/>
      <c r="FX429" s="19"/>
      <c r="FY429" s="19"/>
      <c r="FZ429" s="19"/>
      <c r="GA429" s="19"/>
      <c r="GB429" s="19"/>
      <c r="GC429" s="19"/>
      <c r="GD429" s="19"/>
      <c r="GE429" s="19"/>
      <c r="GF429" s="19"/>
      <c r="GG429" s="19"/>
      <c r="GH429" s="19"/>
      <c r="GI429" s="19"/>
      <c r="GJ429" s="19"/>
      <c r="GK429" s="19"/>
      <c r="GL429" s="19"/>
      <c r="GM429" s="19"/>
      <c r="GN429" s="19"/>
      <c r="GO429" s="19"/>
      <c r="GP429" s="19"/>
      <c r="GQ429" s="19"/>
      <c r="GR429" s="19"/>
      <c r="GS429" s="19"/>
      <c r="GT429" s="19"/>
      <c r="GU429" s="19"/>
      <c r="GV429" s="19"/>
      <c r="GW429" s="19"/>
      <c r="GX429" s="19"/>
      <c r="GY429" s="19"/>
      <c r="GZ429" s="25"/>
      <c r="HA429" s="19"/>
      <c r="HB429" s="19"/>
      <c r="HC429" s="19"/>
      <c r="HE429" s="21"/>
      <c r="HF429" s="21"/>
      <c r="HG429" s="19"/>
      <c r="HI429" s="19"/>
      <c r="HJ429" s="19"/>
      <c r="HK429" s="19"/>
      <c r="HM429" s="19"/>
      <c r="HN429" s="19"/>
      <c r="HO429" s="19"/>
      <c r="HP429" s="19"/>
      <c r="HQ429" s="19"/>
      <c r="HR429" s="19"/>
      <c r="HT429" s="19"/>
      <c r="HU429" s="19"/>
      <c r="HV429" s="19"/>
      <c r="HW429" s="19"/>
      <c r="HX429" s="19"/>
      <c r="HY429" s="19"/>
      <c r="HZ429" s="19"/>
      <c r="IB429" s="21"/>
      <c r="IC429" s="19"/>
      <c r="ID429" s="19"/>
      <c r="IE429" s="19"/>
      <c r="IF429" s="19"/>
      <c r="IG429" s="19"/>
      <c r="II429" s="19"/>
      <c r="IJ429" s="19"/>
      <c r="IK429" s="19"/>
      <c r="IL429" s="19"/>
      <c r="IM429" s="19"/>
      <c r="IN429" s="19"/>
      <c r="IO429" s="19"/>
      <c r="IP429" s="19"/>
      <c r="IQ429" s="19"/>
      <c r="IR429" s="19"/>
      <c r="IS429" s="19"/>
      <c r="IT429" s="19"/>
      <c r="IU429" s="19"/>
      <c r="IV429" s="19"/>
      <c r="IW429" s="19"/>
      <c r="IX429" s="19"/>
      <c r="IY429" s="19"/>
      <c r="IZ429" s="4"/>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c r="SG429"/>
      <c r="SH429"/>
      <c r="SI429"/>
      <c r="SJ429"/>
      <c r="SK429"/>
      <c r="SL429"/>
      <c r="SM429"/>
      <c r="SN429"/>
      <c r="SO429"/>
      <c r="SP429"/>
      <c r="SQ429"/>
      <c r="SR429"/>
      <c r="SS429"/>
      <c r="ST429"/>
      <c r="SU429"/>
      <c r="SV429"/>
      <c r="SW429"/>
      <c r="SX429"/>
      <c r="SY429"/>
      <c r="SZ429"/>
      <c r="TA429"/>
      <c r="TB429"/>
      <c r="TC429"/>
      <c r="TD429"/>
      <c r="TE429"/>
      <c r="TF429"/>
      <c r="TG429"/>
      <c r="TH429"/>
      <c r="TI429"/>
      <c r="TJ429"/>
      <c r="TK429"/>
      <c r="TL429"/>
      <c r="TM429"/>
      <c r="TN429"/>
      <c r="TO429"/>
      <c r="TP429"/>
      <c r="TQ429"/>
      <c r="TR429"/>
      <c r="TS429"/>
      <c r="TT429"/>
      <c r="TU429"/>
      <c r="TV429"/>
      <c r="TW429"/>
      <c r="TX429"/>
      <c r="TY429"/>
      <c r="TZ429"/>
      <c r="UA429"/>
      <c r="UB429"/>
      <c r="UC429"/>
      <c r="UD429"/>
      <c r="UE429"/>
      <c r="UF429"/>
      <c r="UG429"/>
      <c r="UH429"/>
      <c r="UI429"/>
      <c r="UJ429"/>
      <c r="UK429"/>
      <c r="UL429"/>
      <c r="UM429"/>
      <c r="UN429"/>
      <c r="UO429"/>
      <c r="UP429"/>
      <c r="UQ429"/>
      <c r="UR429"/>
      <c r="US429"/>
      <c r="UT429"/>
      <c r="UU429"/>
      <c r="UV429"/>
      <c r="UW429"/>
      <c r="UX429"/>
      <c r="UY429"/>
      <c r="UZ429"/>
      <c r="VA429"/>
      <c r="VB429"/>
      <c r="VC429"/>
      <c r="VD429"/>
      <c r="VE429"/>
      <c r="VF429"/>
      <c r="VG429"/>
      <c r="VH429"/>
      <c r="VI429"/>
      <c r="VJ429"/>
      <c r="VK429"/>
      <c r="VL429"/>
      <c r="VM429"/>
      <c r="VN429"/>
      <c r="VO429"/>
      <c r="VP429"/>
      <c r="VQ429"/>
      <c r="VR429"/>
      <c r="VS429"/>
      <c r="VT429"/>
      <c r="VU429"/>
      <c r="VV429"/>
      <c r="VW429"/>
      <c r="VX429"/>
      <c r="VY429"/>
      <c r="VZ429"/>
      <c r="WA429"/>
      <c r="WB429"/>
      <c r="WC429"/>
      <c r="WD429"/>
      <c r="WE429"/>
      <c r="WF429"/>
      <c r="WG429"/>
      <c r="WH429"/>
      <c r="WI429"/>
      <c r="WJ429"/>
      <c r="WK429"/>
      <c r="WL429"/>
      <c r="WM429"/>
      <c r="WN429"/>
      <c r="WO429"/>
      <c r="WP429"/>
      <c r="WQ429"/>
      <c r="WR429"/>
      <c r="WS429"/>
      <c r="WT429"/>
      <c r="WU429"/>
      <c r="WV429"/>
      <c r="WW429"/>
      <c r="WX429"/>
      <c r="WY429"/>
      <c r="WZ429"/>
      <c r="XA429"/>
      <c r="XB429"/>
      <c r="XC429"/>
      <c r="XD429"/>
      <c r="XE429"/>
      <c r="XF429"/>
      <c r="XG429"/>
      <c r="XH429"/>
      <c r="XI429"/>
      <c r="XJ429"/>
      <c r="XK429"/>
      <c r="XL429"/>
      <c r="XM429"/>
      <c r="XN429"/>
      <c r="XO429"/>
      <c r="XP429"/>
      <c r="XQ429"/>
      <c r="XR429"/>
      <c r="XS429"/>
      <c r="XT429"/>
      <c r="XU429"/>
      <c r="XV429"/>
      <c r="XW429"/>
      <c r="XX429"/>
      <c r="XY429"/>
      <c r="XZ429"/>
      <c r="YA429"/>
      <c r="YB429"/>
      <c r="YC429"/>
      <c r="YD429"/>
      <c r="YE429"/>
      <c r="YF429"/>
      <c r="YG429"/>
      <c r="YH429"/>
      <c r="YI429"/>
      <c r="YJ429"/>
      <c r="YK429"/>
      <c r="YL429"/>
      <c r="YM429"/>
      <c r="YN429"/>
      <c r="YO429"/>
      <c r="YP429"/>
      <c r="YQ429"/>
      <c r="YR429"/>
      <c r="YS429"/>
      <c r="YT429"/>
      <c r="YU429"/>
      <c r="YV429"/>
      <c r="YW429"/>
      <c r="YX429"/>
      <c r="YY429"/>
      <c r="YZ429"/>
      <c r="ZA429"/>
      <c r="ZB429"/>
      <c r="ZC429"/>
      <c r="ZD429"/>
      <c r="ZE429"/>
      <c r="ZF429"/>
      <c r="ZG429"/>
      <c r="ZH429"/>
      <c r="ZI429"/>
      <c r="ZJ429"/>
      <c r="ZK429"/>
      <c r="ZL429"/>
      <c r="ZM429"/>
      <c r="ZN429"/>
      <c r="ZO429"/>
      <c r="ZP429"/>
      <c r="ZQ429"/>
      <c r="ZR429"/>
      <c r="ZS429"/>
      <c r="ZT429"/>
      <c r="ZU429"/>
      <c r="ZV429"/>
      <c r="ZW429"/>
      <c r="ZX429"/>
      <c r="ZY429"/>
      <c r="ZZ429"/>
      <c r="AAA429"/>
      <c r="AAB429"/>
      <c r="AAC429"/>
      <c r="AAD429"/>
      <c r="AAE429"/>
      <c r="AAF429"/>
      <c r="AAG429"/>
      <c r="AAH429"/>
      <c r="AAI429"/>
      <c r="AAJ429"/>
      <c r="AAK429"/>
      <c r="AAL429"/>
      <c r="AAM429"/>
      <c r="AAN429"/>
      <c r="AAO429"/>
      <c r="AAP429"/>
      <c r="AAQ429"/>
      <c r="AAR429"/>
      <c r="AAS429"/>
      <c r="AAT429"/>
      <c r="AAU429"/>
      <c r="AAV429"/>
      <c r="AAW429"/>
      <c r="AAX429"/>
      <c r="AAY429"/>
      <c r="AAZ429"/>
      <c r="ABA429"/>
      <c r="ABB429"/>
      <c r="ABC429"/>
      <c r="ABD429"/>
      <c r="ABE429"/>
      <c r="ABF429"/>
      <c r="ABG429"/>
      <c r="ABH429"/>
      <c r="ABI429"/>
      <c r="ABJ429"/>
      <c r="ABK429"/>
      <c r="ABL429"/>
      <c r="ABM429"/>
      <c r="ABN429"/>
      <c r="ABO429"/>
      <c r="ABP429"/>
      <c r="ABQ429"/>
      <c r="ABR429"/>
      <c r="ABS429"/>
      <c r="ABT429"/>
      <c r="ABU429"/>
      <c r="ABV429"/>
      <c r="ABW429"/>
      <c r="ABX429"/>
      <c r="ABY429"/>
      <c r="ABZ429"/>
      <c r="ACA429"/>
      <c r="ACB429"/>
      <c r="ACC429"/>
      <c r="ACD429"/>
      <c r="ACE429"/>
      <c r="ACF429"/>
      <c r="ACG429"/>
      <c r="ACH429"/>
      <c r="ACI429"/>
      <c r="ACJ429"/>
      <c r="ACK429"/>
      <c r="ACL429"/>
      <c r="ACM429"/>
      <c r="ACN429"/>
      <c r="ACO429"/>
      <c r="ACP429"/>
      <c r="ACQ429"/>
      <c r="ACR429"/>
      <c r="ACS429"/>
      <c r="ACT429"/>
      <c r="ACU429"/>
      <c r="ACV429"/>
      <c r="ACW429"/>
      <c r="ACX429"/>
      <c r="ACY429"/>
      <c r="ACZ429"/>
      <c r="ADA429"/>
      <c r="ADB429"/>
      <c r="ADC429"/>
      <c r="ADD429"/>
      <c r="ADE429"/>
      <c r="ADF429"/>
      <c r="ADG429"/>
      <c r="ADH429"/>
      <c r="ADI429"/>
      <c r="ADJ429"/>
      <c r="ADK429"/>
      <c r="ADL429"/>
      <c r="ADM429"/>
      <c r="ADN429"/>
      <c r="ADO429"/>
      <c r="ADP429"/>
      <c r="ADQ429"/>
      <c r="ADR429"/>
      <c r="ADS429"/>
      <c r="ADT429"/>
      <c r="ADU429"/>
      <c r="ADV429"/>
      <c r="ADW429"/>
      <c r="ADX429"/>
      <c r="ADY429"/>
      <c r="ADZ429"/>
      <c r="AEA429"/>
      <c r="AEB429"/>
      <c r="AEC429"/>
      <c r="AED429"/>
      <c r="AEE429"/>
      <c r="AEF429"/>
      <c r="AEG429"/>
      <c r="AEH429"/>
      <c r="AEI429"/>
      <c r="AEJ429"/>
      <c r="AEK429"/>
      <c r="AEL429"/>
      <c r="AEM429"/>
      <c r="AEN429"/>
      <c r="AEO429"/>
      <c r="AEP429"/>
      <c r="AEQ429"/>
      <c r="AER429"/>
      <c r="AES429"/>
      <c r="AET429"/>
      <c r="AEU429"/>
      <c r="AEV429"/>
      <c r="AEW429"/>
      <c r="AEX429"/>
      <c r="AEY429"/>
      <c r="AEZ429"/>
      <c r="AFA429"/>
      <c r="AFB429"/>
      <c r="AFC429"/>
      <c r="AFD429"/>
      <c r="AFE429"/>
      <c r="AFF429"/>
      <c r="AFG429"/>
      <c r="AFH429"/>
      <c r="AFI429"/>
      <c r="AFJ429"/>
    </row>
    <row r="430" spans="5:842" s="20" customFormat="1" x14ac:dyDescent="0.25">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25"/>
      <c r="AM430" s="19"/>
      <c r="AN430" s="19"/>
      <c r="AO430" s="19"/>
      <c r="AP430" s="19"/>
      <c r="AQ430" s="19"/>
      <c r="AR430" s="19"/>
      <c r="AS430" s="19"/>
      <c r="AT430" s="19"/>
      <c r="AU430" s="19"/>
      <c r="AV430" s="19"/>
      <c r="AW430" s="19"/>
      <c r="AX430" s="19"/>
      <c r="AY430" s="19"/>
      <c r="AZ430" s="19"/>
      <c r="BA430" s="19"/>
      <c r="BB430" s="19"/>
      <c r="BC430" s="19"/>
      <c r="BD430" s="19"/>
      <c r="BE430" s="19"/>
      <c r="BF430" s="19"/>
      <c r="BG430" s="25"/>
      <c r="BH430" s="19"/>
      <c r="BI430" s="19"/>
      <c r="BJ430" s="19"/>
      <c r="BK430" s="25"/>
      <c r="BL430" s="19"/>
      <c r="BN430" s="19"/>
      <c r="BO430" s="19"/>
      <c r="BP430" s="19"/>
      <c r="BQ430" s="19"/>
      <c r="BR430" s="19"/>
      <c r="BS430" s="19"/>
      <c r="BT430" s="19"/>
      <c r="BU430" s="19"/>
      <c r="BV430" s="19"/>
      <c r="BW430" s="19"/>
      <c r="BX430" s="19"/>
      <c r="BY430" s="19"/>
      <c r="BZ430" s="19"/>
      <c r="CA430" s="19"/>
      <c r="CB430" s="19"/>
      <c r="CC430" s="25"/>
      <c r="CD430" s="19"/>
      <c r="CF430" s="19"/>
      <c r="CG430" s="19"/>
      <c r="CH430" s="19"/>
      <c r="CI430" s="19"/>
      <c r="CJ430" s="19"/>
      <c r="CK430" s="19"/>
      <c r="CL430" s="19"/>
      <c r="CM430" s="19"/>
      <c r="CN430" s="19"/>
      <c r="CO430" s="19"/>
      <c r="CP430" s="19"/>
      <c r="CQ430" s="19"/>
      <c r="CR430" s="19"/>
      <c r="CS430" s="19"/>
      <c r="CT430" s="19"/>
      <c r="CU430" s="19"/>
      <c r="CV430" s="19"/>
      <c r="CW430" s="19"/>
      <c r="CX430" s="19"/>
      <c r="CY430" s="19"/>
      <c r="CZ430" s="19"/>
      <c r="DA430" s="19"/>
      <c r="DB430" s="19"/>
      <c r="DC430" s="19"/>
      <c r="DD430" s="19"/>
      <c r="DE430" s="19"/>
      <c r="DF430" s="19"/>
      <c r="DG430" s="19"/>
      <c r="DH430" s="19"/>
      <c r="DI430" s="19"/>
      <c r="DJ430" s="19"/>
      <c r="DK430" s="19"/>
      <c r="DL430" s="19"/>
      <c r="DM430" s="19"/>
      <c r="DN430" s="25"/>
      <c r="DO430" s="19"/>
      <c r="DP430" s="19"/>
      <c r="DQ430" s="19"/>
      <c r="DR430" s="19"/>
      <c r="DS430" s="19"/>
      <c r="DT430" s="19"/>
      <c r="DU430" s="19"/>
      <c r="DV430" s="19"/>
      <c r="DW430" s="19"/>
      <c r="DX430" s="19"/>
      <c r="DY430" s="19"/>
      <c r="DZ430" s="19"/>
      <c r="EA430" s="19"/>
      <c r="EB430" s="19"/>
      <c r="EC430" s="19"/>
      <c r="ED430" s="19"/>
      <c r="EE430" s="19"/>
      <c r="EF430" s="19"/>
      <c r="EG430" s="19"/>
      <c r="EH430" s="19"/>
      <c r="EI430" s="19"/>
      <c r="EJ430" s="19"/>
      <c r="EK430" s="19"/>
      <c r="EL430" s="19"/>
      <c r="EM430" s="25"/>
      <c r="EN430" s="19"/>
      <c r="EP430" s="19"/>
      <c r="EQ430" s="19"/>
      <c r="ER430" s="19"/>
      <c r="ES430" s="19"/>
      <c r="ET430" s="19"/>
      <c r="EU430" s="19"/>
      <c r="EV430" s="19"/>
      <c r="EW430" s="19"/>
      <c r="EX430" s="19"/>
      <c r="EY430" s="19"/>
      <c r="EZ430" s="19"/>
      <c r="FA430" s="19"/>
      <c r="FB430" s="19"/>
      <c r="FC430" s="19"/>
      <c r="FD430" s="19"/>
      <c r="FE430" s="19"/>
      <c r="FF430" s="19"/>
      <c r="FG430" s="19"/>
      <c r="FH430" s="19"/>
      <c r="FI430" s="19"/>
      <c r="FJ430" s="19"/>
      <c r="FK430" s="19"/>
      <c r="FL430" s="19"/>
      <c r="FM430" s="19"/>
      <c r="FN430" s="19"/>
      <c r="FO430" s="19"/>
      <c r="FP430" s="19"/>
      <c r="FQ430" s="19"/>
      <c r="FR430" s="19"/>
      <c r="FS430" s="25"/>
      <c r="FT430" s="25"/>
      <c r="FU430" s="19"/>
      <c r="FW430" s="19"/>
      <c r="FX430" s="19"/>
      <c r="FY430" s="19"/>
      <c r="FZ430" s="19"/>
      <c r="GA430" s="19"/>
      <c r="GB430" s="19"/>
      <c r="GC430" s="19"/>
      <c r="GD430" s="19"/>
      <c r="GE430" s="19"/>
      <c r="GF430" s="19"/>
      <c r="GG430" s="19"/>
      <c r="GH430" s="19"/>
      <c r="GI430" s="19"/>
      <c r="GJ430" s="19"/>
      <c r="GK430" s="19"/>
      <c r="GL430" s="19"/>
      <c r="GM430" s="19"/>
      <c r="GN430" s="19"/>
      <c r="GO430" s="19"/>
      <c r="GP430" s="19"/>
      <c r="GQ430" s="19"/>
      <c r="GR430" s="19"/>
      <c r="GS430" s="19"/>
      <c r="GT430" s="19"/>
      <c r="GU430" s="19"/>
      <c r="GV430" s="19"/>
      <c r="GW430" s="19"/>
      <c r="GX430" s="19"/>
      <c r="GY430" s="19"/>
      <c r="GZ430" s="25"/>
      <c r="HA430" s="19"/>
      <c r="HB430" s="19"/>
      <c r="HC430" s="19"/>
      <c r="HE430" s="21"/>
      <c r="HF430" s="21"/>
      <c r="HG430" s="19"/>
      <c r="HI430" s="19"/>
      <c r="HJ430" s="19"/>
      <c r="HK430" s="19"/>
      <c r="HM430" s="19"/>
      <c r="HN430" s="19"/>
      <c r="HO430" s="19"/>
      <c r="HP430" s="19"/>
      <c r="HQ430" s="19"/>
      <c r="HR430" s="19"/>
      <c r="HT430" s="19"/>
      <c r="HU430" s="19"/>
      <c r="HV430" s="19"/>
      <c r="HW430" s="19"/>
      <c r="HX430" s="19"/>
      <c r="HY430" s="19"/>
      <c r="HZ430" s="19"/>
      <c r="IB430" s="21"/>
      <c r="IC430" s="19"/>
      <c r="ID430" s="19"/>
      <c r="IE430" s="19"/>
      <c r="IF430" s="19"/>
      <c r="IG430" s="19"/>
      <c r="II430" s="19"/>
      <c r="IJ430" s="19"/>
      <c r="IK430" s="19"/>
      <c r="IL430" s="19"/>
      <c r="IM430" s="19"/>
      <c r="IN430" s="19"/>
      <c r="IO430" s="19"/>
      <c r="IP430" s="19"/>
      <c r="IQ430" s="19"/>
      <c r="IR430" s="19"/>
      <c r="IS430" s="19"/>
      <c r="IT430" s="19"/>
      <c r="IU430" s="19"/>
      <c r="IV430" s="19"/>
      <c r="IW430" s="19"/>
      <c r="IX430" s="19"/>
      <c r="IY430" s="19"/>
      <c r="IZ430" s="4"/>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c r="SG430"/>
      <c r="SH430"/>
      <c r="SI430"/>
      <c r="SJ430"/>
      <c r="SK430"/>
      <c r="SL430"/>
      <c r="SM430"/>
      <c r="SN430"/>
      <c r="SO430"/>
      <c r="SP430"/>
      <c r="SQ430"/>
      <c r="SR430"/>
      <c r="SS430"/>
      <c r="ST430"/>
      <c r="SU430"/>
      <c r="SV430"/>
      <c r="SW430"/>
      <c r="SX430"/>
      <c r="SY430"/>
      <c r="SZ430"/>
      <c r="TA430"/>
      <c r="TB430"/>
      <c r="TC430"/>
      <c r="TD430"/>
      <c r="TE430"/>
      <c r="TF430"/>
      <c r="TG430"/>
      <c r="TH430"/>
      <c r="TI430"/>
      <c r="TJ430"/>
      <c r="TK430"/>
      <c r="TL430"/>
      <c r="TM430"/>
      <c r="TN430"/>
      <c r="TO430"/>
      <c r="TP430"/>
      <c r="TQ430"/>
      <c r="TR430"/>
      <c r="TS430"/>
      <c r="TT430"/>
      <c r="TU430"/>
      <c r="TV430"/>
      <c r="TW430"/>
      <c r="TX430"/>
      <c r="TY430"/>
      <c r="TZ430"/>
      <c r="UA430"/>
      <c r="UB430"/>
      <c r="UC430"/>
      <c r="UD430"/>
      <c r="UE430"/>
      <c r="UF430"/>
      <c r="UG430"/>
      <c r="UH430"/>
      <c r="UI430"/>
      <c r="UJ430"/>
      <c r="UK430"/>
      <c r="UL430"/>
      <c r="UM430"/>
      <c r="UN430"/>
      <c r="UO430"/>
      <c r="UP430"/>
      <c r="UQ430"/>
      <c r="UR430"/>
      <c r="US430"/>
      <c r="UT430"/>
      <c r="UU430"/>
      <c r="UV430"/>
      <c r="UW430"/>
      <c r="UX430"/>
      <c r="UY430"/>
      <c r="UZ430"/>
      <c r="VA430"/>
      <c r="VB430"/>
      <c r="VC430"/>
      <c r="VD430"/>
      <c r="VE430"/>
      <c r="VF430"/>
      <c r="VG430"/>
      <c r="VH430"/>
      <c r="VI430"/>
      <c r="VJ430"/>
      <c r="VK430"/>
      <c r="VL430"/>
      <c r="VM430"/>
      <c r="VN430"/>
      <c r="VO430"/>
      <c r="VP430"/>
      <c r="VQ430"/>
      <c r="VR430"/>
      <c r="VS430"/>
      <c r="VT430"/>
      <c r="VU430"/>
      <c r="VV430"/>
      <c r="VW430"/>
      <c r="VX430"/>
      <c r="VY430"/>
      <c r="VZ430"/>
      <c r="WA430"/>
      <c r="WB430"/>
      <c r="WC430"/>
      <c r="WD430"/>
      <c r="WE430"/>
      <c r="WF430"/>
      <c r="WG430"/>
      <c r="WH430"/>
      <c r="WI430"/>
      <c r="WJ430"/>
      <c r="WK430"/>
      <c r="WL430"/>
      <c r="WM430"/>
      <c r="WN430"/>
      <c r="WO430"/>
      <c r="WP430"/>
      <c r="WQ430"/>
      <c r="WR430"/>
      <c r="WS430"/>
      <c r="WT430"/>
      <c r="WU430"/>
      <c r="WV430"/>
      <c r="WW430"/>
      <c r="WX430"/>
      <c r="WY430"/>
      <c r="WZ430"/>
      <c r="XA430"/>
      <c r="XB430"/>
      <c r="XC430"/>
      <c r="XD430"/>
      <c r="XE430"/>
      <c r="XF430"/>
      <c r="XG430"/>
      <c r="XH430"/>
      <c r="XI430"/>
      <c r="XJ430"/>
      <c r="XK430"/>
      <c r="XL430"/>
      <c r="XM430"/>
      <c r="XN430"/>
      <c r="XO430"/>
      <c r="XP430"/>
      <c r="XQ430"/>
      <c r="XR430"/>
      <c r="XS430"/>
      <c r="XT430"/>
      <c r="XU430"/>
      <c r="XV430"/>
      <c r="XW430"/>
      <c r="XX430"/>
      <c r="XY430"/>
      <c r="XZ430"/>
      <c r="YA430"/>
      <c r="YB430"/>
      <c r="YC430"/>
      <c r="YD430"/>
      <c r="YE430"/>
      <c r="YF430"/>
      <c r="YG430"/>
      <c r="YH430"/>
      <c r="YI430"/>
      <c r="YJ430"/>
      <c r="YK430"/>
      <c r="YL430"/>
      <c r="YM430"/>
      <c r="YN430"/>
      <c r="YO430"/>
      <c r="YP430"/>
      <c r="YQ430"/>
      <c r="YR430"/>
      <c r="YS430"/>
      <c r="YT430"/>
      <c r="YU430"/>
      <c r="YV430"/>
      <c r="YW430"/>
      <c r="YX430"/>
      <c r="YY430"/>
      <c r="YZ430"/>
      <c r="ZA430"/>
      <c r="ZB430"/>
      <c r="ZC430"/>
      <c r="ZD430"/>
      <c r="ZE430"/>
      <c r="ZF430"/>
      <c r="ZG430"/>
      <c r="ZH430"/>
      <c r="ZI430"/>
      <c r="ZJ430"/>
      <c r="ZK430"/>
      <c r="ZL430"/>
      <c r="ZM430"/>
      <c r="ZN430"/>
      <c r="ZO430"/>
      <c r="ZP430"/>
      <c r="ZQ430"/>
      <c r="ZR430"/>
      <c r="ZS430"/>
      <c r="ZT430"/>
      <c r="ZU430"/>
      <c r="ZV430"/>
      <c r="ZW430"/>
      <c r="ZX430"/>
      <c r="ZY430"/>
      <c r="ZZ430"/>
      <c r="AAA430"/>
      <c r="AAB430"/>
      <c r="AAC430"/>
      <c r="AAD430"/>
      <c r="AAE430"/>
      <c r="AAF430"/>
      <c r="AAG430"/>
      <c r="AAH430"/>
      <c r="AAI430"/>
      <c r="AAJ430"/>
      <c r="AAK430"/>
      <c r="AAL430"/>
      <c r="AAM430"/>
      <c r="AAN430"/>
      <c r="AAO430"/>
      <c r="AAP430"/>
      <c r="AAQ430"/>
      <c r="AAR430"/>
      <c r="AAS430"/>
      <c r="AAT430"/>
      <c r="AAU430"/>
      <c r="AAV430"/>
      <c r="AAW430"/>
      <c r="AAX430"/>
      <c r="AAY430"/>
      <c r="AAZ430"/>
      <c r="ABA430"/>
      <c r="ABB430"/>
      <c r="ABC430"/>
      <c r="ABD430"/>
      <c r="ABE430"/>
      <c r="ABF430"/>
      <c r="ABG430"/>
      <c r="ABH430"/>
      <c r="ABI430"/>
      <c r="ABJ430"/>
      <c r="ABK430"/>
      <c r="ABL430"/>
      <c r="ABM430"/>
      <c r="ABN430"/>
      <c r="ABO430"/>
      <c r="ABP430"/>
      <c r="ABQ430"/>
      <c r="ABR430"/>
      <c r="ABS430"/>
      <c r="ABT430"/>
      <c r="ABU430"/>
      <c r="ABV430"/>
      <c r="ABW430"/>
      <c r="ABX430"/>
      <c r="ABY430"/>
      <c r="ABZ430"/>
      <c r="ACA430"/>
      <c r="ACB430"/>
      <c r="ACC430"/>
      <c r="ACD430"/>
      <c r="ACE430"/>
      <c r="ACF430"/>
      <c r="ACG430"/>
      <c r="ACH430"/>
      <c r="ACI430"/>
      <c r="ACJ430"/>
      <c r="ACK430"/>
      <c r="ACL430"/>
      <c r="ACM430"/>
      <c r="ACN430"/>
      <c r="ACO430"/>
      <c r="ACP430"/>
      <c r="ACQ430"/>
      <c r="ACR430"/>
      <c r="ACS430"/>
      <c r="ACT430"/>
      <c r="ACU430"/>
      <c r="ACV430"/>
      <c r="ACW430"/>
      <c r="ACX430"/>
      <c r="ACY430"/>
      <c r="ACZ430"/>
      <c r="ADA430"/>
      <c r="ADB430"/>
      <c r="ADC430"/>
      <c r="ADD430"/>
      <c r="ADE430"/>
      <c r="ADF430"/>
      <c r="ADG430"/>
      <c r="ADH430"/>
      <c r="ADI430"/>
      <c r="ADJ430"/>
      <c r="ADK430"/>
      <c r="ADL430"/>
      <c r="ADM430"/>
      <c r="ADN430"/>
      <c r="ADO430"/>
      <c r="ADP430"/>
      <c r="ADQ430"/>
      <c r="ADR430"/>
      <c r="ADS430"/>
      <c r="ADT430"/>
      <c r="ADU430"/>
      <c r="ADV430"/>
      <c r="ADW430"/>
      <c r="ADX430"/>
      <c r="ADY430"/>
      <c r="ADZ430"/>
      <c r="AEA430"/>
      <c r="AEB430"/>
      <c r="AEC430"/>
      <c r="AED430"/>
      <c r="AEE430"/>
      <c r="AEF430"/>
      <c r="AEG430"/>
      <c r="AEH430"/>
      <c r="AEI430"/>
      <c r="AEJ430"/>
      <c r="AEK430"/>
      <c r="AEL430"/>
      <c r="AEM430"/>
      <c r="AEN430"/>
      <c r="AEO430"/>
      <c r="AEP430"/>
      <c r="AEQ430"/>
      <c r="AER430"/>
      <c r="AES430"/>
      <c r="AET430"/>
      <c r="AEU430"/>
      <c r="AEV430"/>
      <c r="AEW430"/>
      <c r="AEX430"/>
      <c r="AEY430"/>
      <c r="AEZ430"/>
      <c r="AFA430"/>
      <c r="AFB430"/>
      <c r="AFC430"/>
      <c r="AFD430"/>
      <c r="AFE430"/>
      <c r="AFF430"/>
      <c r="AFG430"/>
      <c r="AFH430"/>
      <c r="AFI430"/>
      <c r="AFJ430"/>
    </row>
    <row r="431" spans="5:842" s="20" customFormat="1" x14ac:dyDescent="0.25">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25"/>
      <c r="AM431" s="19"/>
      <c r="AN431" s="19"/>
      <c r="AO431" s="19"/>
      <c r="AP431" s="19"/>
      <c r="AQ431" s="19"/>
      <c r="AR431" s="19"/>
      <c r="AS431" s="19"/>
      <c r="AT431" s="19"/>
      <c r="AU431" s="19"/>
      <c r="AV431" s="19"/>
      <c r="AW431" s="19"/>
      <c r="AX431" s="19"/>
      <c r="AY431" s="19"/>
      <c r="AZ431" s="19"/>
      <c r="BA431" s="19"/>
      <c r="BB431" s="19"/>
      <c r="BC431" s="19"/>
      <c r="BD431" s="19"/>
      <c r="BE431" s="19"/>
      <c r="BF431" s="19"/>
      <c r="BG431" s="25"/>
      <c r="BH431" s="19"/>
      <c r="BI431" s="19"/>
      <c r="BJ431" s="19"/>
      <c r="BK431" s="25"/>
      <c r="BL431" s="19"/>
      <c r="BN431" s="19"/>
      <c r="BO431" s="19"/>
      <c r="BP431" s="19"/>
      <c r="BQ431" s="19"/>
      <c r="BR431" s="19"/>
      <c r="BS431" s="19"/>
      <c r="BT431" s="19"/>
      <c r="BU431" s="19"/>
      <c r="BV431" s="19"/>
      <c r="BW431" s="19"/>
      <c r="BX431" s="19"/>
      <c r="BY431" s="19"/>
      <c r="BZ431" s="19"/>
      <c r="CA431" s="19"/>
      <c r="CB431" s="19"/>
      <c r="CC431" s="25"/>
      <c r="CD431" s="19"/>
      <c r="CF431" s="19"/>
      <c r="CG431" s="19"/>
      <c r="CH431" s="19"/>
      <c r="CI431" s="19"/>
      <c r="CJ431" s="19"/>
      <c r="CK431" s="19"/>
      <c r="CL431" s="19"/>
      <c r="CM431" s="19"/>
      <c r="CN431" s="19"/>
      <c r="CO431" s="19"/>
      <c r="CP431" s="19"/>
      <c r="CQ431" s="19"/>
      <c r="CR431" s="19"/>
      <c r="CS431" s="19"/>
      <c r="CT431" s="19"/>
      <c r="CU431" s="19"/>
      <c r="CV431" s="19"/>
      <c r="CW431" s="19"/>
      <c r="CX431" s="19"/>
      <c r="CY431" s="19"/>
      <c r="CZ431" s="19"/>
      <c r="DA431" s="19"/>
      <c r="DB431" s="19"/>
      <c r="DC431" s="19"/>
      <c r="DD431" s="19"/>
      <c r="DE431" s="19"/>
      <c r="DF431" s="19"/>
      <c r="DG431" s="19"/>
      <c r="DH431" s="19"/>
      <c r="DI431" s="19"/>
      <c r="DJ431" s="19"/>
      <c r="DK431" s="19"/>
      <c r="DL431" s="19"/>
      <c r="DM431" s="19"/>
      <c r="DN431" s="25"/>
      <c r="DO431" s="19"/>
      <c r="DP431" s="19"/>
      <c r="DQ431" s="19"/>
      <c r="DR431" s="19"/>
      <c r="DS431" s="19"/>
      <c r="DT431" s="19"/>
      <c r="DU431" s="19"/>
      <c r="DV431" s="19"/>
      <c r="DW431" s="19"/>
      <c r="DX431" s="19"/>
      <c r="DY431" s="19"/>
      <c r="DZ431" s="19"/>
      <c r="EA431" s="19"/>
      <c r="EB431" s="19"/>
      <c r="EC431" s="19"/>
      <c r="ED431" s="19"/>
      <c r="EE431" s="19"/>
      <c r="EF431" s="19"/>
      <c r="EG431" s="19"/>
      <c r="EH431" s="19"/>
      <c r="EI431" s="19"/>
      <c r="EJ431" s="19"/>
      <c r="EK431" s="19"/>
      <c r="EL431" s="19"/>
      <c r="EM431" s="25"/>
      <c r="EN431" s="19"/>
      <c r="EP431" s="19"/>
      <c r="EQ431" s="19"/>
      <c r="ER431" s="19"/>
      <c r="ES431" s="19"/>
      <c r="ET431" s="19"/>
      <c r="EU431" s="19"/>
      <c r="EV431" s="19"/>
      <c r="EW431" s="19"/>
      <c r="EX431" s="19"/>
      <c r="EY431" s="19"/>
      <c r="EZ431" s="19"/>
      <c r="FA431" s="19"/>
      <c r="FB431" s="19"/>
      <c r="FC431" s="19"/>
      <c r="FD431" s="19"/>
      <c r="FE431" s="19"/>
      <c r="FF431" s="19"/>
      <c r="FG431" s="19"/>
      <c r="FH431" s="19"/>
      <c r="FI431" s="19"/>
      <c r="FJ431" s="19"/>
      <c r="FK431" s="19"/>
      <c r="FL431" s="19"/>
      <c r="FM431" s="19"/>
      <c r="FN431" s="19"/>
      <c r="FO431" s="19"/>
      <c r="FP431" s="19"/>
      <c r="FQ431" s="19"/>
      <c r="FR431" s="19"/>
      <c r="FS431" s="25"/>
      <c r="FT431" s="25"/>
      <c r="FU431" s="19"/>
      <c r="FW431" s="19"/>
      <c r="FX431" s="19"/>
      <c r="FY431" s="19"/>
      <c r="FZ431" s="19"/>
      <c r="GA431" s="19"/>
      <c r="GB431" s="19"/>
      <c r="GC431" s="19"/>
      <c r="GD431" s="19"/>
      <c r="GE431" s="19"/>
      <c r="GF431" s="19"/>
      <c r="GG431" s="19"/>
      <c r="GH431" s="19"/>
      <c r="GI431" s="19"/>
      <c r="GJ431" s="19"/>
      <c r="GK431" s="19"/>
      <c r="GL431" s="19"/>
      <c r="GM431" s="19"/>
      <c r="GN431" s="19"/>
      <c r="GO431" s="19"/>
      <c r="GP431" s="19"/>
      <c r="GQ431" s="19"/>
      <c r="GR431" s="19"/>
      <c r="GS431" s="19"/>
      <c r="GT431" s="19"/>
      <c r="GU431" s="19"/>
      <c r="GV431" s="19"/>
      <c r="GW431" s="19"/>
      <c r="GX431" s="19"/>
      <c r="GY431" s="19"/>
      <c r="GZ431" s="25"/>
      <c r="HA431" s="19"/>
      <c r="HB431" s="19"/>
      <c r="HC431" s="19"/>
      <c r="HE431" s="21"/>
      <c r="HF431" s="21"/>
      <c r="HG431" s="19"/>
      <c r="HI431" s="19"/>
      <c r="HJ431" s="19"/>
      <c r="HK431" s="19"/>
      <c r="HM431" s="19"/>
      <c r="HN431" s="19"/>
      <c r="HO431" s="19"/>
      <c r="HP431" s="19"/>
      <c r="HQ431" s="19"/>
      <c r="HR431" s="19"/>
      <c r="HT431" s="19"/>
      <c r="HU431" s="19"/>
      <c r="HV431" s="19"/>
      <c r="HW431" s="19"/>
      <c r="HX431" s="19"/>
      <c r="HY431" s="19"/>
      <c r="HZ431" s="19"/>
      <c r="IB431" s="21"/>
      <c r="IC431" s="19"/>
      <c r="ID431" s="19"/>
      <c r="IE431" s="19"/>
      <c r="IF431" s="19"/>
      <c r="IG431" s="19"/>
      <c r="II431" s="19"/>
      <c r="IJ431" s="19"/>
      <c r="IK431" s="19"/>
      <c r="IL431" s="19"/>
      <c r="IM431" s="19"/>
      <c r="IN431" s="19"/>
      <c r="IO431" s="19"/>
      <c r="IP431" s="19"/>
      <c r="IQ431" s="19"/>
      <c r="IR431" s="19"/>
      <c r="IS431" s="19"/>
      <c r="IT431" s="19"/>
      <c r="IU431" s="19"/>
      <c r="IV431" s="19"/>
      <c r="IW431" s="19"/>
      <c r="IX431" s="19"/>
      <c r="IY431" s="19"/>
      <c r="IZ431" s="4"/>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c r="SG431"/>
      <c r="SH431"/>
      <c r="SI431"/>
      <c r="SJ431"/>
      <c r="SK431"/>
      <c r="SL431"/>
      <c r="SM431"/>
      <c r="SN431"/>
      <c r="SO431"/>
      <c r="SP431"/>
      <c r="SQ431"/>
      <c r="SR431"/>
      <c r="SS431"/>
      <c r="ST431"/>
      <c r="SU431"/>
      <c r="SV431"/>
      <c r="SW431"/>
      <c r="SX431"/>
      <c r="SY431"/>
      <c r="SZ431"/>
      <c r="TA431"/>
      <c r="TB431"/>
      <c r="TC431"/>
      <c r="TD431"/>
      <c r="TE431"/>
      <c r="TF431"/>
      <c r="TG431"/>
      <c r="TH431"/>
      <c r="TI431"/>
      <c r="TJ431"/>
      <c r="TK431"/>
      <c r="TL431"/>
      <c r="TM431"/>
      <c r="TN431"/>
      <c r="TO431"/>
      <c r="TP431"/>
      <c r="TQ431"/>
      <c r="TR431"/>
      <c r="TS431"/>
      <c r="TT431"/>
      <c r="TU431"/>
      <c r="TV431"/>
      <c r="TW431"/>
      <c r="TX431"/>
      <c r="TY431"/>
      <c r="TZ431"/>
      <c r="UA431"/>
      <c r="UB431"/>
      <c r="UC431"/>
      <c r="UD431"/>
      <c r="UE431"/>
      <c r="UF431"/>
      <c r="UG431"/>
      <c r="UH431"/>
      <c r="UI431"/>
      <c r="UJ431"/>
      <c r="UK431"/>
      <c r="UL431"/>
      <c r="UM431"/>
      <c r="UN431"/>
      <c r="UO431"/>
      <c r="UP431"/>
      <c r="UQ431"/>
      <c r="UR431"/>
      <c r="US431"/>
      <c r="UT431"/>
      <c r="UU431"/>
      <c r="UV431"/>
      <c r="UW431"/>
      <c r="UX431"/>
      <c r="UY431"/>
      <c r="UZ431"/>
      <c r="VA431"/>
      <c r="VB431"/>
      <c r="VC431"/>
      <c r="VD431"/>
      <c r="VE431"/>
      <c r="VF431"/>
      <c r="VG431"/>
      <c r="VH431"/>
      <c r="VI431"/>
      <c r="VJ431"/>
      <c r="VK431"/>
      <c r="VL431"/>
      <c r="VM431"/>
      <c r="VN431"/>
      <c r="VO431"/>
      <c r="VP431"/>
      <c r="VQ431"/>
      <c r="VR431"/>
      <c r="VS431"/>
      <c r="VT431"/>
      <c r="VU431"/>
      <c r="VV431"/>
      <c r="VW431"/>
      <c r="VX431"/>
      <c r="VY431"/>
      <c r="VZ431"/>
      <c r="WA431"/>
      <c r="WB431"/>
      <c r="WC431"/>
      <c r="WD431"/>
      <c r="WE431"/>
      <c r="WF431"/>
      <c r="WG431"/>
      <c r="WH431"/>
      <c r="WI431"/>
      <c r="WJ431"/>
      <c r="WK431"/>
      <c r="WL431"/>
      <c r="WM431"/>
      <c r="WN431"/>
      <c r="WO431"/>
      <c r="WP431"/>
      <c r="WQ431"/>
      <c r="WR431"/>
      <c r="WS431"/>
      <c r="WT431"/>
      <c r="WU431"/>
      <c r="WV431"/>
      <c r="WW431"/>
      <c r="WX431"/>
      <c r="WY431"/>
      <c r="WZ431"/>
      <c r="XA431"/>
      <c r="XB431"/>
      <c r="XC431"/>
      <c r="XD431"/>
      <c r="XE431"/>
      <c r="XF431"/>
      <c r="XG431"/>
      <c r="XH431"/>
      <c r="XI431"/>
      <c r="XJ431"/>
      <c r="XK431"/>
      <c r="XL431"/>
      <c r="XM431"/>
      <c r="XN431"/>
      <c r="XO431"/>
      <c r="XP431"/>
      <c r="XQ431"/>
      <c r="XR431"/>
      <c r="XS431"/>
      <c r="XT431"/>
      <c r="XU431"/>
      <c r="XV431"/>
      <c r="XW431"/>
      <c r="XX431"/>
      <c r="XY431"/>
      <c r="XZ431"/>
      <c r="YA431"/>
      <c r="YB431"/>
      <c r="YC431"/>
      <c r="YD431"/>
      <c r="YE431"/>
      <c r="YF431"/>
      <c r="YG431"/>
      <c r="YH431"/>
      <c r="YI431"/>
      <c r="YJ431"/>
      <c r="YK431"/>
      <c r="YL431"/>
      <c r="YM431"/>
      <c r="YN431"/>
      <c r="YO431"/>
      <c r="YP431"/>
      <c r="YQ431"/>
      <c r="YR431"/>
      <c r="YS431"/>
      <c r="YT431"/>
      <c r="YU431"/>
      <c r="YV431"/>
      <c r="YW431"/>
      <c r="YX431"/>
      <c r="YY431"/>
      <c r="YZ431"/>
      <c r="ZA431"/>
      <c r="ZB431"/>
      <c r="ZC431"/>
      <c r="ZD431"/>
      <c r="ZE431"/>
      <c r="ZF431"/>
      <c r="ZG431"/>
      <c r="ZH431"/>
      <c r="ZI431"/>
      <c r="ZJ431"/>
      <c r="ZK431"/>
      <c r="ZL431"/>
      <c r="ZM431"/>
      <c r="ZN431"/>
      <c r="ZO431"/>
      <c r="ZP431"/>
      <c r="ZQ431"/>
      <c r="ZR431"/>
      <c r="ZS431"/>
      <c r="ZT431"/>
      <c r="ZU431"/>
      <c r="ZV431"/>
      <c r="ZW431"/>
      <c r="ZX431"/>
      <c r="ZY431"/>
      <c r="ZZ431"/>
      <c r="AAA431"/>
      <c r="AAB431"/>
      <c r="AAC431"/>
      <c r="AAD431"/>
      <c r="AAE431"/>
      <c r="AAF431"/>
      <c r="AAG431"/>
      <c r="AAH431"/>
      <c r="AAI431"/>
      <c r="AAJ431"/>
      <c r="AAK431"/>
      <c r="AAL431"/>
      <c r="AAM431"/>
      <c r="AAN431"/>
      <c r="AAO431"/>
      <c r="AAP431"/>
      <c r="AAQ431"/>
      <c r="AAR431"/>
      <c r="AAS431"/>
      <c r="AAT431"/>
      <c r="AAU431"/>
      <c r="AAV431"/>
      <c r="AAW431"/>
      <c r="AAX431"/>
      <c r="AAY431"/>
      <c r="AAZ431"/>
      <c r="ABA431"/>
      <c r="ABB431"/>
      <c r="ABC431"/>
      <c r="ABD431"/>
      <c r="ABE431"/>
      <c r="ABF431"/>
      <c r="ABG431"/>
      <c r="ABH431"/>
      <c r="ABI431"/>
      <c r="ABJ431"/>
      <c r="ABK431"/>
      <c r="ABL431"/>
      <c r="ABM431"/>
      <c r="ABN431"/>
      <c r="ABO431"/>
      <c r="ABP431"/>
      <c r="ABQ431"/>
      <c r="ABR431"/>
      <c r="ABS431"/>
      <c r="ABT431"/>
      <c r="ABU431"/>
      <c r="ABV431"/>
      <c r="ABW431"/>
      <c r="ABX431"/>
      <c r="ABY431"/>
      <c r="ABZ431"/>
      <c r="ACA431"/>
      <c r="ACB431"/>
      <c r="ACC431"/>
      <c r="ACD431"/>
      <c r="ACE431"/>
      <c r="ACF431"/>
      <c r="ACG431"/>
      <c r="ACH431"/>
      <c r="ACI431"/>
      <c r="ACJ431"/>
      <c r="ACK431"/>
      <c r="ACL431"/>
      <c r="ACM431"/>
      <c r="ACN431"/>
      <c r="ACO431"/>
      <c r="ACP431"/>
      <c r="ACQ431"/>
      <c r="ACR431"/>
      <c r="ACS431"/>
      <c r="ACT431"/>
      <c r="ACU431"/>
      <c r="ACV431"/>
      <c r="ACW431"/>
      <c r="ACX431"/>
      <c r="ACY431"/>
      <c r="ACZ431"/>
      <c r="ADA431"/>
      <c r="ADB431"/>
      <c r="ADC431"/>
      <c r="ADD431"/>
      <c r="ADE431"/>
      <c r="ADF431"/>
      <c r="ADG431"/>
      <c r="ADH431"/>
      <c r="ADI431"/>
      <c r="ADJ431"/>
      <c r="ADK431"/>
      <c r="ADL431"/>
      <c r="ADM431"/>
      <c r="ADN431"/>
      <c r="ADO431"/>
      <c r="ADP431"/>
      <c r="ADQ431"/>
      <c r="ADR431"/>
      <c r="ADS431"/>
      <c r="ADT431"/>
      <c r="ADU431"/>
      <c r="ADV431"/>
      <c r="ADW431"/>
      <c r="ADX431"/>
      <c r="ADY431"/>
      <c r="ADZ431"/>
      <c r="AEA431"/>
      <c r="AEB431"/>
      <c r="AEC431"/>
      <c r="AED431"/>
      <c r="AEE431"/>
      <c r="AEF431"/>
      <c r="AEG431"/>
      <c r="AEH431"/>
      <c r="AEI431"/>
      <c r="AEJ431"/>
      <c r="AEK431"/>
      <c r="AEL431"/>
      <c r="AEM431"/>
      <c r="AEN431"/>
      <c r="AEO431"/>
      <c r="AEP431"/>
      <c r="AEQ431"/>
      <c r="AER431"/>
      <c r="AES431"/>
      <c r="AET431"/>
      <c r="AEU431"/>
      <c r="AEV431"/>
      <c r="AEW431"/>
      <c r="AEX431"/>
      <c r="AEY431"/>
      <c r="AEZ431"/>
      <c r="AFA431"/>
      <c r="AFB431"/>
      <c r="AFC431"/>
      <c r="AFD431"/>
      <c r="AFE431"/>
      <c r="AFF431"/>
      <c r="AFG431"/>
      <c r="AFH431"/>
      <c r="AFI431"/>
      <c r="AFJ431"/>
    </row>
    <row r="432" spans="5:842" s="20" customFormat="1" x14ac:dyDescent="0.25">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25"/>
      <c r="AM432" s="19"/>
      <c r="AN432" s="19"/>
      <c r="AO432" s="19"/>
      <c r="AP432" s="19"/>
      <c r="AQ432" s="19"/>
      <c r="AR432" s="19"/>
      <c r="AS432" s="19"/>
      <c r="AT432" s="19"/>
      <c r="AU432" s="19"/>
      <c r="AV432" s="19"/>
      <c r="AW432" s="19"/>
      <c r="AX432" s="19"/>
      <c r="AY432" s="19"/>
      <c r="AZ432" s="19"/>
      <c r="BA432" s="19"/>
      <c r="BB432" s="19"/>
      <c r="BC432" s="19"/>
      <c r="BD432" s="19"/>
      <c r="BE432" s="19"/>
      <c r="BF432" s="19"/>
      <c r="BG432" s="25"/>
      <c r="BH432" s="19"/>
      <c r="BI432" s="19"/>
      <c r="BJ432" s="19"/>
      <c r="BK432" s="25"/>
      <c r="BL432" s="19"/>
      <c r="BN432" s="19"/>
      <c r="BO432" s="19"/>
      <c r="BP432" s="19"/>
      <c r="BQ432" s="19"/>
      <c r="BR432" s="19"/>
      <c r="BS432" s="19"/>
      <c r="BT432" s="19"/>
      <c r="BU432" s="19"/>
      <c r="BV432" s="19"/>
      <c r="BW432" s="19"/>
      <c r="BX432" s="19"/>
      <c r="BY432" s="19"/>
      <c r="BZ432" s="19"/>
      <c r="CA432" s="19"/>
      <c r="CB432" s="19"/>
      <c r="CC432" s="25"/>
      <c r="CD432" s="19"/>
      <c r="CF432" s="19"/>
      <c r="CG432" s="19"/>
      <c r="CH432" s="19"/>
      <c r="CI432" s="19"/>
      <c r="CJ432" s="19"/>
      <c r="CK432" s="19"/>
      <c r="CL432" s="19"/>
      <c r="CM432" s="19"/>
      <c r="CN432" s="19"/>
      <c r="CO432" s="19"/>
      <c r="CP432" s="19"/>
      <c r="CQ432" s="19"/>
      <c r="CR432" s="19"/>
      <c r="CS432" s="19"/>
      <c r="CT432" s="19"/>
      <c r="CU432" s="19"/>
      <c r="CV432" s="19"/>
      <c r="CW432" s="19"/>
      <c r="CX432" s="19"/>
      <c r="CY432" s="19"/>
      <c r="CZ432" s="19"/>
      <c r="DA432" s="19"/>
      <c r="DB432" s="19"/>
      <c r="DC432" s="19"/>
      <c r="DD432" s="19"/>
      <c r="DE432" s="19"/>
      <c r="DF432" s="19"/>
      <c r="DG432" s="19"/>
      <c r="DH432" s="19"/>
      <c r="DI432" s="19"/>
      <c r="DJ432" s="19"/>
      <c r="DK432" s="19"/>
      <c r="DL432" s="19"/>
      <c r="DM432" s="19"/>
      <c r="DN432" s="25"/>
      <c r="DO432" s="19"/>
      <c r="DP432" s="19"/>
      <c r="DQ432" s="19"/>
      <c r="DR432" s="19"/>
      <c r="DS432" s="19"/>
      <c r="DT432" s="19"/>
      <c r="DU432" s="19"/>
      <c r="DV432" s="19"/>
      <c r="DW432" s="19"/>
      <c r="DX432" s="19"/>
      <c r="DY432" s="19"/>
      <c r="DZ432" s="19"/>
      <c r="EA432" s="19"/>
      <c r="EB432" s="19"/>
      <c r="EC432" s="19"/>
      <c r="ED432" s="19"/>
      <c r="EE432" s="19"/>
      <c r="EF432" s="19"/>
      <c r="EG432" s="19"/>
      <c r="EH432" s="19"/>
      <c r="EI432" s="19"/>
      <c r="EJ432" s="19"/>
      <c r="EK432" s="19"/>
      <c r="EL432" s="19"/>
      <c r="EM432" s="25"/>
      <c r="EN432" s="19"/>
      <c r="EP432" s="19"/>
      <c r="EQ432" s="19"/>
      <c r="ER432" s="19"/>
      <c r="ES432" s="19"/>
      <c r="ET432" s="19"/>
      <c r="EU432" s="19"/>
      <c r="EV432" s="19"/>
      <c r="EW432" s="19"/>
      <c r="EX432" s="19"/>
      <c r="EY432" s="19"/>
      <c r="EZ432" s="19"/>
      <c r="FA432" s="19"/>
      <c r="FB432" s="19"/>
      <c r="FC432" s="19"/>
      <c r="FD432" s="19"/>
      <c r="FE432" s="19"/>
      <c r="FF432" s="19"/>
      <c r="FG432" s="19"/>
      <c r="FH432" s="19"/>
      <c r="FI432" s="19"/>
      <c r="FJ432" s="19"/>
      <c r="FK432" s="19"/>
      <c r="FL432" s="19"/>
      <c r="FM432" s="19"/>
      <c r="FN432" s="19"/>
      <c r="FO432" s="19"/>
      <c r="FP432" s="19"/>
      <c r="FQ432" s="19"/>
      <c r="FR432" s="19"/>
      <c r="FS432" s="25"/>
      <c r="FT432" s="25"/>
      <c r="FU432" s="19"/>
      <c r="FW432" s="19"/>
      <c r="FX432" s="19"/>
      <c r="FY432" s="19"/>
      <c r="FZ432" s="19"/>
      <c r="GA432" s="19"/>
      <c r="GB432" s="19"/>
      <c r="GC432" s="19"/>
      <c r="GD432" s="19"/>
      <c r="GE432" s="19"/>
      <c r="GF432" s="19"/>
      <c r="GG432" s="19"/>
      <c r="GH432" s="19"/>
      <c r="GI432" s="19"/>
      <c r="GJ432" s="19"/>
      <c r="GK432" s="19"/>
      <c r="GL432" s="19"/>
      <c r="GM432" s="19"/>
      <c r="GN432" s="19"/>
      <c r="GO432" s="19"/>
      <c r="GP432" s="19"/>
      <c r="GQ432" s="19"/>
      <c r="GR432" s="19"/>
      <c r="GS432" s="19"/>
      <c r="GT432" s="19"/>
      <c r="GU432" s="19"/>
      <c r="GV432" s="19"/>
      <c r="GW432" s="19"/>
      <c r="GX432" s="19"/>
      <c r="GY432" s="19"/>
      <c r="GZ432" s="25"/>
      <c r="HA432" s="19"/>
      <c r="HB432" s="19"/>
      <c r="HC432" s="19"/>
      <c r="HE432" s="21"/>
      <c r="HF432" s="21"/>
      <c r="HG432" s="19"/>
      <c r="HI432" s="19"/>
      <c r="HJ432" s="19"/>
      <c r="HK432" s="19"/>
      <c r="HM432" s="19"/>
      <c r="HN432" s="19"/>
      <c r="HO432" s="19"/>
      <c r="HP432" s="19"/>
      <c r="HQ432" s="19"/>
      <c r="HR432" s="19"/>
      <c r="HT432" s="19"/>
      <c r="HU432" s="19"/>
      <c r="HV432" s="19"/>
      <c r="HW432" s="19"/>
      <c r="HX432" s="19"/>
      <c r="HY432" s="19"/>
      <c r="HZ432" s="19"/>
      <c r="IB432" s="21"/>
      <c r="IC432" s="19"/>
      <c r="ID432" s="19"/>
      <c r="IE432" s="19"/>
      <c r="IF432" s="19"/>
      <c r="IG432" s="19"/>
      <c r="II432" s="19"/>
      <c r="IJ432" s="19"/>
      <c r="IK432" s="19"/>
      <c r="IL432" s="19"/>
      <c r="IM432" s="19"/>
      <c r="IN432" s="19"/>
      <c r="IO432" s="19"/>
      <c r="IP432" s="19"/>
      <c r="IQ432" s="19"/>
      <c r="IR432" s="19"/>
      <c r="IS432" s="19"/>
      <c r="IT432" s="19"/>
      <c r="IU432" s="19"/>
      <c r="IV432" s="19"/>
      <c r="IW432" s="19"/>
      <c r="IX432" s="19"/>
      <c r="IY432" s="19"/>
      <c r="IZ432" s="4"/>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c r="SG432"/>
      <c r="SH432"/>
      <c r="SI432"/>
      <c r="SJ432"/>
      <c r="SK432"/>
      <c r="SL432"/>
      <c r="SM432"/>
      <c r="SN432"/>
      <c r="SO432"/>
      <c r="SP432"/>
      <c r="SQ432"/>
      <c r="SR432"/>
      <c r="SS432"/>
      <c r="ST432"/>
      <c r="SU432"/>
      <c r="SV432"/>
      <c r="SW432"/>
      <c r="SX432"/>
      <c r="SY432"/>
      <c r="SZ432"/>
      <c r="TA432"/>
      <c r="TB432"/>
      <c r="TC432"/>
      <c r="TD432"/>
      <c r="TE432"/>
      <c r="TF432"/>
      <c r="TG432"/>
      <c r="TH432"/>
      <c r="TI432"/>
      <c r="TJ432"/>
      <c r="TK432"/>
      <c r="TL432"/>
      <c r="TM432"/>
      <c r="TN432"/>
      <c r="TO432"/>
      <c r="TP432"/>
      <c r="TQ432"/>
      <c r="TR432"/>
      <c r="TS432"/>
      <c r="TT432"/>
      <c r="TU432"/>
      <c r="TV432"/>
      <c r="TW432"/>
      <c r="TX432"/>
      <c r="TY432"/>
      <c r="TZ432"/>
      <c r="UA432"/>
      <c r="UB432"/>
      <c r="UC432"/>
      <c r="UD432"/>
      <c r="UE432"/>
      <c r="UF432"/>
      <c r="UG432"/>
      <c r="UH432"/>
      <c r="UI432"/>
      <c r="UJ432"/>
      <c r="UK432"/>
      <c r="UL432"/>
      <c r="UM432"/>
      <c r="UN432"/>
      <c r="UO432"/>
      <c r="UP432"/>
      <c r="UQ432"/>
      <c r="UR432"/>
      <c r="US432"/>
      <c r="UT432"/>
      <c r="UU432"/>
      <c r="UV432"/>
      <c r="UW432"/>
      <c r="UX432"/>
      <c r="UY432"/>
      <c r="UZ432"/>
      <c r="VA432"/>
      <c r="VB432"/>
      <c r="VC432"/>
      <c r="VD432"/>
      <c r="VE432"/>
      <c r="VF432"/>
      <c r="VG432"/>
      <c r="VH432"/>
      <c r="VI432"/>
      <c r="VJ432"/>
      <c r="VK432"/>
      <c r="VL432"/>
      <c r="VM432"/>
      <c r="VN432"/>
      <c r="VO432"/>
      <c r="VP432"/>
      <c r="VQ432"/>
      <c r="VR432"/>
      <c r="VS432"/>
      <c r="VT432"/>
      <c r="VU432"/>
      <c r="VV432"/>
      <c r="VW432"/>
      <c r="VX432"/>
      <c r="VY432"/>
      <c r="VZ432"/>
      <c r="WA432"/>
      <c r="WB432"/>
      <c r="WC432"/>
      <c r="WD432"/>
      <c r="WE432"/>
      <c r="WF432"/>
      <c r="WG432"/>
      <c r="WH432"/>
      <c r="WI432"/>
      <c r="WJ432"/>
      <c r="WK432"/>
      <c r="WL432"/>
      <c r="WM432"/>
      <c r="WN432"/>
      <c r="WO432"/>
      <c r="WP432"/>
      <c r="WQ432"/>
      <c r="WR432"/>
      <c r="WS432"/>
      <c r="WT432"/>
      <c r="WU432"/>
      <c r="WV432"/>
      <c r="WW432"/>
      <c r="WX432"/>
      <c r="WY432"/>
      <c r="WZ432"/>
      <c r="XA432"/>
      <c r="XB432"/>
      <c r="XC432"/>
      <c r="XD432"/>
      <c r="XE432"/>
      <c r="XF432"/>
      <c r="XG432"/>
      <c r="XH432"/>
      <c r="XI432"/>
      <c r="XJ432"/>
      <c r="XK432"/>
      <c r="XL432"/>
      <c r="XM432"/>
      <c r="XN432"/>
      <c r="XO432"/>
      <c r="XP432"/>
      <c r="XQ432"/>
      <c r="XR432"/>
      <c r="XS432"/>
      <c r="XT432"/>
      <c r="XU432"/>
      <c r="XV432"/>
      <c r="XW432"/>
      <c r="XX432"/>
      <c r="XY432"/>
      <c r="XZ432"/>
      <c r="YA432"/>
      <c r="YB432"/>
      <c r="YC432"/>
      <c r="YD432"/>
      <c r="YE432"/>
      <c r="YF432"/>
      <c r="YG432"/>
      <c r="YH432"/>
      <c r="YI432"/>
      <c r="YJ432"/>
      <c r="YK432"/>
      <c r="YL432"/>
      <c r="YM432"/>
      <c r="YN432"/>
      <c r="YO432"/>
      <c r="YP432"/>
      <c r="YQ432"/>
      <c r="YR432"/>
      <c r="YS432"/>
      <c r="YT432"/>
      <c r="YU432"/>
      <c r="YV432"/>
      <c r="YW432"/>
      <c r="YX432"/>
      <c r="YY432"/>
      <c r="YZ432"/>
      <c r="ZA432"/>
      <c r="ZB432"/>
      <c r="ZC432"/>
      <c r="ZD432"/>
      <c r="ZE432"/>
      <c r="ZF432"/>
      <c r="ZG432"/>
      <c r="ZH432"/>
      <c r="ZI432"/>
      <c r="ZJ432"/>
      <c r="ZK432"/>
      <c r="ZL432"/>
      <c r="ZM432"/>
      <c r="ZN432"/>
      <c r="ZO432"/>
      <c r="ZP432"/>
      <c r="ZQ432"/>
      <c r="ZR432"/>
      <c r="ZS432"/>
      <c r="ZT432"/>
      <c r="ZU432"/>
      <c r="ZV432"/>
      <c r="ZW432"/>
      <c r="ZX432"/>
      <c r="ZY432"/>
      <c r="ZZ432"/>
      <c r="AAA432"/>
      <c r="AAB432"/>
      <c r="AAC432"/>
      <c r="AAD432"/>
      <c r="AAE432"/>
      <c r="AAF432"/>
      <c r="AAG432"/>
      <c r="AAH432"/>
      <c r="AAI432"/>
      <c r="AAJ432"/>
      <c r="AAK432"/>
      <c r="AAL432"/>
      <c r="AAM432"/>
      <c r="AAN432"/>
      <c r="AAO432"/>
      <c r="AAP432"/>
      <c r="AAQ432"/>
      <c r="AAR432"/>
      <c r="AAS432"/>
      <c r="AAT432"/>
      <c r="AAU432"/>
      <c r="AAV432"/>
      <c r="AAW432"/>
      <c r="AAX432"/>
      <c r="AAY432"/>
      <c r="AAZ432"/>
      <c r="ABA432"/>
      <c r="ABB432"/>
      <c r="ABC432"/>
      <c r="ABD432"/>
      <c r="ABE432"/>
      <c r="ABF432"/>
      <c r="ABG432"/>
      <c r="ABH432"/>
      <c r="ABI432"/>
      <c r="ABJ432"/>
      <c r="ABK432"/>
      <c r="ABL432"/>
      <c r="ABM432"/>
      <c r="ABN432"/>
      <c r="ABO432"/>
      <c r="ABP432"/>
      <c r="ABQ432"/>
      <c r="ABR432"/>
      <c r="ABS432"/>
      <c r="ABT432"/>
      <c r="ABU432"/>
      <c r="ABV432"/>
      <c r="ABW432"/>
      <c r="ABX432"/>
      <c r="ABY432"/>
      <c r="ABZ432"/>
      <c r="ACA432"/>
      <c r="ACB432"/>
      <c r="ACC432"/>
      <c r="ACD432"/>
      <c r="ACE432"/>
      <c r="ACF432"/>
      <c r="ACG432"/>
      <c r="ACH432"/>
      <c r="ACI432"/>
      <c r="ACJ432"/>
      <c r="ACK432"/>
      <c r="ACL432"/>
      <c r="ACM432"/>
      <c r="ACN432"/>
      <c r="ACO432"/>
      <c r="ACP432"/>
      <c r="ACQ432"/>
      <c r="ACR432"/>
      <c r="ACS432"/>
      <c r="ACT432"/>
      <c r="ACU432"/>
      <c r="ACV432"/>
      <c r="ACW432"/>
      <c r="ACX432"/>
      <c r="ACY432"/>
      <c r="ACZ432"/>
      <c r="ADA432"/>
      <c r="ADB432"/>
      <c r="ADC432"/>
      <c r="ADD432"/>
      <c r="ADE432"/>
      <c r="ADF432"/>
      <c r="ADG432"/>
      <c r="ADH432"/>
      <c r="ADI432"/>
      <c r="ADJ432"/>
      <c r="ADK432"/>
      <c r="ADL432"/>
      <c r="ADM432"/>
      <c r="ADN432"/>
      <c r="ADO432"/>
      <c r="ADP432"/>
      <c r="ADQ432"/>
      <c r="ADR432"/>
      <c r="ADS432"/>
      <c r="ADT432"/>
      <c r="ADU432"/>
      <c r="ADV432"/>
      <c r="ADW432"/>
      <c r="ADX432"/>
      <c r="ADY432"/>
      <c r="ADZ432"/>
      <c r="AEA432"/>
      <c r="AEB432"/>
      <c r="AEC432"/>
      <c r="AED432"/>
      <c r="AEE432"/>
      <c r="AEF432"/>
      <c r="AEG432"/>
      <c r="AEH432"/>
      <c r="AEI432"/>
      <c r="AEJ432"/>
      <c r="AEK432"/>
      <c r="AEL432"/>
      <c r="AEM432"/>
      <c r="AEN432"/>
      <c r="AEO432"/>
      <c r="AEP432"/>
      <c r="AEQ432"/>
      <c r="AER432"/>
      <c r="AES432"/>
      <c r="AET432"/>
      <c r="AEU432"/>
      <c r="AEV432"/>
      <c r="AEW432"/>
      <c r="AEX432"/>
      <c r="AEY432"/>
      <c r="AEZ432"/>
      <c r="AFA432"/>
      <c r="AFB432"/>
      <c r="AFC432"/>
      <c r="AFD432"/>
      <c r="AFE432"/>
      <c r="AFF432"/>
      <c r="AFG432"/>
      <c r="AFH432"/>
      <c r="AFI432"/>
      <c r="AFJ432"/>
    </row>
    <row r="433" spans="5:842" s="20" customFormat="1" x14ac:dyDescent="0.25">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25"/>
      <c r="AM433" s="19"/>
      <c r="AN433" s="19"/>
      <c r="AO433" s="19"/>
      <c r="AP433" s="19"/>
      <c r="AQ433" s="19"/>
      <c r="AR433" s="19"/>
      <c r="AS433" s="19"/>
      <c r="AT433" s="19"/>
      <c r="AU433" s="19"/>
      <c r="AV433" s="19"/>
      <c r="AW433" s="19"/>
      <c r="AX433" s="19"/>
      <c r="AY433" s="19"/>
      <c r="AZ433" s="19"/>
      <c r="BA433" s="19"/>
      <c r="BB433" s="19"/>
      <c r="BC433" s="19"/>
      <c r="BD433" s="19"/>
      <c r="BE433" s="19"/>
      <c r="BF433" s="19"/>
      <c r="BG433" s="25"/>
      <c r="BH433" s="19"/>
      <c r="BI433" s="19"/>
      <c r="BJ433" s="19"/>
      <c r="BK433" s="25"/>
      <c r="BL433" s="19"/>
      <c r="BN433" s="19"/>
      <c r="BO433" s="19"/>
      <c r="BP433" s="19"/>
      <c r="BQ433" s="19"/>
      <c r="BR433" s="19"/>
      <c r="BS433" s="19"/>
      <c r="BT433" s="19"/>
      <c r="BU433" s="19"/>
      <c r="BV433" s="19"/>
      <c r="BW433" s="19"/>
      <c r="BX433" s="19"/>
      <c r="BY433" s="19"/>
      <c r="BZ433" s="19"/>
      <c r="CA433" s="19"/>
      <c r="CB433" s="19"/>
      <c r="CC433" s="25"/>
      <c r="CD433" s="19"/>
      <c r="CF433" s="19"/>
      <c r="CG433" s="19"/>
      <c r="CH433" s="19"/>
      <c r="CI433" s="19"/>
      <c r="CJ433" s="19"/>
      <c r="CK433" s="19"/>
      <c r="CL433" s="19"/>
      <c r="CM433" s="19"/>
      <c r="CN433" s="19"/>
      <c r="CO433" s="19"/>
      <c r="CP433" s="19"/>
      <c r="CQ433" s="19"/>
      <c r="CR433" s="19"/>
      <c r="CS433" s="19"/>
      <c r="CT433" s="19"/>
      <c r="CU433" s="19"/>
      <c r="CV433" s="19"/>
      <c r="CW433" s="19"/>
      <c r="CX433" s="19"/>
      <c r="CY433" s="19"/>
      <c r="CZ433" s="19"/>
      <c r="DA433" s="19"/>
      <c r="DB433" s="19"/>
      <c r="DC433" s="19"/>
      <c r="DD433" s="19"/>
      <c r="DE433" s="19"/>
      <c r="DF433" s="19"/>
      <c r="DG433" s="19"/>
      <c r="DH433" s="19"/>
      <c r="DI433" s="19"/>
      <c r="DJ433" s="19"/>
      <c r="DK433" s="19"/>
      <c r="DL433" s="19"/>
      <c r="DM433" s="19"/>
      <c r="DN433" s="25"/>
      <c r="DO433" s="19"/>
      <c r="DP433" s="19"/>
      <c r="DQ433" s="19"/>
      <c r="DR433" s="19"/>
      <c r="DS433" s="19"/>
      <c r="DT433" s="19"/>
      <c r="DU433" s="19"/>
      <c r="DV433" s="19"/>
      <c r="DW433" s="19"/>
      <c r="DX433" s="19"/>
      <c r="DY433" s="19"/>
      <c r="DZ433" s="19"/>
      <c r="EA433" s="19"/>
      <c r="EB433" s="19"/>
      <c r="EC433" s="19"/>
      <c r="ED433" s="19"/>
      <c r="EE433" s="19"/>
      <c r="EF433" s="19"/>
      <c r="EG433" s="19"/>
      <c r="EH433" s="19"/>
      <c r="EI433" s="19"/>
      <c r="EJ433" s="19"/>
      <c r="EK433" s="19"/>
      <c r="EL433" s="19"/>
      <c r="EM433" s="25"/>
      <c r="EN433" s="19"/>
      <c r="EP433" s="19"/>
      <c r="EQ433" s="19"/>
      <c r="ER433" s="19"/>
      <c r="ES433" s="19"/>
      <c r="ET433" s="19"/>
      <c r="EU433" s="19"/>
      <c r="EV433" s="19"/>
      <c r="EW433" s="19"/>
      <c r="EX433" s="19"/>
      <c r="EY433" s="19"/>
      <c r="EZ433" s="19"/>
      <c r="FA433" s="19"/>
      <c r="FB433" s="19"/>
      <c r="FC433" s="19"/>
      <c r="FD433" s="19"/>
      <c r="FE433" s="19"/>
      <c r="FF433" s="19"/>
      <c r="FG433" s="19"/>
      <c r="FH433" s="19"/>
      <c r="FI433" s="19"/>
      <c r="FJ433" s="19"/>
      <c r="FK433" s="19"/>
      <c r="FL433" s="19"/>
      <c r="FM433" s="19"/>
      <c r="FN433" s="19"/>
      <c r="FO433" s="19"/>
      <c r="FP433" s="19"/>
      <c r="FQ433" s="19"/>
      <c r="FR433" s="19"/>
      <c r="FS433" s="25"/>
      <c r="FT433" s="25"/>
      <c r="FU433" s="19"/>
      <c r="FW433" s="19"/>
      <c r="FX433" s="19"/>
      <c r="FY433" s="19"/>
      <c r="FZ433" s="19"/>
      <c r="GA433" s="19"/>
      <c r="GB433" s="19"/>
      <c r="GC433" s="19"/>
      <c r="GD433" s="19"/>
      <c r="GE433" s="19"/>
      <c r="GF433" s="19"/>
      <c r="GG433" s="19"/>
      <c r="GH433" s="19"/>
      <c r="GI433" s="19"/>
      <c r="GJ433" s="19"/>
      <c r="GK433" s="19"/>
      <c r="GL433" s="19"/>
      <c r="GM433" s="19"/>
      <c r="GN433" s="19"/>
      <c r="GO433" s="19"/>
      <c r="GP433" s="19"/>
      <c r="GQ433" s="19"/>
      <c r="GR433" s="19"/>
      <c r="GS433" s="19"/>
      <c r="GT433" s="19"/>
      <c r="GU433" s="19"/>
      <c r="GV433" s="19"/>
      <c r="GW433" s="19"/>
      <c r="GX433" s="19"/>
      <c r="GY433" s="19"/>
      <c r="GZ433" s="25"/>
      <c r="HA433" s="19"/>
      <c r="HB433" s="19"/>
      <c r="HC433" s="19"/>
      <c r="HE433" s="21"/>
      <c r="HF433" s="21"/>
      <c r="HG433" s="19"/>
      <c r="HI433" s="19"/>
      <c r="HJ433" s="19"/>
      <c r="HK433" s="19"/>
      <c r="HM433" s="19"/>
      <c r="HN433" s="19"/>
      <c r="HO433" s="19"/>
      <c r="HP433" s="19"/>
      <c r="HQ433" s="19"/>
      <c r="HR433" s="19"/>
      <c r="HT433" s="19"/>
      <c r="HU433" s="19"/>
      <c r="HV433" s="19"/>
      <c r="HW433" s="19"/>
      <c r="HX433" s="19"/>
      <c r="HY433" s="19"/>
      <c r="HZ433" s="19"/>
      <c r="IB433" s="21"/>
      <c r="IC433" s="19"/>
      <c r="ID433" s="19"/>
      <c r="IE433" s="19"/>
      <c r="IF433" s="19"/>
      <c r="IG433" s="19"/>
      <c r="II433" s="19"/>
      <c r="IJ433" s="19"/>
      <c r="IK433" s="19"/>
      <c r="IL433" s="19"/>
      <c r="IM433" s="19"/>
      <c r="IN433" s="19"/>
      <c r="IO433" s="19"/>
      <c r="IP433" s="19"/>
      <c r="IQ433" s="19"/>
      <c r="IR433" s="19"/>
      <c r="IS433" s="19"/>
      <c r="IT433" s="19"/>
      <c r="IU433" s="19"/>
      <c r="IV433" s="19"/>
      <c r="IW433" s="19"/>
      <c r="IX433" s="19"/>
      <c r="IY433" s="19"/>
      <c r="IZ433" s="4"/>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c r="SG433"/>
      <c r="SH433"/>
      <c r="SI433"/>
      <c r="SJ433"/>
      <c r="SK433"/>
      <c r="SL433"/>
      <c r="SM433"/>
      <c r="SN433"/>
      <c r="SO433"/>
      <c r="SP433"/>
      <c r="SQ433"/>
      <c r="SR433"/>
      <c r="SS433"/>
      <c r="ST433"/>
      <c r="SU433"/>
      <c r="SV433"/>
      <c r="SW433"/>
      <c r="SX433"/>
      <c r="SY433"/>
      <c r="SZ433"/>
      <c r="TA433"/>
      <c r="TB433"/>
      <c r="TC433"/>
      <c r="TD433"/>
      <c r="TE433"/>
      <c r="TF433"/>
      <c r="TG433"/>
      <c r="TH433"/>
      <c r="TI433"/>
      <c r="TJ433"/>
      <c r="TK433"/>
      <c r="TL433"/>
      <c r="TM433"/>
      <c r="TN433"/>
      <c r="TO433"/>
      <c r="TP433"/>
      <c r="TQ433"/>
      <c r="TR433"/>
      <c r="TS433"/>
      <c r="TT433"/>
      <c r="TU433"/>
      <c r="TV433"/>
      <c r="TW433"/>
      <c r="TX433"/>
      <c r="TY433"/>
      <c r="TZ433"/>
      <c r="UA433"/>
      <c r="UB433"/>
      <c r="UC433"/>
      <c r="UD433"/>
      <c r="UE433"/>
      <c r="UF433"/>
      <c r="UG433"/>
      <c r="UH433"/>
      <c r="UI433"/>
      <c r="UJ433"/>
      <c r="UK433"/>
      <c r="UL433"/>
      <c r="UM433"/>
      <c r="UN433"/>
      <c r="UO433"/>
      <c r="UP433"/>
      <c r="UQ433"/>
      <c r="UR433"/>
      <c r="US433"/>
      <c r="UT433"/>
      <c r="UU433"/>
      <c r="UV433"/>
      <c r="UW433"/>
      <c r="UX433"/>
      <c r="UY433"/>
      <c r="UZ433"/>
      <c r="VA433"/>
      <c r="VB433"/>
      <c r="VC433"/>
      <c r="VD433"/>
      <c r="VE433"/>
      <c r="VF433"/>
      <c r="VG433"/>
      <c r="VH433"/>
      <c r="VI433"/>
      <c r="VJ433"/>
      <c r="VK433"/>
      <c r="VL433"/>
      <c r="VM433"/>
      <c r="VN433"/>
      <c r="VO433"/>
      <c r="VP433"/>
      <c r="VQ433"/>
      <c r="VR433"/>
      <c r="VS433"/>
      <c r="VT433"/>
      <c r="VU433"/>
      <c r="VV433"/>
      <c r="VW433"/>
      <c r="VX433"/>
      <c r="VY433"/>
      <c r="VZ433"/>
      <c r="WA433"/>
      <c r="WB433"/>
      <c r="WC433"/>
      <c r="WD433"/>
      <c r="WE433"/>
      <c r="WF433"/>
      <c r="WG433"/>
      <c r="WH433"/>
      <c r="WI433"/>
      <c r="WJ433"/>
      <c r="WK433"/>
      <c r="WL433"/>
      <c r="WM433"/>
      <c r="WN433"/>
      <c r="WO433"/>
      <c r="WP433"/>
      <c r="WQ433"/>
      <c r="WR433"/>
      <c r="WS433"/>
      <c r="WT433"/>
      <c r="WU433"/>
      <c r="WV433"/>
      <c r="WW433"/>
      <c r="WX433"/>
      <c r="WY433"/>
      <c r="WZ433"/>
      <c r="XA433"/>
      <c r="XB433"/>
      <c r="XC433"/>
      <c r="XD433"/>
      <c r="XE433"/>
      <c r="XF433"/>
      <c r="XG433"/>
      <c r="XH433"/>
      <c r="XI433"/>
      <c r="XJ433"/>
      <c r="XK433"/>
      <c r="XL433"/>
      <c r="XM433"/>
      <c r="XN433"/>
      <c r="XO433"/>
      <c r="XP433"/>
      <c r="XQ433"/>
      <c r="XR433"/>
      <c r="XS433"/>
      <c r="XT433"/>
      <c r="XU433"/>
      <c r="XV433"/>
      <c r="XW433"/>
      <c r="XX433"/>
      <c r="XY433"/>
      <c r="XZ433"/>
      <c r="YA433"/>
      <c r="YB433"/>
      <c r="YC433"/>
      <c r="YD433"/>
      <c r="YE433"/>
      <c r="YF433"/>
      <c r="YG433"/>
      <c r="YH433"/>
      <c r="YI433"/>
      <c r="YJ433"/>
      <c r="YK433"/>
      <c r="YL433"/>
      <c r="YM433"/>
      <c r="YN433"/>
      <c r="YO433"/>
      <c r="YP433"/>
      <c r="YQ433"/>
      <c r="YR433"/>
      <c r="YS433"/>
      <c r="YT433"/>
      <c r="YU433"/>
      <c r="YV433"/>
      <c r="YW433"/>
      <c r="YX433"/>
      <c r="YY433"/>
      <c r="YZ433"/>
      <c r="ZA433"/>
      <c r="ZB433"/>
      <c r="ZC433"/>
      <c r="ZD433"/>
      <c r="ZE433"/>
      <c r="ZF433"/>
      <c r="ZG433"/>
      <c r="ZH433"/>
      <c r="ZI433"/>
      <c r="ZJ433"/>
      <c r="ZK433"/>
      <c r="ZL433"/>
      <c r="ZM433"/>
      <c r="ZN433"/>
      <c r="ZO433"/>
      <c r="ZP433"/>
      <c r="ZQ433"/>
      <c r="ZR433"/>
      <c r="ZS433"/>
      <c r="ZT433"/>
      <c r="ZU433"/>
      <c r="ZV433"/>
      <c r="ZW433"/>
      <c r="ZX433"/>
      <c r="ZY433"/>
      <c r="ZZ433"/>
      <c r="AAA433"/>
      <c r="AAB433"/>
      <c r="AAC433"/>
      <c r="AAD433"/>
      <c r="AAE433"/>
      <c r="AAF433"/>
      <c r="AAG433"/>
      <c r="AAH433"/>
      <c r="AAI433"/>
      <c r="AAJ433"/>
      <c r="AAK433"/>
      <c r="AAL433"/>
      <c r="AAM433"/>
      <c r="AAN433"/>
      <c r="AAO433"/>
      <c r="AAP433"/>
      <c r="AAQ433"/>
      <c r="AAR433"/>
      <c r="AAS433"/>
      <c r="AAT433"/>
      <c r="AAU433"/>
      <c r="AAV433"/>
      <c r="AAW433"/>
      <c r="AAX433"/>
      <c r="AAY433"/>
      <c r="AAZ433"/>
      <c r="ABA433"/>
      <c r="ABB433"/>
      <c r="ABC433"/>
      <c r="ABD433"/>
      <c r="ABE433"/>
      <c r="ABF433"/>
      <c r="ABG433"/>
      <c r="ABH433"/>
      <c r="ABI433"/>
      <c r="ABJ433"/>
      <c r="ABK433"/>
      <c r="ABL433"/>
      <c r="ABM433"/>
      <c r="ABN433"/>
      <c r="ABO433"/>
      <c r="ABP433"/>
      <c r="ABQ433"/>
      <c r="ABR433"/>
      <c r="ABS433"/>
      <c r="ABT433"/>
      <c r="ABU433"/>
      <c r="ABV433"/>
      <c r="ABW433"/>
      <c r="ABX433"/>
      <c r="ABY433"/>
      <c r="ABZ433"/>
      <c r="ACA433"/>
      <c r="ACB433"/>
      <c r="ACC433"/>
      <c r="ACD433"/>
      <c r="ACE433"/>
      <c r="ACF433"/>
      <c r="ACG433"/>
      <c r="ACH433"/>
      <c r="ACI433"/>
      <c r="ACJ433"/>
      <c r="ACK433"/>
      <c r="ACL433"/>
      <c r="ACM433"/>
      <c r="ACN433"/>
      <c r="ACO433"/>
      <c r="ACP433"/>
      <c r="ACQ433"/>
      <c r="ACR433"/>
      <c r="ACS433"/>
      <c r="ACT433"/>
      <c r="ACU433"/>
      <c r="ACV433"/>
      <c r="ACW433"/>
      <c r="ACX433"/>
      <c r="ACY433"/>
      <c r="ACZ433"/>
      <c r="ADA433"/>
      <c r="ADB433"/>
      <c r="ADC433"/>
      <c r="ADD433"/>
      <c r="ADE433"/>
      <c r="ADF433"/>
      <c r="ADG433"/>
      <c r="ADH433"/>
      <c r="ADI433"/>
      <c r="ADJ433"/>
      <c r="ADK433"/>
      <c r="ADL433"/>
      <c r="ADM433"/>
      <c r="ADN433"/>
      <c r="ADO433"/>
      <c r="ADP433"/>
      <c r="ADQ433"/>
      <c r="ADR433"/>
      <c r="ADS433"/>
      <c r="ADT433"/>
      <c r="ADU433"/>
      <c r="ADV433"/>
      <c r="ADW433"/>
      <c r="ADX433"/>
      <c r="ADY433"/>
      <c r="ADZ433"/>
      <c r="AEA433"/>
      <c r="AEB433"/>
      <c r="AEC433"/>
      <c r="AED433"/>
      <c r="AEE433"/>
      <c r="AEF433"/>
      <c r="AEG433"/>
      <c r="AEH433"/>
      <c r="AEI433"/>
      <c r="AEJ433"/>
      <c r="AEK433"/>
      <c r="AEL433"/>
      <c r="AEM433"/>
      <c r="AEN433"/>
      <c r="AEO433"/>
      <c r="AEP433"/>
      <c r="AEQ433"/>
      <c r="AER433"/>
      <c r="AES433"/>
      <c r="AET433"/>
      <c r="AEU433"/>
      <c r="AEV433"/>
      <c r="AEW433"/>
      <c r="AEX433"/>
      <c r="AEY433"/>
      <c r="AEZ433"/>
      <c r="AFA433"/>
      <c r="AFB433"/>
      <c r="AFC433"/>
      <c r="AFD433"/>
      <c r="AFE433"/>
      <c r="AFF433"/>
      <c r="AFG433"/>
      <c r="AFH433"/>
      <c r="AFI433"/>
      <c r="AFJ433"/>
    </row>
    <row r="434" spans="5:842" s="20" customFormat="1" x14ac:dyDescent="0.25">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25"/>
      <c r="AM434" s="19"/>
      <c r="AN434" s="19"/>
      <c r="AO434" s="19"/>
      <c r="AP434" s="19"/>
      <c r="AQ434" s="19"/>
      <c r="AR434" s="19"/>
      <c r="AS434" s="19"/>
      <c r="AT434" s="19"/>
      <c r="AU434" s="19"/>
      <c r="AV434" s="19"/>
      <c r="AW434" s="19"/>
      <c r="AX434" s="19"/>
      <c r="AY434" s="19"/>
      <c r="AZ434" s="19"/>
      <c r="BA434" s="19"/>
      <c r="BB434" s="19"/>
      <c r="BC434" s="19"/>
      <c r="BD434" s="19"/>
      <c r="BE434" s="19"/>
      <c r="BF434" s="19"/>
      <c r="BG434" s="25"/>
      <c r="BH434" s="19"/>
      <c r="BI434" s="19"/>
      <c r="BJ434" s="19"/>
      <c r="BK434" s="25"/>
      <c r="BL434" s="19"/>
      <c r="BN434" s="19"/>
      <c r="BO434" s="19"/>
      <c r="BP434" s="19"/>
      <c r="BQ434" s="19"/>
      <c r="BR434" s="19"/>
      <c r="BS434" s="19"/>
      <c r="BT434" s="19"/>
      <c r="BU434" s="19"/>
      <c r="BV434" s="19"/>
      <c r="BW434" s="19"/>
      <c r="BX434" s="19"/>
      <c r="BY434" s="19"/>
      <c r="BZ434" s="19"/>
      <c r="CA434" s="19"/>
      <c r="CB434" s="19"/>
      <c r="CC434" s="25"/>
      <c r="CD434" s="19"/>
      <c r="CF434" s="19"/>
      <c r="CG434" s="19"/>
      <c r="CH434" s="19"/>
      <c r="CI434" s="19"/>
      <c r="CJ434" s="19"/>
      <c r="CK434" s="19"/>
      <c r="CL434" s="19"/>
      <c r="CM434" s="19"/>
      <c r="CN434" s="19"/>
      <c r="CO434" s="19"/>
      <c r="CP434" s="19"/>
      <c r="CQ434" s="19"/>
      <c r="CR434" s="19"/>
      <c r="CS434" s="19"/>
      <c r="CT434" s="19"/>
      <c r="CU434" s="19"/>
      <c r="CV434" s="19"/>
      <c r="CW434" s="19"/>
      <c r="CX434" s="19"/>
      <c r="CY434" s="19"/>
      <c r="CZ434" s="19"/>
      <c r="DA434" s="19"/>
      <c r="DB434" s="19"/>
      <c r="DC434" s="19"/>
      <c r="DD434" s="19"/>
      <c r="DE434" s="19"/>
      <c r="DF434" s="19"/>
      <c r="DG434" s="19"/>
      <c r="DH434" s="19"/>
      <c r="DI434" s="19"/>
      <c r="DJ434" s="19"/>
      <c r="DK434" s="19"/>
      <c r="DL434" s="19"/>
      <c r="DM434" s="19"/>
      <c r="DN434" s="25"/>
      <c r="DO434" s="19"/>
      <c r="DP434" s="19"/>
      <c r="DQ434" s="19"/>
      <c r="DR434" s="19"/>
      <c r="DS434" s="19"/>
      <c r="DT434" s="19"/>
      <c r="DU434" s="19"/>
      <c r="DV434" s="19"/>
      <c r="DW434" s="19"/>
      <c r="DX434" s="19"/>
      <c r="DY434" s="19"/>
      <c r="DZ434" s="19"/>
      <c r="EA434" s="19"/>
      <c r="EB434" s="19"/>
      <c r="EC434" s="19"/>
      <c r="ED434" s="19"/>
      <c r="EE434" s="19"/>
      <c r="EF434" s="19"/>
      <c r="EG434" s="19"/>
      <c r="EH434" s="19"/>
      <c r="EI434" s="19"/>
      <c r="EJ434" s="19"/>
      <c r="EK434" s="19"/>
      <c r="EL434" s="19"/>
      <c r="EM434" s="25"/>
      <c r="EN434" s="19"/>
      <c r="EP434" s="19"/>
      <c r="EQ434" s="19"/>
      <c r="ER434" s="19"/>
      <c r="ES434" s="19"/>
      <c r="ET434" s="19"/>
      <c r="EU434" s="19"/>
      <c r="EV434" s="19"/>
      <c r="EW434" s="19"/>
      <c r="EX434" s="19"/>
      <c r="EY434" s="19"/>
      <c r="EZ434" s="19"/>
      <c r="FA434" s="19"/>
      <c r="FB434" s="19"/>
      <c r="FC434" s="19"/>
      <c r="FD434" s="19"/>
      <c r="FE434" s="19"/>
      <c r="FF434" s="19"/>
      <c r="FG434" s="19"/>
      <c r="FH434" s="19"/>
      <c r="FI434" s="19"/>
      <c r="FJ434" s="19"/>
      <c r="FK434" s="19"/>
      <c r="FL434" s="19"/>
      <c r="FM434" s="19"/>
      <c r="FN434" s="19"/>
      <c r="FO434" s="19"/>
      <c r="FP434" s="19"/>
      <c r="FQ434" s="19"/>
      <c r="FR434" s="19"/>
      <c r="FS434" s="25"/>
      <c r="FT434" s="25"/>
      <c r="FU434" s="19"/>
      <c r="FW434" s="19"/>
      <c r="FX434" s="19"/>
      <c r="FY434" s="19"/>
      <c r="FZ434" s="19"/>
      <c r="GA434" s="19"/>
      <c r="GB434" s="19"/>
      <c r="GC434" s="19"/>
      <c r="GD434" s="19"/>
      <c r="GE434" s="19"/>
      <c r="GF434" s="19"/>
      <c r="GG434" s="19"/>
      <c r="GH434" s="19"/>
      <c r="GI434" s="19"/>
      <c r="GJ434" s="19"/>
      <c r="GK434" s="19"/>
      <c r="GL434" s="19"/>
      <c r="GM434" s="19"/>
      <c r="GN434" s="19"/>
      <c r="GO434" s="19"/>
      <c r="GP434" s="19"/>
      <c r="GQ434" s="19"/>
      <c r="GR434" s="19"/>
      <c r="GS434" s="19"/>
      <c r="GT434" s="19"/>
      <c r="GU434" s="19"/>
      <c r="GV434" s="19"/>
      <c r="GW434" s="19"/>
      <c r="GX434" s="19"/>
      <c r="GY434" s="19"/>
      <c r="GZ434" s="25"/>
      <c r="HA434" s="19"/>
      <c r="HB434" s="19"/>
      <c r="HC434" s="19"/>
      <c r="HE434" s="21"/>
      <c r="HF434" s="21"/>
      <c r="HG434" s="19"/>
      <c r="HI434" s="19"/>
      <c r="HJ434" s="19"/>
      <c r="HK434" s="19"/>
      <c r="HM434" s="19"/>
      <c r="HN434" s="19"/>
      <c r="HO434" s="19"/>
      <c r="HP434" s="19"/>
      <c r="HQ434" s="19"/>
      <c r="HR434" s="19"/>
      <c r="HT434" s="19"/>
      <c r="HU434" s="19"/>
      <c r="HV434" s="19"/>
      <c r="HW434" s="19"/>
      <c r="HX434" s="19"/>
      <c r="HY434" s="19"/>
      <c r="HZ434" s="19"/>
      <c r="IB434" s="21"/>
      <c r="IC434" s="19"/>
      <c r="ID434" s="19"/>
      <c r="IE434" s="19"/>
      <c r="IF434" s="19"/>
      <c r="IG434" s="19"/>
      <c r="II434" s="19"/>
      <c r="IJ434" s="19"/>
      <c r="IK434" s="19"/>
      <c r="IL434" s="19"/>
      <c r="IM434" s="19"/>
      <c r="IN434" s="19"/>
      <c r="IO434" s="19"/>
      <c r="IP434" s="19"/>
      <c r="IQ434" s="19"/>
      <c r="IR434" s="19"/>
      <c r="IS434" s="19"/>
      <c r="IT434" s="19"/>
      <c r="IU434" s="19"/>
      <c r="IV434" s="19"/>
      <c r="IW434" s="19"/>
      <c r="IX434" s="19"/>
      <c r="IY434" s="19"/>
      <c r="IZ434" s="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c r="SG434"/>
      <c r="SH434"/>
      <c r="SI434"/>
      <c r="SJ434"/>
      <c r="SK434"/>
      <c r="SL434"/>
      <c r="SM434"/>
      <c r="SN434"/>
      <c r="SO434"/>
      <c r="SP434"/>
      <c r="SQ434"/>
      <c r="SR434"/>
      <c r="SS434"/>
      <c r="ST434"/>
      <c r="SU434"/>
      <c r="SV434"/>
      <c r="SW434"/>
      <c r="SX434"/>
      <c r="SY434"/>
      <c r="SZ434"/>
      <c r="TA434"/>
      <c r="TB434"/>
      <c r="TC434"/>
      <c r="TD434"/>
      <c r="TE434"/>
      <c r="TF434"/>
      <c r="TG434"/>
      <c r="TH434"/>
      <c r="TI434"/>
      <c r="TJ434"/>
      <c r="TK434"/>
      <c r="TL434"/>
      <c r="TM434"/>
      <c r="TN434"/>
      <c r="TO434"/>
      <c r="TP434"/>
      <c r="TQ434"/>
      <c r="TR434"/>
      <c r="TS434"/>
      <c r="TT434"/>
      <c r="TU434"/>
      <c r="TV434"/>
      <c r="TW434"/>
      <c r="TX434"/>
      <c r="TY434"/>
      <c r="TZ434"/>
      <c r="UA434"/>
      <c r="UB434"/>
      <c r="UC434"/>
      <c r="UD434"/>
      <c r="UE434"/>
      <c r="UF434"/>
      <c r="UG434"/>
      <c r="UH434"/>
      <c r="UI434"/>
      <c r="UJ434"/>
      <c r="UK434"/>
      <c r="UL434"/>
      <c r="UM434"/>
      <c r="UN434"/>
      <c r="UO434"/>
      <c r="UP434"/>
      <c r="UQ434"/>
      <c r="UR434"/>
      <c r="US434"/>
      <c r="UT434"/>
      <c r="UU434"/>
      <c r="UV434"/>
      <c r="UW434"/>
      <c r="UX434"/>
      <c r="UY434"/>
      <c r="UZ434"/>
      <c r="VA434"/>
      <c r="VB434"/>
      <c r="VC434"/>
      <c r="VD434"/>
      <c r="VE434"/>
      <c r="VF434"/>
      <c r="VG434"/>
      <c r="VH434"/>
      <c r="VI434"/>
      <c r="VJ434"/>
      <c r="VK434"/>
      <c r="VL434"/>
      <c r="VM434"/>
      <c r="VN434"/>
      <c r="VO434"/>
      <c r="VP434"/>
      <c r="VQ434"/>
      <c r="VR434"/>
      <c r="VS434"/>
      <c r="VT434"/>
      <c r="VU434"/>
      <c r="VV434"/>
      <c r="VW434"/>
      <c r="VX434"/>
      <c r="VY434"/>
      <c r="VZ434"/>
      <c r="WA434"/>
      <c r="WB434"/>
      <c r="WC434"/>
      <c r="WD434"/>
      <c r="WE434"/>
      <c r="WF434"/>
      <c r="WG434"/>
      <c r="WH434"/>
      <c r="WI434"/>
      <c r="WJ434"/>
      <c r="WK434"/>
      <c r="WL434"/>
      <c r="WM434"/>
      <c r="WN434"/>
      <c r="WO434"/>
      <c r="WP434"/>
      <c r="WQ434"/>
      <c r="WR434"/>
      <c r="WS434"/>
      <c r="WT434"/>
      <c r="WU434"/>
      <c r="WV434"/>
      <c r="WW434"/>
      <c r="WX434"/>
      <c r="WY434"/>
      <c r="WZ434"/>
      <c r="XA434"/>
      <c r="XB434"/>
      <c r="XC434"/>
      <c r="XD434"/>
      <c r="XE434"/>
      <c r="XF434"/>
      <c r="XG434"/>
      <c r="XH434"/>
      <c r="XI434"/>
      <c r="XJ434"/>
      <c r="XK434"/>
      <c r="XL434"/>
      <c r="XM434"/>
      <c r="XN434"/>
      <c r="XO434"/>
      <c r="XP434"/>
      <c r="XQ434"/>
      <c r="XR434"/>
      <c r="XS434"/>
      <c r="XT434"/>
      <c r="XU434"/>
      <c r="XV434"/>
      <c r="XW434"/>
      <c r="XX434"/>
      <c r="XY434"/>
      <c r="XZ434"/>
      <c r="YA434"/>
      <c r="YB434"/>
      <c r="YC434"/>
      <c r="YD434"/>
      <c r="YE434"/>
      <c r="YF434"/>
      <c r="YG434"/>
      <c r="YH434"/>
      <c r="YI434"/>
      <c r="YJ434"/>
      <c r="YK434"/>
      <c r="YL434"/>
      <c r="YM434"/>
      <c r="YN434"/>
      <c r="YO434"/>
      <c r="YP434"/>
      <c r="YQ434"/>
      <c r="YR434"/>
      <c r="YS434"/>
      <c r="YT434"/>
      <c r="YU434"/>
      <c r="YV434"/>
      <c r="YW434"/>
      <c r="YX434"/>
      <c r="YY434"/>
      <c r="YZ434"/>
      <c r="ZA434"/>
      <c r="ZB434"/>
      <c r="ZC434"/>
      <c r="ZD434"/>
      <c r="ZE434"/>
      <c r="ZF434"/>
      <c r="ZG434"/>
      <c r="ZH434"/>
      <c r="ZI434"/>
      <c r="ZJ434"/>
      <c r="ZK434"/>
      <c r="ZL434"/>
      <c r="ZM434"/>
      <c r="ZN434"/>
      <c r="ZO434"/>
      <c r="ZP434"/>
      <c r="ZQ434"/>
      <c r="ZR434"/>
      <c r="ZS434"/>
      <c r="ZT434"/>
      <c r="ZU434"/>
      <c r="ZV434"/>
      <c r="ZW434"/>
      <c r="ZX434"/>
      <c r="ZY434"/>
      <c r="ZZ434"/>
      <c r="AAA434"/>
      <c r="AAB434"/>
      <c r="AAC434"/>
      <c r="AAD434"/>
      <c r="AAE434"/>
      <c r="AAF434"/>
      <c r="AAG434"/>
      <c r="AAH434"/>
      <c r="AAI434"/>
      <c r="AAJ434"/>
      <c r="AAK434"/>
      <c r="AAL434"/>
      <c r="AAM434"/>
      <c r="AAN434"/>
      <c r="AAO434"/>
      <c r="AAP434"/>
      <c r="AAQ434"/>
      <c r="AAR434"/>
      <c r="AAS434"/>
      <c r="AAT434"/>
      <c r="AAU434"/>
      <c r="AAV434"/>
      <c r="AAW434"/>
      <c r="AAX434"/>
      <c r="AAY434"/>
      <c r="AAZ434"/>
      <c r="ABA434"/>
      <c r="ABB434"/>
      <c r="ABC434"/>
      <c r="ABD434"/>
      <c r="ABE434"/>
      <c r="ABF434"/>
      <c r="ABG434"/>
      <c r="ABH434"/>
      <c r="ABI434"/>
      <c r="ABJ434"/>
      <c r="ABK434"/>
      <c r="ABL434"/>
      <c r="ABM434"/>
      <c r="ABN434"/>
      <c r="ABO434"/>
      <c r="ABP434"/>
      <c r="ABQ434"/>
      <c r="ABR434"/>
      <c r="ABS434"/>
      <c r="ABT434"/>
      <c r="ABU434"/>
      <c r="ABV434"/>
      <c r="ABW434"/>
      <c r="ABX434"/>
      <c r="ABY434"/>
      <c r="ABZ434"/>
      <c r="ACA434"/>
      <c r="ACB434"/>
      <c r="ACC434"/>
      <c r="ACD434"/>
      <c r="ACE434"/>
      <c r="ACF434"/>
      <c r="ACG434"/>
      <c r="ACH434"/>
      <c r="ACI434"/>
      <c r="ACJ434"/>
      <c r="ACK434"/>
      <c r="ACL434"/>
      <c r="ACM434"/>
      <c r="ACN434"/>
      <c r="ACO434"/>
      <c r="ACP434"/>
      <c r="ACQ434"/>
      <c r="ACR434"/>
      <c r="ACS434"/>
      <c r="ACT434"/>
      <c r="ACU434"/>
      <c r="ACV434"/>
      <c r="ACW434"/>
      <c r="ACX434"/>
      <c r="ACY434"/>
      <c r="ACZ434"/>
      <c r="ADA434"/>
      <c r="ADB434"/>
      <c r="ADC434"/>
      <c r="ADD434"/>
      <c r="ADE434"/>
      <c r="ADF434"/>
      <c r="ADG434"/>
      <c r="ADH434"/>
      <c r="ADI434"/>
      <c r="ADJ434"/>
      <c r="ADK434"/>
      <c r="ADL434"/>
      <c r="ADM434"/>
      <c r="ADN434"/>
      <c r="ADO434"/>
      <c r="ADP434"/>
      <c r="ADQ434"/>
      <c r="ADR434"/>
      <c r="ADS434"/>
      <c r="ADT434"/>
      <c r="ADU434"/>
      <c r="ADV434"/>
      <c r="ADW434"/>
      <c r="ADX434"/>
      <c r="ADY434"/>
      <c r="ADZ434"/>
      <c r="AEA434"/>
      <c r="AEB434"/>
      <c r="AEC434"/>
      <c r="AED434"/>
      <c r="AEE434"/>
      <c r="AEF434"/>
      <c r="AEG434"/>
      <c r="AEH434"/>
      <c r="AEI434"/>
      <c r="AEJ434"/>
      <c r="AEK434"/>
      <c r="AEL434"/>
      <c r="AEM434"/>
      <c r="AEN434"/>
      <c r="AEO434"/>
      <c r="AEP434"/>
      <c r="AEQ434"/>
      <c r="AER434"/>
      <c r="AES434"/>
      <c r="AET434"/>
      <c r="AEU434"/>
      <c r="AEV434"/>
      <c r="AEW434"/>
      <c r="AEX434"/>
      <c r="AEY434"/>
      <c r="AEZ434"/>
      <c r="AFA434"/>
      <c r="AFB434"/>
      <c r="AFC434"/>
      <c r="AFD434"/>
      <c r="AFE434"/>
      <c r="AFF434"/>
      <c r="AFG434"/>
      <c r="AFH434"/>
      <c r="AFI434"/>
      <c r="AFJ434"/>
    </row>
    <row r="435" spans="5:842" s="20" customFormat="1" x14ac:dyDescent="0.25">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25"/>
      <c r="AM435" s="19"/>
      <c r="AN435" s="19"/>
      <c r="AO435" s="19"/>
      <c r="AP435" s="19"/>
      <c r="AQ435" s="19"/>
      <c r="AR435" s="19"/>
      <c r="AS435" s="19"/>
      <c r="AT435" s="19"/>
      <c r="AU435" s="19"/>
      <c r="AV435" s="19"/>
      <c r="AW435" s="19"/>
      <c r="AX435" s="19"/>
      <c r="AY435" s="19"/>
      <c r="AZ435" s="19"/>
      <c r="BA435" s="19"/>
      <c r="BB435" s="19"/>
      <c r="BC435" s="19"/>
      <c r="BD435" s="19"/>
      <c r="BE435" s="19"/>
      <c r="BF435" s="19"/>
      <c r="BG435" s="25"/>
      <c r="BH435" s="19"/>
      <c r="BI435" s="19"/>
      <c r="BJ435" s="19"/>
      <c r="BK435" s="25"/>
      <c r="BL435" s="19"/>
      <c r="BN435" s="19"/>
      <c r="BO435" s="19"/>
      <c r="BP435" s="19"/>
      <c r="BQ435" s="19"/>
      <c r="BR435" s="19"/>
      <c r="BS435" s="19"/>
      <c r="BT435" s="19"/>
      <c r="BU435" s="19"/>
      <c r="BV435" s="19"/>
      <c r="BW435" s="19"/>
      <c r="BX435" s="19"/>
      <c r="BY435" s="19"/>
      <c r="BZ435" s="19"/>
      <c r="CA435" s="19"/>
      <c r="CB435" s="19"/>
      <c r="CC435" s="25"/>
      <c r="CD435" s="19"/>
      <c r="CF435" s="19"/>
      <c r="CG435" s="19"/>
      <c r="CH435" s="19"/>
      <c r="CI435" s="19"/>
      <c r="CJ435" s="19"/>
      <c r="CK435" s="19"/>
      <c r="CL435" s="19"/>
      <c r="CM435" s="19"/>
      <c r="CN435" s="19"/>
      <c r="CO435" s="19"/>
      <c r="CP435" s="19"/>
      <c r="CQ435" s="19"/>
      <c r="CR435" s="19"/>
      <c r="CS435" s="19"/>
      <c r="CT435" s="19"/>
      <c r="CU435" s="19"/>
      <c r="CV435" s="19"/>
      <c r="CW435" s="19"/>
      <c r="CX435" s="19"/>
      <c r="CY435" s="19"/>
      <c r="CZ435" s="19"/>
      <c r="DA435" s="19"/>
      <c r="DB435" s="19"/>
      <c r="DC435" s="19"/>
      <c r="DD435" s="19"/>
      <c r="DE435" s="19"/>
      <c r="DF435" s="19"/>
      <c r="DG435" s="19"/>
      <c r="DH435" s="19"/>
      <c r="DI435" s="19"/>
      <c r="DJ435" s="19"/>
      <c r="DK435" s="19"/>
      <c r="DL435" s="19"/>
      <c r="DM435" s="19"/>
      <c r="DN435" s="25"/>
      <c r="DO435" s="19"/>
      <c r="DP435" s="19"/>
      <c r="DQ435" s="19"/>
      <c r="DR435" s="19"/>
      <c r="DS435" s="19"/>
      <c r="DT435" s="19"/>
      <c r="DU435" s="19"/>
      <c r="DV435" s="19"/>
      <c r="DW435" s="19"/>
      <c r="DX435" s="19"/>
      <c r="DY435" s="19"/>
      <c r="DZ435" s="19"/>
      <c r="EA435" s="19"/>
      <c r="EB435" s="19"/>
      <c r="EC435" s="19"/>
      <c r="ED435" s="19"/>
      <c r="EE435" s="19"/>
      <c r="EF435" s="19"/>
      <c r="EG435" s="19"/>
      <c r="EH435" s="19"/>
      <c r="EI435" s="19"/>
      <c r="EJ435" s="19"/>
      <c r="EK435" s="19"/>
      <c r="EL435" s="19"/>
      <c r="EM435" s="25"/>
      <c r="EN435" s="19"/>
      <c r="EP435" s="19"/>
      <c r="EQ435" s="19"/>
      <c r="ER435" s="19"/>
      <c r="ES435" s="19"/>
      <c r="ET435" s="19"/>
      <c r="EU435" s="19"/>
      <c r="EV435" s="19"/>
      <c r="EW435" s="19"/>
      <c r="EX435" s="19"/>
      <c r="EY435" s="19"/>
      <c r="EZ435" s="19"/>
      <c r="FA435" s="19"/>
      <c r="FB435" s="19"/>
      <c r="FC435" s="19"/>
      <c r="FD435" s="19"/>
      <c r="FE435" s="19"/>
      <c r="FF435" s="19"/>
      <c r="FG435" s="19"/>
      <c r="FH435" s="19"/>
      <c r="FI435" s="19"/>
      <c r="FJ435" s="19"/>
      <c r="FK435" s="19"/>
      <c r="FL435" s="19"/>
      <c r="FM435" s="19"/>
      <c r="FN435" s="19"/>
      <c r="FO435" s="19"/>
      <c r="FP435" s="19"/>
      <c r="FQ435" s="19"/>
      <c r="FR435" s="19"/>
      <c r="FS435" s="25"/>
      <c r="FT435" s="25"/>
      <c r="FU435" s="19"/>
      <c r="FW435" s="19"/>
      <c r="FX435" s="19"/>
      <c r="FY435" s="19"/>
      <c r="FZ435" s="19"/>
      <c r="GA435" s="19"/>
      <c r="GB435" s="19"/>
      <c r="GC435" s="19"/>
      <c r="GD435" s="19"/>
      <c r="GE435" s="19"/>
      <c r="GF435" s="19"/>
      <c r="GG435" s="19"/>
      <c r="GH435" s="19"/>
      <c r="GI435" s="19"/>
      <c r="GJ435" s="19"/>
      <c r="GK435" s="19"/>
      <c r="GL435" s="19"/>
      <c r="GM435" s="19"/>
      <c r="GN435" s="19"/>
      <c r="GO435" s="19"/>
      <c r="GP435" s="19"/>
      <c r="GQ435" s="19"/>
      <c r="GR435" s="19"/>
      <c r="GS435" s="19"/>
      <c r="GT435" s="19"/>
      <c r="GU435" s="19"/>
      <c r="GV435" s="19"/>
      <c r="GW435" s="19"/>
      <c r="GX435" s="19"/>
      <c r="GY435" s="19"/>
      <c r="GZ435" s="25"/>
      <c r="HA435" s="19"/>
      <c r="HB435" s="19"/>
      <c r="HC435" s="19"/>
      <c r="HE435" s="21"/>
      <c r="HF435" s="21"/>
      <c r="HG435" s="19"/>
      <c r="HI435" s="19"/>
      <c r="HJ435" s="19"/>
      <c r="HK435" s="19"/>
      <c r="HM435" s="19"/>
      <c r="HN435" s="19"/>
      <c r="HO435" s="19"/>
      <c r="HP435" s="19"/>
      <c r="HQ435" s="19"/>
      <c r="HR435" s="19"/>
      <c r="HT435" s="19"/>
      <c r="HU435" s="19"/>
      <c r="HV435" s="19"/>
      <c r="HW435" s="19"/>
      <c r="HX435" s="19"/>
      <c r="HY435" s="19"/>
      <c r="HZ435" s="19"/>
      <c r="IB435" s="21"/>
      <c r="IC435" s="19"/>
      <c r="ID435" s="19"/>
      <c r="IE435" s="19"/>
      <c r="IF435" s="19"/>
      <c r="IG435" s="19"/>
      <c r="II435" s="19"/>
      <c r="IJ435" s="19"/>
      <c r="IK435" s="19"/>
      <c r="IL435" s="19"/>
      <c r="IM435" s="19"/>
      <c r="IN435" s="19"/>
      <c r="IO435" s="19"/>
      <c r="IP435" s="19"/>
      <c r="IQ435" s="19"/>
      <c r="IR435" s="19"/>
      <c r="IS435" s="19"/>
      <c r="IT435" s="19"/>
      <c r="IU435" s="19"/>
      <c r="IV435" s="19"/>
      <c r="IW435" s="19"/>
      <c r="IX435" s="19"/>
      <c r="IY435" s="19"/>
      <c r="IZ435" s="4"/>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c r="SG435"/>
      <c r="SH435"/>
      <c r="SI435"/>
      <c r="SJ435"/>
      <c r="SK435"/>
      <c r="SL435"/>
      <c r="SM435"/>
      <c r="SN435"/>
      <c r="SO435"/>
      <c r="SP435"/>
      <c r="SQ435"/>
      <c r="SR435"/>
      <c r="SS435"/>
      <c r="ST435"/>
      <c r="SU435"/>
      <c r="SV435"/>
      <c r="SW435"/>
      <c r="SX435"/>
      <c r="SY435"/>
      <c r="SZ435"/>
      <c r="TA435"/>
      <c r="TB435"/>
      <c r="TC435"/>
      <c r="TD435"/>
      <c r="TE435"/>
      <c r="TF435"/>
      <c r="TG435"/>
      <c r="TH435"/>
      <c r="TI435"/>
      <c r="TJ435"/>
      <c r="TK435"/>
      <c r="TL435"/>
      <c r="TM435"/>
      <c r="TN435"/>
      <c r="TO435"/>
      <c r="TP435"/>
      <c r="TQ435"/>
      <c r="TR435"/>
      <c r="TS435"/>
      <c r="TT435"/>
      <c r="TU435"/>
      <c r="TV435"/>
      <c r="TW435"/>
      <c r="TX435"/>
      <c r="TY435"/>
      <c r="TZ435"/>
      <c r="UA435"/>
      <c r="UB435"/>
      <c r="UC435"/>
      <c r="UD435"/>
      <c r="UE435"/>
      <c r="UF435"/>
      <c r="UG435"/>
      <c r="UH435"/>
      <c r="UI435"/>
      <c r="UJ435"/>
      <c r="UK435"/>
      <c r="UL435"/>
      <c r="UM435"/>
      <c r="UN435"/>
      <c r="UO435"/>
      <c r="UP435"/>
      <c r="UQ435"/>
      <c r="UR435"/>
      <c r="US435"/>
      <c r="UT435"/>
      <c r="UU435"/>
      <c r="UV435"/>
      <c r="UW435"/>
      <c r="UX435"/>
      <c r="UY435"/>
      <c r="UZ435"/>
      <c r="VA435"/>
      <c r="VB435"/>
      <c r="VC435"/>
      <c r="VD435"/>
      <c r="VE435"/>
      <c r="VF435"/>
      <c r="VG435"/>
      <c r="VH435"/>
      <c r="VI435"/>
      <c r="VJ435"/>
      <c r="VK435"/>
      <c r="VL435"/>
      <c r="VM435"/>
      <c r="VN435"/>
      <c r="VO435"/>
      <c r="VP435"/>
      <c r="VQ435"/>
      <c r="VR435"/>
      <c r="VS435"/>
      <c r="VT435"/>
      <c r="VU435"/>
      <c r="VV435"/>
      <c r="VW435"/>
      <c r="VX435"/>
      <c r="VY435"/>
      <c r="VZ435"/>
      <c r="WA435"/>
      <c r="WB435"/>
      <c r="WC435"/>
      <c r="WD435"/>
      <c r="WE435"/>
      <c r="WF435"/>
      <c r="WG435"/>
      <c r="WH435"/>
      <c r="WI435"/>
      <c r="WJ435"/>
      <c r="WK435"/>
      <c r="WL435"/>
      <c r="WM435"/>
      <c r="WN435"/>
      <c r="WO435"/>
      <c r="WP435"/>
      <c r="WQ435"/>
      <c r="WR435"/>
      <c r="WS435"/>
      <c r="WT435"/>
      <c r="WU435"/>
      <c r="WV435"/>
      <c r="WW435"/>
      <c r="WX435"/>
      <c r="WY435"/>
      <c r="WZ435"/>
      <c r="XA435"/>
      <c r="XB435"/>
      <c r="XC435"/>
      <c r="XD435"/>
      <c r="XE435"/>
      <c r="XF435"/>
      <c r="XG435"/>
      <c r="XH435"/>
      <c r="XI435"/>
      <c r="XJ435"/>
      <c r="XK435"/>
      <c r="XL435"/>
      <c r="XM435"/>
      <c r="XN435"/>
      <c r="XO435"/>
      <c r="XP435"/>
      <c r="XQ435"/>
      <c r="XR435"/>
      <c r="XS435"/>
      <c r="XT435"/>
      <c r="XU435"/>
      <c r="XV435"/>
      <c r="XW435"/>
      <c r="XX435"/>
      <c r="XY435"/>
      <c r="XZ435"/>
      <c r="YA435"/>
      <c r="YB435"/>
      <c r="YC435"/>
      <c r="YD435"/>
      <c r="YE435"/>
      <c r="YF435"/>
      <c r="YG435"/>
      <c r="YH435"/>
      <c r="YI435"/>
      <c r="YJ435"/>
      <c r="YK435"/>
      <c r="YL435"/>
      <c r="YM435"/>
      <c r="YN435"/>
      <c r="YO435"/>
      <c r="YP435"/>
      <c r="YQ435"/>
      <c r="YR435"/>
      <c r="YS435"/>
      <c r="YT435"/>
      <c r="YU435"/>
      <c r="YV435"/>
      <c r="YW435"/>
      <c r="YX435"/>
      <c r="YY435"/>
      <c r="YZ435"/>
      <c r="ZA435"/>
      <c r="ZB435"/>
      <c r="ZC435"/>
      <c r="ZD435"/>
      <c r="ZE435"/>
      <c r="ZF435"/>
      <c r="ZG435"/>
      <c r="ZH435"/>
      <c r="ZI435"/>
      <c r="ZJ435"/>
      <c r="ZK435"/>
      <c r="ZL435"/>
      <c r="ZM435"/>
      <c r="ZN435"/>
      <c r="ZO435"/>
      <c r="ZP435"/>
      <c r="ZQ435"/>
      <c r="ZR435"/>
      <c r="ZS435"/>
      <c r="ZT435"/>
      <c r="ZU435"/>
      <c r="ZV435"/>
      <c r="ZW435"/>
      <c r="ZX435"/>
      <c r="ZY435"/>
      <c r="ZZ435"/>
      <c r="AAA435"/>
      <c r="AAB435"/>
      <c r="AAC435"/>
      <c r="AAD435"/>
      <c r="AAE435"/>
      <c r="AAF435"/>
      <c r="AAG435"/>
      <c r="AAH435"/>
      <c r="AAI435"/>
      <c r="AAJ435"/>
      <c r="AAK435"/>
      <c r="AAL435"/>
      <c r="AAM435"/>
      <c r="AAN435"/>
      <c r="AAO435"/>
      <c r="AAP435"/>
      <c r="AAQ435"/>
      <c r="AAR435"/>
      <c r="AAS435"/>
      <c r="AAT435"/>
      <c r="AAU435"/>
      <c r="AAV435"/>
      <c r="AAW435"/>
      <c r="AAX435"/>
      <c r="AAY435"/>
      <c r="AAZ435"/>
      <c r="ABA435"/>
      <c r="ABB435"/>
      <c r="ABC435"/>
      <c r="ABD435"/>
      <c r="ABE435"/>
      <c r="ABF435"/>
      <c r="ABG435"/>
      <c r="ABH435"/>
      <c r="ABI435"/>
      <c r="ABJ435"/>
      <c r="ABK435"/>
      <c r="ABL435"/>
      <c r="ABM435"/>
      <c r="ABN435"/>
      <c r="ABO435"/>
      <c r="ABP435"/>
      <c r="ABQ435"/>
      <c r="ABR435"/>
      <c r="ABS435"/>
      <c r="ABT435"/>
      <c r="ABU435"/>
      <c r="ABV435"/>
      <c r="ABW435"/>
      <c r="ABX435"/>
      <c r="ABY435"/>
      <c r="ABZ435"/>
      <c r="ACA435"/>
      <c r="ACB435"/>
      <c r="ACC435"/>
      <c r="ACD435"/>
      <c r="ACE435"/>
      <c r="ACF435"/>
      <c r="ACG435"/>
      <c r="ACH435"/>
      <c r="ACI435"/>
      <c r="ACJ435"/>
      <c r="ACK435"/>
      <c r="ACL435"/>
      <c r="ACM435"/>
      <c r="ACN435"/>
      <c r="ACO435"/>
      <c r="ACP435"/>
      <c r="ACQ435"/>
      <c r="ACR435"/>
      <c r="ACS435"/>
      <c r="ACT435"/>
      <c r="ACU435"/>
      <c r="ACV435"/>
      <c r="ACW435"/>
      <c r="ACX435"/>
      <c r="ACY435"/>
      <c r="ACZ435"/>
      <c r="ADA435"/>
      <c r="ADB435"/>
      <c r="ADC435"/>
      <c r="ADD435"/>
      <c r="ADE435"/>
      <c r="ADF435"/>
      <c r="ADG435"/>
      <c r="ADH435"/>
      <c r="ADI435"/>
      <c r="ADJ435"/>
      <c r="ADK435"/>
      <c r="ADL435"/>
      <c r="ADM435"/>
      <c r="ADN435"/>
      <c r="ADO435"/>
      <c r="ADP435"/>
      <c r="ADQ435"/>
      <c r="ADR435"/>
      <c r="ADS435"/>
      <c r="ADT435"/>
      <c r="ADU435"/>
      <c r="ADV435"/>
      <c r="ADW435"/>
      <c r="ADX435"/>
      <c r="ADY435"/>
      <c r="ADZ435"/>
      <c r="AEA435"/>
      <c r="AEB435"/>
      <c r="AEC435"/>
      <c r="AED435"/>
      <c r="AEE435"/>
      <c r="AEF435"/>
      <c r="AEG435"/>
      <c r="AEH435"/>
      <c r="AEI435"/>
      <c r="AEJ435"/>
      <c r="AEK435"/>
      <c r="AEL435"/>
      <c r="AEM435"/>
      <c r="AEN435"/>
      <c r="AEO435"/>
      <c r="AEP435"/>
      <c r="AEQ435"/>
      <c r="AER435"/>
      <c r="AES435"/>
      <c r="AET435"/>
      <c r="AEU435"/>
      <c r="AEV435"/>
      <c r="AEW435"/>
      <c r="AEX435"/>
      <c r="AEY435"/>
      <c r="AEZ435"/>
      <c r="AFA435"/>
      <c r="AFB435"/>
      <c r="AFC435"/>
      <c r="AFD435"/>
      <c r="AFE435"/>
      <c r="AFF435"/>
      <c r="AFG435"/>
      <c r="AFH435"/>
      <c r="AFI435"/>
      <c r="AFJ435"/>
    </row>
    <row r="436" spans="5:842" s="20" customFormat="1" x14ac:dyDescent="0.25">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25"/>
      <c r="AM436" s="19"/>
      <c r="AN436" s="19"/>
      <c r="AO436" s="19"/>
      <c r="AP436" s="19"/>
      <c r="AQ436" s="19"/>
      <c r="AR436" s="19"/>
      <c r="AS436" s="19"/>
      <c r="AT436" s="19"/>
      <c r="AU436" s="19"/>
      <c r="AV436" s="19"/>
      <c r="AW436" s="19"/>
      <c r="AX436" s="19"/>
      <c r="AY436" s="19"/>
      <c r="AZ436" s="19"/>
      <c r="BA436" s="19"/>
      <c r="BB436" s="19"/>
      <c r="BC436" s="19"/>
      <c r="BD436" s="19"/>
      <c r="BE436" s="19"/>
      <c r="BF436" s="19"/>
      <c r="BG436" s="25"/>
      <c r="BH436" s="19"/>
      <c r="BI436" s="19"/>
      <c r="BJ436" s="19"/>
      <c r="BK436" s="25"/>
      <c r="BL436" s="19"/>
      <c r="BN436" s="19"/>
      <c r="BO436" s="19"/>
      <c r="BP436" s="19"/>
      <c r="BQ436" s="19"/>
      <c r="BR436" s="19"/>
      <c r="BS436" s="19"/>
      <c r="BT436" s="19"/>
      <c r="BU436" s="19"/>
      <c r="BV436" s="19"/>
      <c r="BW436" s="19"/>
      <c r="BX436" s="19"/>
      <c r="BY436" s="19"/>
      <c r="BZ436" s="19"/>
      <c r="CA436" s="19"/>
      <c r="CB436" s="19"/>
      <c r="CC436" s="25"/>
      <c r="CD436" s="19"/>
      <c r="CF436" s="19"/>
      <c r="CG436" s="19"/>
      <c r="CH436" s="19"/>
      <c r="CI436" s="19"/>
      <c r="CJ436" s="19"/>
      <c r="CK436" s="19"/>
      <c r="CL436" s="19"/>
      <c r="CM436" s="19"/>
      <c r="CN436" s="19"/>
      <c r="CO436" s="19"/>
      <c r="CP436" s="19"/>
      <c r="CQ436" s="19"/>
      <c r="CR436" s="19"/>
      <c r="CS436" s="19"/>
      <c r="CT436" s="19"/>
      <c r="CU436" s="19"/>
      <c r="CV436" s="19"/>
      <c r="CW436" s="19"/>
      <c r="CX436" s="19"/>
      <c r="CY436" s="19"/>
      <c r="CZ436" s="19"/>
      <c r="DA436" s="19"/>
      <c r="DB436" s="19"/>
      <c r="DC436" s="19"/>
      <c r="DD436" s="19"/>
      <c r="DE436" s="19"/>
      <c r="DF436" s="19"/>
      <c r="DG436" s="19"/>
      <c r="DH436" s="19"/>
      <c r="DI436" s="19"/>
      <c r="DJ436" s="19"/>
      <c r="DK436" s="19"/>
      <c r="DL436" s="19"/>
      <c r="DM436" s="19"/>
      <c r="DN436" s="25"/>
      <c r="DO436" s="19"/>
      <c r="DP436" s="19"/>
      <c r="DQ436" s="19"/>
      <c r="DR436" s="19"/>
      <c r="DS436" s="19"/>
      <c r="DT436" s="19"/>
      <c r="DU436" s="19"/>
      <c r="DV436" s="19"/>
      <c r="DW436" s="19"/>
      <c r="DX436" s="19"/>
      <c r="DY436" s="19"/>
      <c r="DZ436" s="19"/>
      <c r="EA436" s="19"/>
      <c r="EB436" s="19"/>
      <c r="EC436" s="19"/>
      <c r="ED436" s="19"/>
      <c r="EE436" s="19"/>
      <c r="EF436" s="19"/>
      <c r="EG436" s="19"/>
      <c r="EH436" s="19"/>
      <c r="EI436" s="19"/>
      <c r="EJ436" s="19"/>
      <c r="EK436" s="19"/>
      <c r="EL436" s="19"/>
      <c r="EM436" s="25"/>
      <c r="EN436" s="19"/>
      <c r="EP436" s="19"/>
      <c r="EQ436" s="19"/>
      <c r="ER436" s="19"/>
      <c r="ES436" s="19"/>
      <c r="ET436" s="19"/>
      <c r="EU436" s="19"/>
      <c r="EV436" s="19"/>
      <c r="EW436" s="19"/>
      <c r="EX436" s="19"/>
      <c r="EY436" s="19"/>
      <c r="EZ436" s="19"/>
      <c r="FA436" s="19"/>
      <c r="FB436" s="19"/>
      <c r="FC436" s="19"/>
      <c r="FD436" s="19"/>
      <c r="FE436" s="19"/>
      <c r="FF436" s="19"/>
      <c r="FG436" s="19"/>
      <c r="FH436" s="19"/>
      <c r="FI436" s="19"/>
      <c r="FJ436" s="19"/>
      <c r="FK436" s="19"/>
      <c r="FL436" s="19"/>
      <c r="FM436" s="19"/>
      <c r="FN436" s="19"/>
      <c r="FO436" s="19"/>
      <c r="FP436" s="19"/>
      <c r="FQ436" s="19"/>
      <c r="FR436" s="19"/>
      <c r="FS436" s="25"/>
      <c r="FT436" s="25"/>
      <c r="FU436" s="19"/>
      <c r="FW436" s="19"/>
      <c r="FX436" s="19"/>
      <c r="FY436" s="19"/>
      <c r="FZ436" s="19"/>
      <c r="GA436" s="19"/>
      <c r="GB436" s="19"/>
      <c r="GC436" s="19"/>
      <c r="GD436" s="19"/>
      <c r="GE436" s="19"/>
      <c r="GF436" s="19"/>
      <c r="GG436" s="19"/>
      <c r="GH436" s="19"/>
      <c r="GI436" s="19"/>
      <c r="GJ436" s="19"/>
      <c r="GK436" s="19"/>
      <c r="GL436" s="19"/>
      <c r="GM436" s="19"/>
      <c r="GN436" s="19"/>
      <c r="GO436" s="19"/>
      <c r="GP436" s="19"/>
      <c r="GQ436" s="19"/>
      <c r="GR436" s="19"/>
      <c r="GS436" s="19"/>
      <c r="GT436" s="19"/>
      <c r="GU436" s="19"/>
      <c r="GV436" s="19"/>
      <c r="GW436" s="19"/>
      <c r="GX436" s="19"/>
      <c r="GY436" s="19"/>
      <c r="GZ436" s="25"/>
      <c r="HA436" s="19"/>
      <c r="HB436" s="19"/>
      <c r="HC436" s="19"/>
      <c r="HE436" s="21"/>
      <c r="HF436" s="21"/>
      <c r="HG436" s="19"/>
      <c r="HI436" s="19"/>
      <c r="HJ436" s="19"/>
      <c r="HK436" s="19"/>
      <c r="HM436" s="19"/>
      <c r="HN436" s="19"/>
      <c r="HO436" s="19"/>
      <c r="HP436" s="19"/>
      <c r="HQ436" s="19"/>
      <c r="HR436" s="19"/>
      <c r="HT436" s="19"/>
      <c r="HU436" s="19"/>
      <c r="HV436" s="19"/>
      <c r="HW436" s="19"/>
      <c r="HX436" s="19"/>
      <c r="HY436" s="19"/>
      <c r="HZ436" s="19"/>
      <c r="IB436" s="21"/>
      <c r="IC436" s="19"/>
      <c r="ID436" s="19"/>
      <c r="IE436" s="19"/>
      <c r="IF436" s="19"/>
      <c r="IG436" s="19"/>
      <c r="II436" s="19"/>
      <c r="IJ436" s="19"/>
      <c r="IK436" s="19"/>
      <c r="IL436" s="19"/>
      <c r="IM436" s="19"/>
      <c r="IN436" s="19"/>
      <c r="IO436" s="19"/>
      <c r="IP436" s="19"/>
      <c r="IQ436" s="19"/>
      <c r="IR436" s="19"/>
      <c r="IS436" s="19"/>
      <c r="IT436" s="19"/>
      <c r="IU436" s="19"/>
      <c r="IV436" s="19"/>
      <c r="IW436" s="19"/>
      <c r="IX436" s="19"/>
      <c r="IY436" s="19"/>
      <c r="IZ436" s="4"/>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c r="SG436"/>
      <c r="SH436"/>
      <c r="SI436"/>
      <c r="SJ436"/>
      <c r="SK436"/>
      <c r="SL436"/>
      <c r="SM436"/>
      <c r="SN436"/>
      <c r="SO436"/>
      <c r="SP436"/>
      <c r="SQ436"/>
      <c r="SR436"/>
      <c r="SS436"/>
      <c r="ST436"/>
      <c r="SU436"/>
      <c r="SV436"/>
      <c r="SW436"/>
      <c r="SX436"/>
      <c r="SY436"/>
      <c r="SZ436"/>
      <c r="TA436"/>
      <c r="TB436"/>
      <c r="TC436"/>
      <c r="TD436"/>
      <c r="TE436"/>
      <c r="TF436"/>
      <c r="TG436"/>
      <c r="TH436"/>
      <c r="TI436"/>
      <c r="TJ436"/>
      <c r="TK436"/>
      <c r="TL436"/>
      <c r="TM436"/>
      <c r="TN436"/>
      <c r="TO436"/>
      <c r="TP436"/>
      <c r="TQ436"/>
      <c r="TR436"/>
      <c r="TS436"/>
      <c r="TT436"/>
      <c r="TU436"/>
      <c r="TV436"/>
      <c r="TW436"/>
      <c r="TX436"/>
      <c r="TY436"/>
      <c r="TZ436"/>
      <c r="UA436"/>
      <c r="UB436"/>
      <c r="UC436"/>
      <c r="UD436"/>
      <c r="UE436"/>
      <c r="UF436"/>
      <c r="UG436"/>
      <c r="UH436"/>
      <c r="UI436"/>
      <c r="UJ436"/>
      <c r="UK436"/>
      <c r="UL436"/>
      <c r="UM436"/>
      <c r="UN436"/>
      <c r="UO436"/>
      <c r="UP436"/>
      <c r="UQ436"/>
      <c r="UR436"/>
      <c r="US436"/>
      <c r="UT436"/>
      <c r="UU436"/>
      <c r="UV436"/>
      <c r="UW436"/>
      <c r="UX436"/>
      <c r="UY436"/>
      <c r="UZ436"/>
      <c r="VA436"/>
      <c r="VB436"/>
      <c r="VC436"/>
      <c r="VD436"/>
      <c r="VE436"/>
      <c r="VF436"/>
      <c r="VG436"/>
      <c r="VH436"/>
      <c r="VI436"/>
      <c r="VJ436"/>
      <c r="VK436"/>
      <c r="VL436"/>
      <c r="VM436"/>
      <c r="VN436"/>
      <c r="VO436"/>
      <c r="VP436"/>
      <c r="VQ436"/>
      <c r="VR436"/>
      <c r="VS436"/>
      <c r="VT436"/>
      <c r="VU436"/>
      <c r="VV436"/>
      <c r="VW436"/>
      <c r="VX436"/>
      <c r="VY436"/>
      <c r="VZ436"/>
      <c r="WA436"/>
      <c r="WB436"/>
      <c r="WC436"/>
      <c r="WD436"/>
      <c r="WE436"/>
      <c r="WF436"/>
      <c r="WG436"/>
      <c r="WH436"/>
      <c r="WI436"/>
      <c r="WJ436"/>
      <c r="WK436"/>
      <c r="WL436"/>
      <c r="WM436"/>
      <c r="WN436"/>
      <c r="WO436"/>
      <c r="WP436"/>
      <c r="WQ436"/>
      <c r="WR436"/>
      <c r="WS436"/>
      <c r="WT436"/>
      <c r="WU436"/>
      <c r="WV436"/>
      <c r="WW436"/>
      <c r="WX436"/>
      <c r="WY436"/>
      <c r="WZ436"/>
      <c r="XA436"/>
      <c r="XB436"/>
      <c r="XC436"/>
      <c r="XD436"/>
      <c r="XE436"/>
      <c r="XF436"/>
      <c r="XG436"/>
      <c r="XH436"/>
      <c r="XI436"/>
      <c r="XJ436"/>
      <c r="XK436"/>
      <c r="XL436"/>
      <c r="XM436"/>
      <c r="XN436"/>
      <c r="XO436"/>
      <c r="XP436"/>
      <c r="XQ436"/>
      <c r="XR436"/>
      <c r="XS436"/>
      <c r="XT436"/>
      <c r="XU436"/>
      <c r="XV436"/>
      <c r="XW436"/>
      <c r="XX436"/>
      <c r="XY436"/>
      <c r="XZ436"/>
      <c r="YA436"/>
      <c r="YB436"/>
      <c r="YC436"/>
      <c r="YD436"/>
      <c r="YE436"/>
      <c r="YF436"/>
      <c r="YG436"/>
      <c r="YH436"/>
      <c r="YI436"/>
      <c r="YJ436"/>
      <c r="YK436"/>
      <c r="YL436"/>
      <c r="YM436"/>
      <c r="YN436"/>
      <c r="YO436"/>
      <c r="YP436"/>
      <c r="YQ436"/>
      <c r="YR436"/>
      <c r="YS436"/>
      <c r="YT436"/>
      <c r="YU436"/>
      <c r="YV436"/>
      <c r="YW436"/>
      <c r="YX436"/>
      <c r="YY436"/>
      <c r="YZ436"/>
      <c r="ZA436"/>
      <c r="ZB436"/>
      <c r="ZC436"/>
      <c r="ZD436"/>
      <c r="ZE436"/>
      <c r="ZF436"/>
      <c r="ZG436"/>
      <c r="ZH436"/>
      <c r="ZI436"/>
      <c r="ZJ436"/>
      <c r="ZK436"/>
      <c r="ZL436"/>
      <c r="ZM436"/>
      <c r="ZN436"/>
      <c r="ZO436"/>
      <c r="ZP436"/>
      <c r="ZQ436"/>
      <c r="ZR436"/>
      <c r="ZS436"/>
      <c r="ZT436"/>
      <c r="ZU436"/>
      <c r="ZV436"/>
      <c r="ZW436"/>
      <c r="ZX436"/>
      <c r="ZY436"/>
      <c r="ZZ436"/>
      <c r="AAA436"/>
      <c r="AAB436"/>
      <c r="AAC436"/>
      <c r="AAD436"/>
      <c r="AAE436"/>
      <c r="AAF436"/>
      <c r="AAG436"/>
      <c r="AAH436"/>
      <c r="AAI436"/>
      <c r="AAJ436"/>
      <c r="AAK436"/>
      <c r="AAL436"/>
      <c r="AAM436"/>
      <c r="AAN436"/>
      <c r="AAO436"/>
      <c r="AAP436"/>
      <c r="AAQ436"/>
      <c r="AAR436"/>
      <c r="AAS436"/>
      <c r="AAT436"/>
      <c r="AAU436"/>
      <c r="AAV436"/>
      <c r="AAW436"/>
      <c r="AAX436"/>
      <c r="AAY436"/>
      <c r="AAZ436"/>
      <c r="ABA436"/>
      <c r="ABB436"/>
      <c r="ABC436"/>
      <c r="ABD436"/>
      <c r="ABE436"/>
      <c r="ABF436"/>
      <c r="ABG436"/>
      <c r="ABH436"/>
      <c r="ABI436"/>
      <c r="ABJ436"/>
      <c r="ABK436"/>
      <c r="ABL436"/>
      <c r="ABM436"/>
      <c r="ABN436"/>
      <c r="ABO436"/>
      <c r="ABP436"/>
      <c r="ABQ436"/>
      <c r="ABR436"/>
      <c r="ABS436"/>
      <c r="ABT436"/>
      <c r="ABU436"/>
      <c r="ABV436"/>
      <c r="ABW436"/>
      <c r="ABX436"/>
      <c r="ABY436"/>
      <c r="ABZ436"/>
      <c r="ACA436"/>
      <c r="ACB436"/>
      <c r="ACC436"/>
      <c r="ACD436"/>
      <c r="ACE436"/>
      <c r="ACF436"/>
      <c r="ACG436"/>
      <c r="ACH436"/>
      <c r="ACI436"/>
      <c r="ACJ436"/>
      <c r="ACK436"/>
      <c r="ACL436"/>
      <c r="ACM436"/>
      <c r="ACN436"/>
      <c r="ACO436"/>
      <c r="ACP436"/>
      <c r="ACQ436"/>
      <c r="ACR436"/>
      <c r="ACS436"/>
      <c r="ACT436"/>
      <c r="ACU436"/>
      <c r="ACV436"/>
      <c r="ACW436"/>
      <c r="ACX436"/>
      <c r="ACY436"/>
      <c r="ACZ436"/>
      <c r="ADA436"/>
      <c r="ADB436"/>
      <c r="ADC436"/>
      <c r="ADD436"/>
      <c r="ADE436"/>
      <c r="ADF436"/>
      <c r="ADG436"/>
      <c r="ADH436"/>
      <c r="ADI436"/>
      <c r="ADJ436"/>
      <c r="ADK436"/>
      <c r="ADL436"/>
      <c r="ADM436"/>
      <c r="ADN436"/>
      <c r="ADO436"/>
      <c r="ADP436"/>
      <c r="ADQ436"/>
      <c r="ADR436"/>
      <c r="ADS436"/>
      <c r="ADT436"/>
      <c r="ADU436"/>
      <c r="ADV436"/>
      <c r="ADW436"/>
      <c r="ADX436"/>
      <c r="ADY436"/>
      <c r="ADZ436"/>
      <c r="AEA436"/>
      <c r="AEB436"/>
      <c r="AEC436"/>
      <c r="AED436"/>
      <c r="AEE436"/>
      <c r="AEF436"/>
      <c r="AEG436"/>
      <c r="AEH436"/>
      <c r="AEI436"/>
      <c r="AEJ436"/>
      <c r="AEK436"/>
      <c r="AEL436"/>
      <c r="AEM436"/>
      <c r="AEN436"/>
      <c r="AEO436"/>
      <c r="AEP436"/>
      <c r="AEQ436"/>
      <c r="AER436"/>
      <c r="AES436"/>
      <c r="AET436"/>
      <c r="AEU436"/>
      <c r="AEV436"/>
      <c r="AEW436"/>
      <c r="AEX436"/>
      <c r="AEY436"/>
      <c r="AEZ436"/>
      <c r="AFA436"/>
      <c r="AFB436"/>
      <c r="AFC436"/>
      <c r="AFD436"/>
      <c r="AFE436"/>
      <c r="AFF436"/>
      <c r="AFG436"/>
      <c r="AFH436"/>
      <c r="AFI436"/>
      <c r="AFJ436"/>
    </row>
    <row r="437" spans="5:842" s="20" customFormat="1" x14ac:dyDescent="0.25">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25"/>
      <c r="AM437" s="19"/>
      <c r="AN437" s="19"/>
      <c r="AO437" s="19"/>
      <c r="AP437" s="19"/>
      <c r="AQ437" s="19"/>
      <c r="AR437" s="19"/>
      <c r="AS437" s="19"/>
      <c r="AT437" s="19"/>
      <c r="AU437" s="19"/>
      <c r="AV437" s="19"/>
      <c r="AW437" s="19"/>
      <c r="AX437" s="19"/>
      <c r="AY437" s="19"/>
      <c r="AZ437" s="19"/>
      <c r="BA437" s="19"/>
      <c r="BB437" s="19"/>
      <c r="BC437" s="19"/>
      <c r="BD437" s="19"/>
      <c r="BE437" s="19"/>
      <c r="BF437" s="19"/>
      <c r="BG437" s="25"/>
      <c r="BH437" s="19"/>
      <c r="BI437" s="19"/>
      <c r="BJ437" s="19"/>
      <c r="BK437" s="25"/>
      <c r="BL437" s="19"/>
      <c r="BN437" s="19"/>
      <c r="BO437" s="19"/>
      <c r="BP437" s="19"/>
      <c r="BQ437" s="19"/>
      <c r="BR437" s="19"/>
      <c r="BS437" s="19"/>
      <c r="BT437" s="19"/>
      <c r="BU437" s="19"/>
      <c r="BV437" s="19"/>
      <c r="BW437" s="19"/>
      <c r="BX437" s="19"/>
      <c r="BY437" s="19"/>
      <c r="BZ437" s="19"/>
      <c r="CA437" s="19"/>
      <c r="CB437" s="19"/>
      <c r="CC437" s="25"/>
      <c r="CD437" s="19"/>
      <c r="CF437" s="19"/>
      <c r="CG437" s="19"/>
      <c r="CH437" s="19"/>
      <c r="CI437" s="19"/>
      <c r="CJ437" s="19"/>
      <c r="CK437" s="19"/>
      <c r="CL437" s="19"/>
      <c r="CM437" s="19"/>
      <c r="CN437" s="19"/>
      <c r="CO437" s="19"/>
      <c r="CP437" s="19"/>
      <c r="CQ437" s="19"/>
      <c r="CR437" s="19"/>
      <c r="CS437" s="19"/>
      <c r="CT437" s="19"/>
      <c r="CU437" s="19"/>
      <c r="CV437" s="19"/>
      <c r="CW437" s="19"/>
      <c r="CX437" s="19"/>
      <c r="CY437" s="19"/>
      <c r="CZ437" s="19"/>
      <c r="DA437" s="19"/>
      <c r="DB437" s="19"/>
      <c r="DC437" s="19"/>
      <c r="DD437" s="19"/>
      <c r="DE437" s="19"/>
      <c r="DF437" s="19"/>
      <c r="DG437" s="19"/>
      <c r="DH437" s="19"/>
      <c r="DI437" s="19"/>
      <c r="DJ437" s="19"/>
      <c r="DK437" s="19"/>
      <c r="DL437" s="19"/>
      <c r="DM437" s="19"/>
      <c r="DN437" s="25"/>
      <c r="DO437" s="19"/>
      <c r="DP437" s="19"/>
      <c r="DQ437" s="19"/>
      <c r="DR437" s="19"/>
      <c r="DS437" s="19"/>
      <c r="DT437" s="19"/>
      <c r="DU437" s="19"/>
      <c r="DV437" s="19"/>
      <c r="DW437" s="19"/>
      <c r="DX437" s="19"/>
      <c r="DY437" s="19"/>
      <c r="DZ437" s="19"/>
      <c r="EA437" s="19"/>
      <c r="EB437" s="19"/>
      <c r="EC437" s="19"/>
      <c r="ED437" s="19"/>
      <c r="EE437" s="19"/>
      <c r="EF437" s="19"/>
      <c r="EG437" s="19"/>
      <c r="EH437" s="19"/>
      <c r="EI437" s="19"/>
      <c r="EJ437" s="19"/>
      <c r="EK437" s="19"/>
      <c r="EL437" s="19"/>
      <c r="EM437" s="25"/>
      <c r="EN437" s="19"/>
      <c r="EP437" s="19"/>
      <c r="EQ437" s="19"/>
      <c r="ER437" s="19"/>
      <c r="ES437" s="19"/>
      <c r="ET437" s="19"/>
      <c r="EU437" s="19"/>
      <c r="EV437" s="19"/>
      <c r="EW437" s="19"/>
      <c r="EX437" s="19"/>
      <c r="EY437" s="19"/>
      <c r="EZ437" s="19"/>
      <c r="FA437" s="19"/>
      <c r="FB437" s="19"/>
      <c r="FC437" s="19"/>
      <c r="FD437" s="19"/>
      <c r="FE437" s="19"/>
      <c r="FF437" s="19"/>
      <c r="FG437" s="19"/>
      <c r="FH437" s="19"/>
      <c r="FI437" s="19"/>
      <c r="FJ437" s="19"/>
      <c r="FK437" s="19"/>
      <c r="FL437" s="19"/>
      <c r="FM437" s="19"/>
      <c r="FN437" s="19"/>
      <c r="FO437" s="19"/>
      <c r="FP437" s="19"/>
      <c r="FQ437" s="19"/>
      <c r="FR437" s="19"/>
      <c r="FS437" s="25"/>
      <c r="FT437" s="25"/>
      <c r="FU437" s="19"/>
      <c r="FW437" s="19"/>
      <c r="FX437" s="19"/>
      <c r="FY437" s="19"/>
      <c r="FZ437" s="19"/>
      <c r="GA437" s="19"/>
      <c r="GB437" s="19"/>
      <c r="GC437" s="19"/>
      <c r="GD437" s="19"/>
      <c r="GE437" s="19"/>
      <c r="GF437" s="19"/>
      <c r="GG437" s="19"/>
      <c r="GH437" s="19"/>
      <c r="GI437" s="19"/>
      <c r="GJ437" s="19"/>
      <c r="GK437" s="19"/>
      <c r="GL437" s="19"/>
      <c r="GM437" s="19"/>
      <c r="GN437" s="19"/>
      <c r="GO437" s="19"/>
      <c r="GP437" s="19"/>
      <c r="GQ437" s="19"/>
      <c r="GR437" s="19"/>
      <c r="GS437" s="19"/>
      <c r="GT437" s="19"/>
      <c r="GU437" s="19"/>
      <c r="GV437" s="19"/>
      <c r="GW437" s="19"/>
      <c r="GX437" s="19"/>
      <c r="GY437" s="19"/>
      <c r="GZ437" s="25"/>
      <c r="HA437" s="19"/>
      <c r="HB437" s="19"/>
      <c r="HC437" s="19"/>
      <c r="HE437" s="21"/>
      <c r="HF437" s="21"/>
      <c r="HG437" s="19"/>
      <c r="HI437" s="19"/>
      <c r="HJ437" s="19"/>
      <c r="HK437" s="19"/>
      <c r="HM437" s="19"/>
      <c r="HN437" s="19"/>
      <c r="HO437" s="19"/>
      <c r="HP437" s="19"/>
      <c r="HQ437" s="19"/>
      <c r="HR437" s="19"/>
      <c r="HT437" s="19"/>
      <c r="HU437" s="19"/>
      <c r="HV437" s="19"/>
      <c r="HW437" s="19"/>
      <c r="HX437" s="19"/>
      <c r="HY437" s="19"/>
      <c r="HZ437" s="19"/>
      <c r="IB437" s="21"/>
      <c r="IC437" s="19"/>
      <c r="ID437" s="19"/>
      <c r="IE437" s="19"/>
      <c r="IF437" s="19"/>
      <c r="IG437" s="19"/>
      <c r="II437" s="19"/>
      <c r="IJ437" s="19"/>
      <c r="IK437" s="19"/>
      <c r="IL437" s="19"/>
      <c r="IM437" s="19"/>
      <c r="IN437" s="19"/>
      <c r="IO437" s="19"/>
      <c r="IP437" s="19"/>
      <c r="IQ437" s="19"/>
      <c r="IR437" s="19"/>
      <c r="IS437" s="19"/>
      <c r="IT437" s="19"/>
      <c r="IU437" s="19"/>
      <c r="IV437" s="19"/>
      <c r="IW437" s="19"/>
      <c r="IX437" s="19"/>
      <c r="IY437" s="19"/>
      <c r="IZ437" s="4"/>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c r="SG437"/>
      <c r="SH437"/>
      <c r="SI437"/>
      <c r="SJ437"/>
      <c r="SK437"/>
      <c r="SL437"/>
      <c r="SM437"/>
      <c r="SN437"/>
      <c r="SO437"/>
      <c r="SP437"/>
      <c r="SQ437"/>
      <c r="SR437"/>
      <c r="SS437"/>
      <c r="ST437"/>
      <c r="SU437"/>
      <c r="SV437"/>
      <c r="SW437"/>
      <c r="SX437"/>
      <c r="SY437"/>
      <c r="SZ437"/>
      <c r="TA437"/>
      <c r="TB437"/>
      <c r="TC437"/>
      <c r="TD437"/>
      <c r="TE437"/>
      <c r="TF437"/>
      <c r="TG437"/>
      <c r="TH437"/>
      <c r="TI437"/>
      <c r="TJ437"/>
      <c r="TK437"/>
      <c r="TL437"/>
      <c r="TM437"/>
      <c r="TN437"/>
      <c r="TO437"/>
      <c r="TP437"/>
      <c r="TQ437"/>
      <c r="TR437"/>
      <c r="TS437"/>
      <c r="TT437"/>
      <c r="TU437"/>
      <c r="TV437"/>
      <c r="TW437"/>
      <c r="TX437"/>
      <c r="TY437"/>
      <c r="TZ437"/>
      <c r="UA437"/>
      <c r="UB437"/>
      <c r="UC437"/>
      <c r="UD437"/>
      <c r="UE437"/>
      <c r="UF437"/>
      <c r="UG437"/>
      <c r="UH437"/>
      <c r="UI437"/>
      <c r="UJ437"/>
      <c r="UK437"/>
      <c r="UL437"/>
      <c r="UM437"/>
      <c r="UN437"/>
      <c r="UO437"/>
      <c r="UP437"/>
      <c r="UQ437"/>
      <c r="UR437"/>
      <c r="US437"/>
      <c r="UT437"/>
      <c r="UU437"/>
      <c r="UV437"/>
      <c r="UW437"/>
      <c r="UX437"/>
      <c r="UY437"/>
      <c r="UZ437"/>
      <c r="VA437"/>
      <c r="VB437"/>
      <c r="VC437"/>
      <c r="VD437"/>
      <c r="VE437"/>
      <c r="VF437"/>
      <c r="VG437"/>
      <c r="VH437"/>
      <c r="VI437"/>
      <c r="VJ437"/>
      <c r="VK437"/>
      <c r="VL437"/>
      <c r="VM437"/>
      <c r="VN437"/>
      <c r="VO437"/>
      <c r="VP437"/>
      <c r="VQ437"/>
      <c r="VR437"/>
      <c r="VS437"/>
      <c r="VT437"/>
      <c r="VU437"/>
      <c r="VV437"/>
      <c r="VW437"/>
      <c r="VX437"/>
      <c r="VY437"/>
      <c r="VZ437"/>
      <c r="WA437"/>
      <c r="WB437"/>
      <c r="WC437"/>
      <c r="WD437"/>
      <c r="WE437"/>
      <c r="WF437"/>
      <c r="WG437"/>
      <c r="WH437"/>
      <c r="WI437"/>
      <c r="WJ437"/>
      <c r="WK437"/>
      <c r="WL437"/>
      <c r="WM437"/>
      <c r="WN437"/>
      <c r="WO437"/>
      <c r="WP437"/>
      <c r="WQ437"/>
      <c r="WR437"/>
      <c r="WS437"/>
      <c r="WT437"/>
      <c r="WU437"/>
      <c r="WV437"/>
      <c r="WW437"/>
      <c r="WX437"/>
      <c r="WY437"/>
      <c r="WZ437"/>
      <c r="XA437"/>
      <c r="XB437"/>
      <c r="XC437"/>
      <c r="XD437"/>
      <c r="XE437"/>
      <c r="XF437"/>
      <c r="XG437"/>
      <c r="XH437"/>
      <c r="XI437"/>
      <c r="XJ437"/>
      <c r="XK437"/>
      <c r="XL437"/>
      <c r="XM437"/>
      <c r="XN437"/>
      <c r="XO437"/>
      <c r="XP437"/>
      <c r="XQ437"/>
      <c r="XR437"/>
      <c r="XS437"/>
      <c r="XT437"/>
      <c r="XU437"/>
      <c r="XV437"/>
      <c r="XW437"/>
      <c r="XX437"/>
      <c r="XY437"/>
      <c r="XZ437"/>
      <c r="YA437"/>
      <c r="YB437"/>
      <c r="YC437"/>
      <c r="YD437"/>
      <c r="YE437"/>
      <c r="YF437"/>
      <c r="YG437"/>
      <c r="YH437"/>
      <c r="YI437"/>
      <c r="YJ437"/>
      <c r="YK437"/>
      <c r="YL437"/>
      <c r="YM437"/>
      <c r="YN437"/>
      <c r="YO437"/>
      <c r="YP437"/>
      <c r="YQ437"/>
      <c r="YR437"/>
      <c r="YS437"/>
      <c r="YT437"/>
      <c r="YU437"/>
      <c r="YV437"/>
      <c r="YW437"/>
      <c r="YX437"/>
      <c r="YY437"/>
      <c r="YZ437"/>
      <c r="ZA437"/>
      <c r="ZB437"/>
      <c r="ZC437"/>
      <c r="ZD437"/>
      <c r="ZE437"/>
      <c r="ZF437"/>
      <c r="ZG437"/>
      <c r="ZH437"/>
      <c r="ZI437"/>
      <c r="ZJ437"/>
      <c r="ZK437"/>
      <c r="ZL437"/>
      <c r="ZM437"/>
      <c r="ZN437"/>
      <c r="ZO437"/>
      <c r="ZP437"/>
      <c r="ZQ437"/>
      <c r="ZR437"/>
      <c r="ZS437"/>
      <c r="ZT437"/>
      <c r="ZU437"/>
      <c r="ZV437"/>
      <c r="ZW437"/>
      <c r="ZX437"/>
      <c r="ZY437"/>
      <c r="ZZ437"/>
      <c r="AAA437"/>
      <c r="AAB437"/>
      <c r="AAC437"/>
      <c r="AAD437"/>
      <c r="AAE437"/>
      <c r="AAF437"/>
      <c r="AAG437"/>
      <c r="AAH437"/>
      <c r="AAI437"/>
      <c r="AAJ437"/>
      <c r="AAK437"/>
      <c r="AAL437"/>
      <c r="AAM437"/>
      <c r="AAN437"/>
      <c r="AAO437"/>
      <c r="AAP437"/>
      <c r="AAQ437"/>
      <c r="AAR437"/>
      <c r="AAS437"/>
      <c r="AAT437"/>
      <c r="AAU437"/>
      <c r="AAV437"/>
      <c r="AAW437"/>
      <c r="AAX437"/>
      <c r="AAY437"/>
      <c r="AAZ437"/>
      <c r="ABA437"/>
      <c r="ABB437"/>
      <c r="ABC437"/>
      <c r="ABD437"/>
      <c r="ABE437"/>
      <c r="ABF437"/>
      <c r="ABG437"/>
      <c r="ABH437"/>
      <c r="ABI437"/>
      <c r="ABJ437"/>
      <c r="ABK437"/>
      <c r="ABL437"/>
      <c r="ABM437"/>
      <c r="ABN437"/>
      <c r="ABO437"/>
      <c r="ABP437"/>
      <c r="ABQ437"/>
      <c r="ABR437"/>
      <c r="ABS437"/>
      <c r="ABT437"/>
      <c r="ABU437"/>
      <c r="ABV437"/>
      <c r="ABW437"/>
      <c r="ABX437"/>
      <c r="ABY437"/>
      <c r="ABZ437"/>
      <c r="ACA437"/>
      <c r="ACB437"/>
      <c r="ACC437"/>
      <c r="ACD437"/>
      <c r="ACE437"/>
      <c r="ACF437"/>
      <c r="ACG437"/>
      <c r="ACH437"/>
      <c r="ACI437"/>
      <c r="ACJ437"/>
      <c r="ACK437"/>
      <c r="ACL437"/>
      <c r="ACM437"/>
      <c r="ACN437"/>
      <c r="ACO437"/>
      <c r="ACP437"/>
      <c r="ACQ437"/>
      <c r="ACR437"/>
      <c r="ACS437"/>
      <c r="ACT437"/>
      <c r="ACU437"/>
      <c r="ACV437"/>
      <c r="ACW437"/>
      <c r="ACX437"/>
      <c r="ACY437"/>
      <c r="ACZ437"/>
      <c r="ADA437"/>
      <c r="ADB437"/>
      <c r="ADC437"/>
      <c r="ADD437"/>
      <c r="ADE437"/>
      <c r="ADF437"/>
      <c r="ADG437"/>
      <c r="ADH437"/>
      <c r="ADI437"/>
      <c r="ADJ437"/>
      <c r="ADK437"/>
      <c r="ADL437"/>
      <c r="ADM437"/>
      <c r="ADN437"/>
      <c r="ADO437"/>
      <c r="ADP437"/>
      <c r="ADQ437"/>
      <c r="ADR437"/>
      <c r="ADS437"/>
      <c r="ADT437"/>
      <c r="ADU437"/>
      <c r="ADV437"/>
      <c r="ADW437"/>
      <c r="ADX437"/>
      <c r="ADY437"/>
      <c r="ADZ437"/>
      <c r="AEA437"/>
      <c r="AEB437"/>
      <c r="AEC437"/>
      <c r="AED437"/>
      <c r="AEE437"/>
      <c r="AEF437"/>
      <c r="AEG437"/>
      <c r="AEH437"/>
      <c r="AEI437"/>
      <c r="AEJ437"/>
      <c r="AEK437"/>
      <c r="AEL437"/>
      <c r="AEM437"/>
      <c r="AEN437"/>
      <c r="AEO437"/>
      <c r="AEP437"/>
      <c r="AEQ437"/>
      <c r="AER437"/>
      <c r="AES437"/>
      <c r="AET437"/>
      <c r="AEU437"/>
      <c r="AEV437"/>
      <c r="AEW437"/>
      <c r="AEX437"/>
      <c r="AEY437"/>
      <c r="AEZ437"/>
      <c r="AFA437"/>
      <c r="AFB437"/>
      <c r="AFC437"/>
      <c r="AFD437"/>
      <c r="AFE437"/>
      <c r="AFF437"/>
      <c r="AFG437"/>
      <c r="AFH437"/>
      <c r="AFI437"/>
      <c r="AFJ437"/>
    </row>
    <row r="438" spans="5:842" s="20" customFormat="1" x14ac:dyDescent="0.25">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25"/>
      <c r="AM438" s="19"/>
      <c r="AN438" s="19"/>
      <c r="AO438" s="19"/>
      <c r="AP438" s="19"/>
      <c r="AQ438" s="19"/>
      <c r="AR438" s="19"/>
      <c r="AS438" s="19"/>
      <c r="AT438" s="19"/>
      <c r="AU438" s="19"/>
      <c r="AV438" s="19"/>
      <c r="AW438" s="19"/>
      <c r="AX438" s="19"/>
      <c r="AY438" s="19"/>
      <c r="AZ438" s="19"/>
      <c r="BA438" s="19"/>
      <c r="BB438" s="19"/>
      <c r="BC438" s="19"/>
      <c r="BD438" s="19"/>
      <c r="BE438" s="19"/>
      <c r="BF438" s="19"/>
      <c r="BG438" s="25"/>
      <c r="BH438" s="19"/>
      <c r="BI438" s="19"/>
      <c r="BJ438" s="19"/>
      <c r="BK438" s="25"/>
      <c r="BL438" s="19"/>
      <c r="BN438" s="19"/>
      <c r="BO438" s="19"/>
      <c r="BP438" s="19"/>
      <c r="BQ438" s="19"/>
      <c r="BR438" s="19"/>
      <c r="BS438" s="19"/>
      <c r="BT438" s="19"/>
      <c r="BU438" s="19"/>
      <c r="BV438" s="19"/>
      <c r="BW438" s="19"/>
      <c r="BX438" s="19"/>
      <c r="BY438" s="19"/>
      <c r="BZ438" s="19"/>
      <c r="CA438" s="19"/>
      <c r="CB438" s="19"/>
      <c r="CC438" s="25"/>
      <c r="CD438" s="19"/>
      <c r="CF438" s="19"/>
      <c r="CG438" s="19"/>
      <c r="CH438" s="19"/>
      <c r="CI438" s="19"/>
      <c r="CJ438" s="19"/>
      <c r="CK438" s="19"/>
      <c r="CL438" s="19"/>
      <c r="CM438" s="19"/>
      <c r="CN438" s="19"/>
      <c r="CO438" s="19"/>
      <c r="CP438" s="19"/>
      <c r="CQ438" s="19"/>
      <c r="CR438" s="19"/>
      <c r="CS438" s="19"/>
      <c r="CT438" s="19"/>
      <c r="CU438" s="19"/>
      <c r="CV438" s="19"/>
      <c r="CW438" s="19"/>
      <c r="CX438" s="19"/>
      <c r="CY438" s="19"/>
      <c r="CZ438" s="19"/>
      <c r="DA438" s="19"/>
      <c r="DB438" s="19"/>
      <c r="DC438" s="19"/>
      <c r="DD438" s="19"/>
      <c r="DE438" s="19"/>
      <c r="DF438" s="19"/>
      <c r="DG438" s="19"/>
      <c r="DH438" s="19"/>
      <c r="DI438" s="19"/>
      <c r="DJ438" s="19"/>
      <c r="DK438" s="19"/>
      <c r="DL438" s="19"/>
      <c r="DM438" s="19"/>
      <c r="DN438" s="25"/>
      <c r="DO438" s="19"/>
      <c r="DP438" s="19"/>
      <c r="DQ438" s="19"/>
      <c r="DR438" s="19"/>
      <c r="DS438" s="19"/>
      <c r="DT438" s="19"/>
      <c r="DU438" s="19"/>
      <c r="DV438" s="19"/>
      <c r="DW438" s="19"/>
      <c r="DX438" s="19"/>
      <c r="DY438" s="19"/>
      <c r="DZ438" s="19"/>
      <c r="EA438" s="19"/>
      <c r="EB438" s="19"/>
      <c r="EC438" s="19"/>
      <c r="ED438" s="19"/>
      <c r="EE438" s="19"/>
      <c r="EF438" s="19"/>
      <c r="EG438" s="19"/>
      <c r="EH438" s="19"/>
      <c r="EI438" s="19"/>
      <c r="EJ438" s="19"/>
      <c r="EK438" s="19"/>
      <c r="EL438" s="19"/>
      <c r="EM438" s="25"/>
      <c r="EN438" s="19"/>
      <c r="EP438" s="19"/>
      <c r="EQ438" s="19"/>
      <c r="ER438" s="19"/>
      <c r="ES438" s="19"/>
      <c r="ET438" s="19"/>
      <c r="EU438" s="19"/>
      <c r="EV438" s="19"/>
      <c r="EW438" s="19"/>
      <c r="EX438" s="19"/>
      <c r="EY438" s="19"/>
      <c r="EZ438" s="19"/>
      <c r="FA438" s="19"/>
      <c r="FB438" s="19"/>
      <c r="FC438" s="19"/>
      <c r="FD438" s="19"/>
      <c r="FE438" s="19"/>
      <c r="FF438" s="19"/>
      <c r="FG438" s="19"/>
      <c r="FH438" s="19"/>
      <c r="FI438" s="19"/>
      <c r="FJ438" s="19"/>
      <c r="FK438" s="19"/>
      <c r="FL438" s="19"/>
      <c r="FM438" s="19"/>
      <c r="FN438" s="19"/>
      <c r="FO438" s="19"/>
      <c r="FP438" s="19"/>
      <c r="FQ438" s="19"/>
      <c r="FR438" s="19"/>
      <c r="FS438" s="25"/>
      <c r="FT438" s="25"/>
      <c r="FU438" s="19"/>
      <c r="FW438" s="19"/>
      <c r="FX438" s="19"/>
      <c r="FY438" s="19"/>
      <c r="FZ438" s="19"/>
      <c r="GA438" s="19"/>
      <c r="GB438" s="19"/>
      <c r="GC438" s="19"/>
      <c r="GD438" s="19"/>
      <c r="GE438" s="19"/>
      <c r="GF438" s="19"/>
      <c r="GG438" s="19"/>
      <c r="GH438" s="19"/>
      <c r="GI438" s="19"/>
      <c r="GJ438" s="19"/>
      <c r="GK438" s="19"/>
      <c r="GL438" s="19"/>
      <c r="GM438" s="19"/>
      <c r="GN438" s="19"/>
      <c r="GO438" s="19"/>
      <c r="GP438" s="19"/>
      <c r="GQ438" s="19"/>
      <c r="GR438" s="19"/>
      <c r="GS438" s="19"/>
      <c r="GT438" s="19"/>
      <c r="GU438" s="19"/>
      <c r="GV438" s="19"/>
      <c r="GW438" s="19"/>
      <c r="GX438" s="19"/>
      <c r="GY438" s="19"/>
      <c r="GZ438" s="25"/>
      <c r="HA438" s="19"/>
      <c r="HB438" s="19"/>
      <c r="HC438" s="19"/>
      <c r="HE438" s="21"/>
      <c r="HF438" s="21"/>
      <c r="HG438" s="19"/>
      <c r="HI438" s="19"/>
      <c r="HJ438" s="19"/>
      <c r="HK438" s="19"/>
      <c r="HM438" s="19"/>
      <c r="HN438" s="19"/>
      <c r="HO438" s="19"/>
      <c r="HP438" s="19"/>
      <c r="HQ438" s="19"/>
      <c r="HR438" s="19"/>
      <c r="HT438" s="19"/>
      <c r="HU438" s="19"/>
      <c r="HV438" s="19"/>
      <c r="HW438" s="19"/>
      <c r="HX438" s="19"/>
      <c r="HY438" s="19"/>
      <c r="HZ438" s="19"/>
      <c r="IB438" s="21"/>
      <c r="IC438" s="19"/>
      <c r="ID438" s="19"/>
      <c r="IE438" s="19"/>
      <c r="IF438" s="19"/>
      <c r="IG438" s="19"/>
      <c r="II438" s="19"/>
      <c r="IJ438" s="19"/>
      <c r="IK438" s="19"/>
      <c r="IL438" s="19"/>
      <c r="IM438" s="19"/>
      <c r="IN438" s="19"/>
      <c r="IO438" s="19"/>
      <c r="IP438" s="19"/>
      <c r="IQ438" s="19"/>
      <c r="IR438" s="19"/>
      <c r="IS438" s="19"/>
      <c r="IT438" s="19"/>
      <c r="IU438" s="19"/>
      <c r="IV438" s="19"/>
      <c r="IW438" s="19"/>
      <c r="IX438" s="19"/>
      <c r="IY438" s="19"/>
      <c r="IZ438" s="4"/>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c r="SG438"/>
      <c r="SH438"/>
      <c r="SI438"/>
      <c r="SJ438"/>
      <c r="SK438"/>
      <c r="SL438"/>
      <c r="SM438"/>
      <c r="SN438"/>
      <c r="SO438"/>
      <c r="SP438"/>
      <c r="SQ438"/>
      <c r="SR438"/>
      <c r="SS438"/>
      <c r="ST438"/>
      <c r="SU438"/>
      <c r="SV438"/>
      <c r="SW438"/>
      <c r="SX438"/>
      <c r="SY438"/>
      <c r="SZ438"/>
      <c r="TA438"/>
      <c r="TB438"/>
      <c r="TC438"/>
      <c r="TD438"/>
      <c r="TE438"/>
      <c r="TF438"/>
      <c r="TG438"/>
      <c r="TH438"/>
      <c r="TI438"/>
      <c r="TJ438"/>
      <c r="TK438"/>
      <c r="TL438"/>
      <c r="TM438"/>
      <c r="TN438"/>
      <c r="TO438"/>
      <c r="TP438"/>
      <c r="TQ438"/>
      <c r="TR438"/>
      <c r="TS438"/>
      <c r="TT438"/>
      <c r="TU438"/>
      <c r="TV438"/>
      <c r="TW438"/>
      <c r="TX438"/>
      <c r="TY438"/>
      <c r="TZ438"/>
      <c r="UA438"/>
      <c r="UB438"/>
      <c r="UC438"/>
      <c r="UD438"/>
      <c r="UE438"/>
      <c r="UF438"/>
      <c r="UG438"/>
      <c r="UH438"/>
      <c r="UI438"/>
      <c r="UJ438"/>
      <c r="UK438"/>
      <c r="UL438"/>
      <c r="UM438"/>
      <c r="UN438"/>
      <c r="UO438"/>
      <c r="UP438"/>
      <c r="UQ438"/>
      <c r="UR438"/>
      <c r="US438"/>
      <c r="UT438"/>
      <c r="UU438"/>
      <c r="UV438"/>
      <c r="UW438"/>
      <c r="UX438"/>
      <c r="UY438"/>
      <c r="UZ438"/>
      <c r="VA438"/>
      <c r="VB438"/>
      <c r="VC438"/>
      <c r="VD438"/>
      <c r="VE438"/>
      <c r="VF438"/>
      <c r="VG438"/>
      <c r="VH438"/>
      <c r="VI438"/>
      <c r="VJ438"/>
      <c r="VK438"/>
      <c r="VL438"/>
      <c r="VM438"/>
      <c r="VN438"/>
      <c r="VO438"/>
      <c r="VP438"/>
      <c r="VQ438"/>
      <c r="VR438"/>
      <c r="VS438"/>
      <c r="VT438"/>
      <c r="VU438"/>
      <c r="VV438"/>
      <c r="VW438"/>
      <c r="VX438"/>
      <c r="VY438"/>
      <c r="VZ438"/>
      <c r="WA438"/>
      <c r="WB438"/>
      <c r="WC438"/>
      <c r="WD438"/>
      <c r="WE438"/>
      <c r="WF438"/>
      <c r="WG438"/>
      <c r="WH438"/>
      <c r="WI438"/>
      <c r="WJ438"/>
      <c r="WK438"/>
      <c r="WL438"/>
      <c r="WM438"/>
      <c r="WN438"/>
      <c r="WO438"/>
      <c r="WP438"/>
      <c r="WQ438"/>
      <c r="WR438"/>
      <c r="WS438"/>
      <c r="WT438"/>
      <c r="WU438"/>
      <c r="WV438"/>
      <c r="WW438"/>
      <c r="WX438"/>
      <c r="WY438"/>
      <c r="WZ438"/>
      <c r="XA438"/>
      <c r="XB438"/>
      <c r="XC438"/>
      <c r="XD438"/>
      <c r="XE438"/>
      <c r="XF438"/>
      <c r="XG438"/>
      <c r="XH438"/>
      <c r="XI438"/>
      <c r="XJ438"/>
      <c r="XK438"/>
      <c r="XL438"/>
      <c r="XM438"/>
      <c r="XN438"/>
      <c r="XO438"/>
      <c r="XP438"/>
      <c r="XQ438"/>
      <c r="XR438"/>
      <c r="XS438"/>
      <c r="XT438"/>
      <c r="XU438"/>
      <c r="XV438"/>
      <c r="XW438"/>
      <c r="XX438"/>
      <c r="XY438"/>
      <c r="XZ438"/>
      <c r="YA438"/>
      <c r="YB438"/>
      <c r="YC438"/>
      <c r="YD438"/>
      <c r="YE438"/>
      <c r="YF438"/>
      <c r="YG438"/>
      <c r="YH438"/>
      <c r="YI438"/>
      <c r="YJ438"/>
      <c r="YK438"/>
      <c r="YL438"/>
      <c r="YM438"/>
      <c r="YN438"/>
      <c r="YO438"/>
      <c r="YP438"/>
      <c r="YQ438"/>
      <c r="YR438"/>
      <c r="YS438"/>
      <c r="YT438"/>
      <c r="YU438"/>
      <c r="YV438"/>
      <c r="YW438"/>
      <c r="YX438"/>
      <c r="YY438"/>
      <c r="YZ438"/>
      <c r="ZA438"/>
      <c r="ZB438"/>
      <c r="ZC438"/>
      <c r="ZD438"/>
      <c r="ZE438"/>
      <c r="ZF438"/>
      <c r="ZG438"/>
      <c r="ZH438"/>
      <c r="ZI438"/>
      <c r="ZJ438"/>
      <c r="ZK438"/>
      <c r="ZL438"/>
      <c r="ZM438"/>
      <c r="ZN438"/>
      <c r="ZO438"/>
      <c r="ZP438"/>
      <c r="ZQ438"/>
      <c r="ZR438"/>
      <c r="ZS438"/>
      <c r="ZT438"/>
      <c r="ZU438"/>
      <c r="ZV438"/>
      <c r="ZW438"/>
      <c r="ZX438"/>
      <c r="ZY438"/>
      <c r="ZZ438"/>
      <c r="AAA438"/>
      <c r="AAB438"/>
      <c r="AAC438"/>
      <c r="AAD438"/>
      <c r="AAE438"/>
      <c r="AAF438"/>
      <c r="AAG438"/>
      <c r="AAH438"/>
      <c r="AAI438"/>
      <c r="AAJ438"/>
      <c r="AAK438"/>
      <c r="AAL438"/>
      <c r="AAM438"/>
      <c r="AAN438"/>
      <c r="AAO438"/>
      <c r="AAP438"/>
      <c r="AAQ438"/>
      <c r="AAR438"/>
      <c r="AAS438"/>
      <c r="AAT438"/>
      <c r="AAU438"/>
      <c r="AAV438"/>
      <c r="AAW438"/>
      <c r="AAX438"/>
      <c r="AAY438"/>
      <c r="AAZ438"/>
      <c r="ABA438"/>
      <c r="ABB438"/>
      <c r="ABC438"/>
      <c r="ABD438"/>
      <c r="ABE438"/>
      <c r="ABF438"/>
      <c r="ABG438"/>
      <c r="ABH438"/>
      <c r="ABI438"/>
      <c r="ABJ438"/>
      <c r="ABK438"/>
      <c r="ABL438"/>
      <c r="ABM438"/>
      <c r="ABN438"/>
      <c r="ABO438"/>
      <c r="ABP438"/>
      <c r="ABQ438"/>
      <c r="ABR438"/>
      <c r="ABS438"/>
      <c r="ABT438"/>
      <c r="ABU438"/>
      <c r="ABV438"/>
      <c r="ABW438"/>
      <c r="ABX438"/>
      <c r="ABY438"/>
      <c r="ABZ438"/>
      <c r="ACA438"/>
      <c r="ACB438"/>
      <c r="ACC438"/>
      <c r="ACD438"/>
      <c r="ACE438"/>
      <c r="ACF438"/>
      <c r="ACG438"/>
      <c r="ACH438"/>
      <c r="ACI438"/>
      <c r="ACJ438"/>
      <c r="ACK438"/>
      <c r="ACL438"/>
      <c r="ACM438"/>
      <c r="ACN438"/>
      <c r="ACO438"/>
      <c r="ACP438"/>
      <c r="ACQ438"/>
      <c r="ACR438"/>
      <c r="ACS438"/>
      <c r="ACT438"/>
      <c r="ACU438"/>
      <c r="ACV438"/>
      <c r="ACW438"/>
      <c r="ACX438"/>
      <c r="ACY438"/>
      <c r="ACZ438"/>
      <c r="ADA438"/>
      <c r="ADB438"/>
      <c r="ADC438"/>
      <c r="ADD438"/>
      <c r="ADE438"/>
      <c r="ADF438"/>
      <c r="ADG438"/>
      <c r="ADH438"/>
      <c r="ADI438"/>
      <c r="ADJ438"/>
      <c r="ADK438"/>
      <c r="ADL438"/>
      <c r="ADM438"/>
      <c r="ADN438"/>
      <c r="ADO438"/>
      <c r="ADP438"/>
      <c r="ADQ438"/>
      <c r="ADR438"/>
      <c r="ADS438"/>
      <c r="ADT438"/>
      <c r="ADU438"/>
      <c r="ADV438"/>
      <c r="ADW438"/>
      <c r="ADX438"/>
      <c r="ADY438"/>
      <c r="ADZ438"/>
      <c r="AEA438"/>
      <c r="AEB438"/>
      <c r="AEC438"/>
      <c r="AED438"/>
      <c r="AEE438"/>
      <c r="AEF438"/>
      <c r="AEG438"/>
      <c r="AEH438"/>
      <c r="AEI438"/>
      <c r="AEJ438"/>
      <c r="AEK438"/>
      <c r="AEL438"/>
      <c r="AEM438"/>
      <c r="AEN438"/>
      <c r="AEO438"/>
      <c r="AEP438"/>
      <c r="AEQ438"/>
      <c r="AER438"/>
      <c r="AES438"/>
      <c r="AET438"/>
      <c r="AEU438"/>
      <c r="AEV438"/>
      <c r="AEW438"/>
      <c r="AEX438"/>
      <c r="AEY438"/>
      <c r="AEZ438"/>
      <c r="AFA438"/>
      <c r="AFB438"/>
      <c r="AFC438"/>
      <c r="AFD438"/>
      <c r="AFE438"/>
      <c r="AFF438"/>
      <c r="AFG438"/>
      <c r="AFH438"/>
      <c r="AFI438"/>
      <c r="AFJ438"/>
    </row>
    <row r="439" spans="5:842" s="20" customFormat="1" x14ac:dyDescent="0.25">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25"/>
      <c r="AM439" s="19"/>
      <c r="AN439" s="19"/>
      <c r="AO439" s="19"/>
      <c r="AP439" s="19"/>
      <c r="AQ439" s="19"/>
      <c r="AR439" s="19"/>
      <c r="AS439" s="19"/>
      <c r="AT439" s="19"/>
      <c r="AU439" s="19"/>
      <c r="AV439" s="19"/>
      <c r="AW439" s="19"/>
      <c r="AX439" s="19"/>
      <c r="AY439" s="19"/>
      <c r="AZ439" s="19"/>
      <c r="BA439" s="19"/>
      <c r="BB439" s="19"/>
      <c r="BC439" s="19"/>
      <c r="BD439" s="19"/>
      <c r="BE439" s="19"/>
      <c r="BF439" s="19"/>
      <c r="BG439" s="25"/>
      <c r="BH439" s="19"/>
      <c r="BI439" s="19"/>
      <c r="BJ439" s="19"/>
      <c r="BK439" s="25"/>
      <c r="BL439" s="19"/>
      <c r="BN439" s="19"/>
      <c r="BO439" s="19"/>
      <c r="BP439" s="19"/>
      <c r="BQ439" s="19"/>
      <c r="BR439" s="19"/>
      <c r="BS439" s="19"/>
      <c r="BT439" s="19"/>
      <c r="BU439" s="19"/>
      <c r="BV439" s="19"/>
      <c r="BW439" s="19"/>
      <c r="BX439" s="19"/>
      <c r="BY439" s="19"/>
      <c r="BZ439" s="19"/>
      <c r="CA439" s="19"/>
      <c r="CB439" s="19"/>
      <c r="CC439" s="25"/>
      <c r="CD439" s="19"/>
      <c r="CF439" s="19"/>
      <c r="CG439" s="19"/>
      <c r="CH439" s="19"/>
      <c r="CI439" s="19"/>
      <c r="CJ439" s="19"/>
      <c r="CK439" s="19"/>
      <c r="CL439" s="19"/>
      <c r="CM439" s="19"/>
      <c r="CN439" s="19"/>
      <c r="CO439" s="19"/>
      <c r="CP439" s="19"/>
      <c r="CQ439" s="19"/>
      <c r="CR439" s="19"/>
      <c r="CS439" s="19"/>
      <c r="CT439" s="19"/>
      <c r="CU439" s="19"/>
      <c r="CV439" s="19"/>
      <c r="CW439" s="19"/>
      <c r="CX439" s="19"/>
      <c r="CY439" s="19"/>
      <c r="CZ439" s="19"/>
      <c r="DA439" s="19"/>
      <c r="DB439" s="19"/>
      <c r="DC439" s="19"/>
      <c r="DD439" s="19"/>
      <c r="DE439" s="19"/>
      <c r="DF439" s="19"/>
      <c r="DG439" s="19"/>
      <c r="DH439" s="19"/>
      <c r="DI439" s="19"/>
      <c r="DJ439" s="19"/>
      <c r="DK439" s="19"/>
      <c r="DL439" s="19"/>
      <c r="DM439" s="19"/>
      <c r="DN439" s="25"/>
      <c r="DO439" s="19"/>
      <c r="DP439" s="19"/>
      <c r="DQ439" s="19"/>
      <c r="DR439" s="19"/>
      <c r="DS439" s="19"/>
      <c r="DT439" s="19"/>
      <c r="DU439" s="19"/>
      <c r="DV439" s="19"/>
      <c r="DW439" s="19"/>
      <c r="DX439" s="19"/>
      <c r="DY439" s="19"/>
      <c r="DZ439" s="19"/>
      <c r="EA439" s="19"/>
      <c r="EB439" s="19"/>
      <c r="EC439" s="19"/>
      <c r="ED439" s="19"/>
      <c r="EE439" s="19"/>
      <c r="EF439" s="19"/>
      <c r="EG439" s="19"/>
      <c r="EH439" s="19"/>
      <c r="EI439" s="19"/>
      <c r="EJ439" s="19"/>
      <c r="EK439" s="19"/>
      <c r="EL439" s="19"/>
      <c r="EM439" s="25"/>
      <c r="EN439" s="19"/>
      <c r="EP439" s="19"/>
      <c r="EQ439" s="19"/>
      <c r="ER439" s="19"/>
      <c r="ES439" s="19"/>
      <c r="ET439" s="19"/>
      <c r="EU439" s="19"/>
      <c r="EV439" s="19"/>
      <c r="EW439" s="19"/>
      <c r="EX439" s="19"/>
      <c r="EY439" s="19"/>
      <c r="EZ439" s="19"/>
      <c r="FA439" s="19"/>
      <c r="FB439" s="19"/>
      <c r="FC439" s="19"/>
      <c r="FD439" s="19"/>
      <c r="FE439" s="19"/>
      <c r="FF439" s="19"/>
      <c r="FG439" s="19"/>
      <c r="FH439" s="19"/>
      <c r="FI439" s="19"/>
      <c r="FJ439" s="19"/>
      <c r="FK439" s="19"/>
      <c r="FL439" s="19"/>
      <c r="FM439" s="19"/>
      <c r="FN439" s="19"/>
      <c r="FO439" s="19"/>
      <c r="FP439" s="19"/>
      <c r="FQ439" s="19"/>
      <c r="FR439" s="19"/>
      <c r="FS439" s="25"/>
      <c r="FT439" s="25"/>
      <c r="FU439" s="19"/>
      <c r="FW439" s="19"/>
      <c r="FX439" s="19"/>
      <c r="FY439" s="19"/>
      <c r="FZ439" s="19"/>
      <c r="GA439" s="19"/>
      <c r="GB439" s="19"/>
      <c r="GC439" s="19"/>
      <c r="GD439" s="19"/>
      <c r="GE439" s="19"/>
      <c r="GF439" s="19"/>
      <c r="GG439" s="19"/>
      <c r="GH439" s="19"/>
      <c r="GI439" s="19"/>
      <c r="GJ439" s="19"/>
      <c r="GK439" s="19"/>
      <c r="GL439" s="19"/>
      <c r="GM439" s="19"/>
      <c r="GN439" s="19"/>
      <c r="GO439" s="19"/>
      <c r="GP439" s="19"/>
      <c r="GQ439" s="19"/>
      <c r="GR439" s="19"/>
      <c r="GS439" s="19"/>
      <c r="GT439" s="19"/>
      <c r="GU439" s="19"/>
      <c r="GV439" s="19"/>
      <c r="GW439" s="19"/>
      <c r="GX439" s="19"/>
      <c r="GY439" s="19"/>
      <c r="GZ439" s="25"/>
      <c r="HA439" s="19"/>
      <c r="HB439" s="19"/>
      <c r="HC439" s="19"/>
      <c r="HE439" s="21"/>
      <c r="HF439" s="21"/>
      <c r="HG439" s="19"/>
      <c r="HI439" s="19"/>
      <c r="HJ439" s="19"/>
      <c r="HK439" s="19"/>
      <c r="HM439" s="19"/>
      <c r="HN439" s="19"/>
      <c r="HO439" s="19"/>
      <c r="HP439" s="19"/>
      <c r="HQ439" s="19"/>
      <c r="HR439" s="19"/>
      <c r="HT439" s="19"/>
      <c r="HU439" s="19"/>
      <c r="HV439" s="19"/>
      <c r="HW439" s="19"/>
      <c r="HX439" s="19"/>
      <c r="HY439" s="19"/>
      <c r="HZ439" s="19"/>
      <c r="IB439" s="21"/>
      <c r="IC439" s="19"/>
      <c r="ID439" s="19"/>
      <c r="IE439" s="19"/>
      <c r="IF439" s="19"/>
      <c r="IG439" s="19"/>
      <c r="II439" s="19"/>
      <c r="IJ439" s="19"/>
      <c r="IK439" s="19"/>
      <c r="IL439" s="19"/>
      <c r="IM439" s="19"/>
      <c r="IN439" s="19"/>
      <c r="IO439" s="19"/>
      <c r="IP439" s="19"/>
      <c r="IQ439" s="19"/>
      <c r="IR439" s="19"/>
      <c r="IS439" s="19"/>
      <c r="IT439" s="19"/>
      <c r="IU439" s="19"/>
      <c r="IV439" s="19"/>
      <c r="IW439" s="19"/>
      <c r="IX439" s="19"/>
      <c r="IY439" s="19"/>
      <c r="IZ439" s="4"/>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c r="SG439"/>
      <c r="SH439"/>
      <c r="SI439"/>
      <c r="SJ439"/>
      <c r="SK439"/>
      <c r="SL439"/>
      <c r="SM439"/>
      <c r="SN439"/>
      <c r="SO439"/>
      <c r="SP439"/>
      <c r="SQ439"/>
      <c r="SR439"/>
      <c r="SS439"/>
      <c r="ST439"/>
      <c r="SU439"/>
      <c r="SV439"/>
      <c r="SW439"/>
      <c r="SX439"/>
      <c r="SY439"/>
      <c r="SZ439"/>
      <c r="TA439"/>
      <c r="TB439"/>
      <c r="TC439"/>
      <c r="TD439"/>
      <c r="TE439"/>
      <c r="TF439"/>
      <c r="TG439"/>
      <c r="TH439"/>
      <c r="TI439"/>
      <c r="TJ439"/>
      <c r="TK439"/>
      <c r="TL439"/>
      <c r="TM439"/>
      <c r="TN439"/>
      <c r="TO439"/>
      <c r="TP439"/>
      <c r="TQ439"/>
      <c r="TR439"/>
      <c r="TS439"/>
      <c r="TT439"/>
      <c r="TU439"/>
      <c r="TV439"/>
      <c r="TW439"/>
      <c r="TX439"/>
      <c r="TY439"/>
      <c r="TZ439"/>
      <c r="UA439"/>
      <c r="UB439"/>
      <c r="UC439"/>
      <c r="UD439"/>
      <c r="UE439"/>
      <c r="UF439"/>
      <c r="UG439"/>
      <c r="UH439"/>
      <c r="UI439"/>
      <c r="UJ439"/>
      <c r="UK439"/>
      <c r="UL439"/>
      <c r="UM439"/>
      <c r="UN439"/>
      <c r="UO439"/>
      <c r="UP439"/>
      <c r="UQ439"/>
      <c r="UR439"/>
      <c r="US439"/>
      <c r="UT439"/>
      <c r="UU439"/>
      <c r="UV439"/>
      <c r="UW439"/>
      <c r="UX439"/>
      <c r="UY439"/>
      <c r="UZ439"/>
      <c r="VA439"/>
      <c r="VB439"/>
      <c r="VC439"/>
      <c r="VD439"/>
      <c r="VE439"/>
      <c r="VF439"/>
      <c r="VG439"/>
      <c r="VH439"/>
      <c r="VI439"/>
      <c r="VJ439"/>
      <c r="VK439"/>
      <c r="VL439"/>
      <c r="VM439"/>
      <c r="VN439"/>
      <c r="VO439"/>
      <c r="VP439"/>
      <c r="VQ439"/>
      <c r="VR439"/>
      <c r="VS439"/>
      <c r="VT439"/>
      <c r="VU439"/>
      <c r="VV439"/>
      <c r="VW439"/>
      <c r="VX439"/>
      <c r="VY439"/>
      <c r="VZ439"/>
      <c r="WA439"/>
      <c r="WB439"/>
      <c r="WC439"/>
      <c r="WD439"/>
      <c r="WE439"/>
      <c r="WF439"/>
      <c r="WG439"/>
      <c r="WH439"/>
      <c r="WI439"/>
      <c r="WJ439"/>
      <c r="WK439"/>
      <c r="WL439"/>
      <c r="WM439"/>
      <c r="WN439"/>
      <c r="WO439"/>
      <c r="WP439"/>
      <c r="WQ439"/>
      <c r="WR439"/>
      <c r="WS439"/>
      <c r="WT439"/>
      <c r="WU439"/>
      <c r="WV439"/>
      <c r="WW439"/>
      <c r="WX439"/>
      <c r="WY439"/>
      <c r="WZ439"/>
      <c r="XA439"/>
      <c r="XB439"/>
      <c r="XC439"/>
      <c r="XD439"/>
      <c r="XE439"/>
      <c r="XF439"/>
      <c r="XG439"/>
      <c r="XH439"/>
      <c r="XI439"/>
      <c r="XJ439"/>
      <c r="XK439"/>
      <c r="XL439"/>
      <c r="XM439"/>
      <c r="XN439"/>
      <c r="XO439"/>
      <c r="XP439"/>
      <c r="XQ439"/>
      <c r="XR439"/>
      <c r="XS439"/>
      <c r="XT439"/>
      <c r="XU439"/>
      <c r="XV439"/>
      <c r="XW439"/>
      <c r="XX439"/>
      <c r="XY439"/>
      <c r="XZ439"/>
      <c r="YA439"/>
      <c r="YB439"/>
      <c r="YC439"/>
      <c r="YD439"/>
      <c r="YE439"/>
      <c r="YF439"/>
      <c r="YG439"/>
      <c r="YH439"/>
      <c r="YI439"/>
      <c r="YJ439"/>
      <c r="YK439"/>
      <c r="YL439"/>
      <c r="YM439"/>
      <c r="YN439"/>
      <c r="YO439"/>
      <c r="YP439"/>
      <c r="YQ439"/>
      <c r="YR439"/>
      <c r="YS439"/>
      <c r="YT439"/>
      <c r="YU439"/>
      <c r="YV439"/>
      <c r="YW439"/>
      <c r="YX439"/>
      <c r="YY439"/>
      <c r="YZ439"/>
      <c r="ZA439"/>
      <c r="ZB439"/>
      <c r="ZC439"/>
      <c r="ZD439"/>
      <c r="ZE439"/>
      <c r="ZF439"/>
      <c r="ZG439"/>
      <c r="ZH439"/>
      <c r="ZI439"/>
      <c r="ZJ439"/>
      <c r="ZK439"/>
      <c r="ZL439"/>
      <c r="ZM439"/>
      <c r="ZN439"/>
      <c r="ZO439"/>
      <c r="ZP439"/>
      <c r="ZQ439"/>
      <c r="ZR439"/>
      <c r="ZS439"/>
      <c r="ZT439"/>
      <c r="ZU439"/>
      <c r="ZV439"/>
      <c r="ZW439"/>
      <c r="ZX439"/>
      <c r="ZY439"/>
      <c r="ZZ439"/>
      <c r="AAA439"/>
      <c r="AAB439"/>
      <c r="AAC439"/>
      <c r="AAD439"/>
      <c r="AAE439"/>
      <c r="AAF439"/>
      <c r="AAG439"/>
      <c r="AAH439"/>
      <c r="AAI439"/>
      <c r="AAJ439"/>
      <c r="AAK439"/>
      <c r="AAL439"/>
      <c r="AAM439"/>
      <c r="AAN439"/>
      <c r="AAO439"/>
      <c r="AAP439"/>
      <c r="AAQ439"/>
      <c r="AAR439"/>
      <c r="AAS439"/>
      <c r="AAT439"/>
      <c r="AAU439"/>
      <c r="AAV439"/>
      <c r="AAW439"/>
      <c r="AAX439"/>
      <c r="AAY439"/>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row>
    <row r="440" spans="5:842" s="20" customFormat="1" x14ac:dyDescent="0.25">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25"/>
      <c r="AM440" s="19"/>
      <c r="AN440" s="19"/>
      <c r="AO440" s="19"/>
      <c r="AP440" s="19"/>
      <c r="AQ440" s="19"/>
      <c r="AR440" s="19"/>
      <c r="AS440" s="19"/>
      <c r="AT440" s="19"/>
      <c r="AU440" s="19"/>
      <c r="AV440" s="19"/>
      <c r="AW440" s="19"/>
      <c r="AX440" s="19"/>
      <c r="AY440" s="19"/>
      <c r="AZ440" s="19"/>
      <c r="BA440" s="19"/>
      <c r="BB440" s="19"/>
      <c r="BC440" s="19"/>
      <c r="BD440" s="19"/>
      <c r="BE440" s="19"/>
      <c r="BF440" s="19"/>
      <c r="BG440" s="25"/>
      <c r="BH440" s="19"/>
      <c r="BI440" s="19"/>
      <c r="BJ440" s="19"/>
      <c r="BK440" s="25"/>
      <c r="BL440" s="19"/>
      <c r="BN440" s="19"/>
      <c r="BO440" s="19"/>
      <c r="BP440" s="19"/>
      <c r="BQ440" s="19"/>
      <c r="BR440" s="19"/>
      <c r="BS440" s="19"/>
      <c r="BT440" s="19"/>
      <c r="BU440" s="19"/>
      <c r="BV440" s="19"/>
      <c r="BW440" s="19"/>
      <c r="BX440" s="19"/>
      <c r="BY440" s="19"/>
      <c r="BZ440" s="19"/>
      <c r="CA440" s="19"/>
      <c r="CB440" s="19"/>
      <c r="CC440" s="25"/>
      <c r="CD440" s="19"/>
      <c r="CF440" s="19"/>
      <c r="CG440" s="19"/>
      <c r="CH440" s="19"/>
      <c r="CI440" s="19"/>
      <c r="CJ440" s="19"/>
      <c r="CK440" s="19"/>
      <c r="CL440" s="19"/>
      <c r="CM440" s="19"/>
      <c r="CN440" s="19"/>
      <c r="CO440" s="19"/>
      <c r="CP440" s="19"/>
      <c r="CQ440" s="19"/>
      <c r="CR440" s="19"/>
      <c r="CS440" s="19"/>
      <c r="CT440" s="19"/>
      <c r="CU440" s="19"/>
      <c r="CV440" s="19"/>
      <c r="CW440" s="19"/>
      <c r="CX440" s="19"/>
      <c r="CY440" s="19"/>
      <c r="CZ440" s="19"/>
      <c r="DA440" s="19"/>
      <c r="DB440" s="19"/>
      <c r="DC440" s="19"/>
      <c r="DD440" s="19"/>
      <c r="DE440" s="19"/>
      <c r="DF440" s="19"/>
      <c r="DG440" s="19"/>
      <c r="DH440" s="19"/>
      <c r="DI440" s="19"/>
      <c r="DJ440" s="19"/>
      <c r="DK440" s="19"/>
      <c r="DL440" s="19"/>
      <c r="DM440" s="19"/>
      <c r="DN440" s="25"/>
      <c r="DO440" s="19"/>
      <c r="DP440" s="19"/>
      <c r="DQ440" s="19"/>
      <c r="DR440" s="19"/>
      <c r="DS440" s="19"/>
      <c r="DT440" s="19"/>
      <c r="DU440" s="19"/>
      <c r="DV440" s="19"/>
      <c r="DW440" s="19"/>
      <c r="DX440" s="19"/>
      <c r="DY440" s="19"/>
      <c r="DZ440" s="19"/>
      <c r="EA440" s="19"/>
      <c r="EB440" s="19"/>
      <c r="EC440" s="19"/>
      <c r="ED440" s="19"/>
      <c r="EE440" s="19"/>
      <c r="EF440" s="19"/>
      <c r="EG440" s="19"/>
      <c r="EH440" s="19"/>
      <c r="EI440" s="19"/>
      <c r="EJ440" s="19"/>
      <c r="EK440" s="19"/>
      <c r="EL440" s="19"/>
      <c r="EM440" s="25"/>
      <c r="EN440" s="19"/>
      <c r="EP440" s="19"/>
      <c r="EQ440" s="19"/>
      <c r="ER440" s="19"/>
      <c r="ES440" s="19"/>
      <c r="ET440" s="19"/>
      <c r="EU440" s="19"/>
      <c r="EV440" s="19"/>
      <c r="EW440" s="19"/>
      <c r="EX440" s="19"/>
      <c r="EY440" s="19"/>
      <c r="EZ440" s="19"/>
      <c r="FA440" s="19"/>
      <c r="FB440" s="19"/>
      <c r="FC440" s="19"/>
      <c r="FD440" s="19"/>
      <c r="FE440" s="19"/>
      <c r="FF440" s="19"/>
      <c r="FG440" s="19"/>
      <c r="FH440" s="19"/>
      <c r="FI440" s="19"/>
      <c r="FJ440" s="19"/>
      <c r="FK440" s="19"/>
      <c r="FL440" s="19"/>
      <c r="FM440" s="19"/>
      <c r="FN440" s="19"/>
      <c r="FO440" s="19"/>
      <c r="FP440" s="19"/>
      <c r="FQ440" s="19"/>
      <c r="FR440" s="19"/>
      <c r="FS440" s="25"/>
      <c r="FT440" s="25"/>
      <c r="FU440" s="19"/>
      <c r="FW440" s="19"/>
      <c r="FX440" s="19"/>
      <c r="FY440" s="19"/>
      <c r="FZ440" s="19"/>
      <c r="GA440" s="19"/>
      <c r="GB440" s="19"/>
      <c r="GC440" s="19"/>
      <c r="GD440" s="19"/>
      <c r="GE440" s="19"/>
      <c r="GF440" s="19"/>
      <c r="GG440" s="19"/>
      <c r="GH440" s="19"/>
      <c r="GI440" s="19"/>
      <c r="GJ440" s="19"/>
      <c r="GK440" s="19"/>
      <c r="GL440" s="19"/>
      <c r="GM440" s="19"/>
      <c r="GN440" s="19"/>
      <c r="GO440" s="19"/>
      <c r="GP440" s="19"/>
      <c r="GQ440" s="19"/>
      <c r="GR440" s="19"/>
      <c r="GS440" s="19"/>
      <c r="GT440" s="19"/>
      <c r="GU440" s="19"/>
      <c r="GV440" s="19"/>
      <c r="GW440" s="19"/>
      <c r="GX440" s="19"/>
      <c r="GY440" s="19"/>
      <c r="GZ440" s="25"/>
      <c r="HA440" s="19"/>
      <c r="HB440" s="19"/>
      <c r="HC440" s="19"/>
      <c r="HE440" s="21"/>
      <c r="HF440" s="21"/>
      <c r="HG440" s="19"/>
      <c r="HI440" s="19"/>
      <c r="HJ440" s="19"/>
      <c r="HK440" s="19"/>
      <c r="HM440" s="19"/>
      <c r="HN440" s="19"/>
      <c r="HO440" s="19"/>
      <c r="HP440" s="19"/>
      <c r="HQ440" s="19"/>
      <c r="HR440" s="19"/>
      <c r="HT440" s="19"/>
      <c r="HU440" s="19"/>
      <c r="HV440" s="19"/>
      <c r="HW440" s="19"/>
      <c r="HX440" s="19"/>
      <c r="HY440" s="19"/>
      <c r="HZ440" s="19"/>
      <c r="IB440" s="21"/>
      <c r="IC440" s="19"/>
      <c r="ID440" s="19"/>
      <c r="IE440" s="19"/>
      <c r="IF440" s="19"/>
      <c r="IG440" s="19"/>
      <c r="II440" s="19"/>
      <c r="IJ440" s="19"/>
      <c r="IK440" s="19"/>
      <c r="IL440" s="19"/>
      <c r="IM440" s="19"/>
      <c r="IN440" s="19"/>
      <c r="IO440" s="19"/>
      <c r="IP440" s="19"/>
      <c r="IQ440" s="19"/>
      <c r="IR440" s="19"/>
      <c r="IS440" s="19"/>
      <c r="IT440" s="19"/>
      <c r="IU440" s="19"/>
      <c r="IV440" s="19"/>
      <c r="IW440" s="19"/>
      <c r="IX440" s="19"/>
      <c r="IY440" s="19"/>
      <c r="IZ440" s="4"/>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c r="SG440"/>
      <c r="SH440"/>
      <c r="SI440"/>
      <c r="SJ440"/>
      <c r="SK440"/>
      <c r="SL440"/>
      <c r="SM440"/>
      <c r="SN440"/>
      <c r="SO440"/>
      <c r="SP440"/>
      <c r="SQ440"/>
      <c r="SR440"/>
      <c r="SS440"/>
      <c r="ST440"/>
      <c r="SU440"/>
      <c r="SV440"/>
      <c r="SW440"/>
      <c r="SX440"/>
      <c r="SY440"/>
      <c r="SZ440"/>
      <c r="TA440"/>
      <c r="TB440"/>
      <c r="TC440"/>
      <c r="TD440"/>
      <c r="TE440"/>
      <c r="TF440"/>
      <c r="TG440"/>
      <c r="TH440"/>
      <c r="TI440"/>
      <c r="TJ440"/>
      <c r="TK440"/>
      <c r="TL440"/>
      <c r="TM440"/>
      <c r="TN440"/>
      <c r="TO440"/>
      <c r="TP440"/>
      <c r="TQ440"/>
      <c r="TR440"/>
      <c r="TS440"/>
      <c r="TT440"/>
      <c r="TU440"/>
      <c r="TV440"/>
      <c r="TW440"/>
      <c r="TX440"/>
      <c r="TY440"/>
      <c r="TZ440"/>
      <c r="UA440"/>
      <c r="UB440"/>
      <c r="UC440"/>
      <c r="UD440"/>
      <c r="UE440"/>
      <c r="UF440"/>
      <c r="UG440"/>
      <c r="UH440"/>
      <c r="UI440"/>
      <c r="UJ440"/>
      <c r="UK440"/>
      <c r="UL440"/>
      <c r="UM440"/>
      <c r="UN440"/>
      <c r="UO440"/>
      <c r="UP440"/>
      <c r="UQ440"/>
      <c r="UR440"/>
      <c r="US440"/>
      <c r="UT440"/>
      <c r="UU440"/>
      <c r="UV440"/>
      <c r="UW440"/>
      <c r="UX440"/>
      <c r="UY440"/>
      <c r="UZ440"/>
      <c r="VA440"/>
      <c r="VB440"/>
      <c r="VC440"/>
      <c r="VD440"/>
      <c r="VE440"/>
      <c r="VF440"/>
      <c r="VG440"/>
      <c r="VH440"/>
      <c r="VI440"/>
      <c r="VJ440"/>
      <c r="VK440"/>
      <c r="VL440"/>
      <c r="VM440"/>
      <c r="VN440"/>
      <c r="VO440"/>
      <c r="VP440"/>
      <c r="VQ440"/>
      <c r="VR440"/>
      <c r="VS440"/>
      <c r="VT440"/>
      <c r="VU440"/>
      <c r="VV440"/>
      <c r="VW440"/>
      <c r="VX440"/>
      <c r="VY440"/>
      <c r="VZ440"/>
      <c r="WA440"/>
      <c r="WB440"/>
      <c r="WC440"/>
      <c r="WD440"/>
      <c r="WE440"/>
      <c r="WF440"/>
      <c r="WG440"/>
      <c r="WH440"/>
      <c r="WI440"/>
      <c r="WJ440"/>
      <c r="WK440"/>
      <c r="WL440"/>
      <c r="WM440"/>
      <c r="WN440"/>
      <c r="WO440"/>
      <c r="WP440"/>
      <c r="WQ440"/>
      <c r="WR440"/>
      <c r="WS440"/>
      <c r="WT440"/>
      <c r="WU440"/>
      <c r="WV440"/>
      <c r="WW440"/>
      <c r="WX440"/>
      <c r="WY440"/>
      <c r="WZ440"/>
      <c r="XA440"/>
      <c r="XB440"/>
      <c r="XC440"/>
      <c r="XD440"/>
      <c r="XE440"/>
      <c r="XF440"/>
      <c r="XG440"/>
      <c r="XH440"/>
      <c r="XI440"/>
      <c r="XJ440"/>
      <c r="XK440"/>
      <c r="XL440"/>
      <c r="XM440"/>
      <c r="XN440"/>
      <c r="XO440"/>
      <c r="XP440"/>
      <c r="XQ440"/>
      <c r="XR440"/>
      <c r="XS440"/>
      <c r="XT440"/>
      <c r="XU440"/>
      <c r="XV440"/>
      <c r="XW440"/>
      <c r="XX440"/>
      <c r="XY440"/>
      <c r="XZ440"/>
      <c r="YA440"/>
      <c r="YB440"/>
      <c r="YC440"/>
      <c r="YD440"/>
      <c r="YE440"/>
      <c r="YF440"/>
      <c r="YG440"/>
      <c r="YH440"/>
      <c r="YI440"/>
      <c r="YJ440"/>
      <c r="YK440"/>
      <c r="YL440"/>
      <c r="YM440"/>
      <c r="YN440"/>
      <c r="YO440"/>
      <c r="YP440"/>
      <c r="YQ440"/>
      <c r="YR440"/>
      <c r="YS440"/>
      <c r="YT440"/>
      <c r="YU440"/>
      <c r="YV440"/>
      <c r="YW440"/>
      <c r="YX440"/>
      <c r="YY440"/>
      <c r="YZ440"/>
      <c r="ZA440"/>
      <c r="ZB440"/>
      <c r="ZC440"/>
      <c r="ZD440"/>
      <c r="ZE440"/>
      <c r="ZF440"/>
      <c r="ZG440"/>
      <c r="ZH440"/>
      <c r="ZI440"/>
      <c r="ZJ440"/>
      <c r="ZK440"/>
      <c r="ZL440"/>
      <c r="ZM440"/>
      <c r="ZN440"/>
      <c r="ZO440"/>
      <c r="ZP440"/>
      <c r="ZQ440"/>
      <c r="ZR440"/>
      <c r="ZS440"/>
      <c r="ZT440"/>
      <c r="ZU440"/>
      <c r="ZV440"/>
      <c r="ZW440"/>
      <c r="ZX440"/>
      <c r="ZY440"/>
      <c r="ZZ440"/>
      <c r="AAA440"/>
      <c r="AAB440"/>
      <c r="AAC440"/>
      <c r="AAD440"/>
      <c r="AAE440"/>
      <c r="AAF440"/>
      <c r="AAG440"/>
      <c r="AAH440"/>
      <c r="AAI440"/>
      <c r="AAJ440"/>
      <c r="AAK440"/>
      <c r="AAL440"/>
      <c r="AAM440"/>
      <c r="AAN440"/>
      <c r="AAO440"/>
      <c r="AAP440"/>
      <c r="AAQ440"/>
      <c r="AAR440"/>
      <c r="AAS440"/>
      <c r="AAT440"/>
      <c r="AAU440"/>
      <c r="AAV440"/>
      <c r="AAW440"/>
      <c r="AAX440"/>
      <c r="AAY440"/>
      <c r="AAZ440"/>
      <c r="ABA440"/>
      <c r="ABB440"/>
      <c r="ABC440"/>
      <c r="ABD440"/>
      <c r="ABE440"/>
      <c r="ABF440"/>
      <c r="ABG440"/>
      <c r="ABH440"/>
      <c r="ABI440"/>
      <c r="ABJ440"/>
      <c r="ABK440"/>
      <c r="ABL440"/>
      <c r="ABM440"/>
      <c r="ABN440"/>
      <c r="ABO440"/>
      <c r="ABP440"/>
      <c r="ABQ440"/>
      <c r="ABR440"/>
      <c r="ABS440"/>
      <c r="ABT440"/>
      <c r="ABU440"/>
      <c r="ABV440"/>
      <c r="ABW440"/>
      <c r="ABX440"/>
      <c r="ABY440"/>
      <c r="ABZ440"/>
      <c r="ACA440"/>
      <c r="ACB440"/>
      <c r="ACC440"/>
      <c r="ACD440"/>
      <c r="ACE440"/>
      <c r="ACF440"/>
      <c r="ACG440"/>
      <c r="ACH440"/>
      <c r="ACI440"/>
      <c r="ACJ440"/>
      <c r="ACK440"/>
      <c r="ACL440"/>
      <c r="ACM440"/>
      <c r="ACN440"/>
      <c r="ACO440"/>
      <c r="ACP440"/>
      <c r="ACQ440"/>
      <c r="ACR440"/>
      <c r="ACS440"/>
      <c r="ACT440"/>
      <c r="ACU440"/>
      <c r="ACV440"/>
      <c r="ACW440"/>
      <c r="ACX440"/>
      <c r="ACY440"/>
      <c r="ACZ440"/>
      <c r="ADA440"/>
      <c r="ADB440"/>
      <c r="ADC440"/>
      <c r="ADD440"/>
      <c r="ADE440"/>
      <c r="ADF440"/>
      <c r="ADG440"/>
      <c r="ADH440"/>
      <c r="ADI440"/>
      <c r="ADJ440"/>
      <c r="ADK440"/>
      <c r="ADL440"/>
      <c r="ADM440"/>
      <c r="ADN440"/>
      <c r="ADO440"/>
      <c r="ADP440"/>
      <c r="ADQ440"/>
      <c r="ADR440"/>
      <c r="ADS440"/>
      <c r="ADT440"/>
      <c r="ADU440"/>
      <c r="ADV440"/>
      <c r="ADW440"/>
      <c r="ADX440"/>
      <c r="ADY440"/>
      <c r="ADZ440"/>
      <c r="AEA440"/>
      <c r="AEB440"/>
      <c r="AEC440"/>
      <c r="AED440"/>
      <c r="AEE440"/>
      <c r="AEF440"/>
      <c r="AEG440"/>
      <c r="AEH440"/>
      <c r="AEI440"/>
      <c r="AEJ440"/>
      <c r="AEK440"/>
      <c r="AEL440"/>
      <c r="AEM440"/>
      <c r="AEN440"/>
      <c r="AEO440"/>
      <c r="AEP440"/>
      <c r="AEQ440"/>
      <c r="AER440"/>
      <c r="AES440"/>
      <c r="AET440"/>
      <c r="AEU440"/>
      <c r="AEV440"/>
      <c r="AEW440"/>
      <c r="AEX440"/>
      <c r="AEY440"/>
      <c r="AEZ440"/>
      <c r="AFA440"/>
      <c r="AFB440"/>
      <c r="AFC440"/>
      <c r="AFD440"/>
      <c r="AFE440"/>
      <c r="AFF440"/>
      <c r="AFG440"/>
      <c r="AFH440"/>
      <c r="AFI440"/>
      <c r="AFJ440"/>
    </row>
    <row r="441" spans="5:842" s="20" customFormat="1" x14ac:dyDescent="0.25">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25"/>
      <c r="AM441" s="19"/>
      <c r="AN441" s="19"/>
      <c r="AO441" s="19"/>
      <c r="AP441" s="19"/>
      <c r="AQ441" s="19"/>
      <c r="AR441" s="19"/>
      <c r="AS441" s="19"/>
      <c r="AT441" s="19"/>
      <c r="AU441" s="19"/>
      <c r="AV441" s="19"/>
      <c r="AW441" s="19"/>
      <c r="AX441" s="19"/>
      <c r="AY441" s="19"/>
      <c r="AZ441" s="19"/>
      <c r="BA441" s="19"/>
      <c r="BB441" s="19"/>
      <c r="BC441" s="19"/>
      <c r="BD441" s="19"/>
      <c r="BE441" s="19"/>
      <c r="BF441" s="19"/>
      <c r="BG441" s="25"/>
      <c r="BH441" s="19"/>
      <c r="BI441" s="19"/>
      <c r="BJ441" s="19"/>
      <c r="BK441" s="25"/>
      <c r="BL441" s="19"/>
      <c r="BN441" s="19"/>
      <c r="BO441" s="19"/>
      <c r="BP441" s="19"/>
      <c r="BQ441" s="19"/>
      <c r="BR441" s="19"/>
      <c r="BS441" s="19"/>
      <c r="BT441" s="19"/>
      <c r="BU441" s="19"/>
      <c r="BV441" s="19"/>
      <c r="BW441" s="19"/>
      <c r="BX441" s="19"/>
      <c r="BY441" s="19"/>
      <c r="BZ441" s="19"/>
      <c r="CA441" s="19"/>
      <c r="CB441" s="19"/>
      <c r="CC441" s="25"/>
      <c r="CD441" s="19"/>
      <c r="CF441" s="19"/>
      <c r="CG441" s="19"/>
      <c r="CH441" s="19"/>
      <c r="CI441" s="19"/>
      <c r="CJ441" s="19"/>
      <c r="CK441" s="19"/>
      <c r="CL441" s="19"/>
      <c r="CM441" s="19"/>
      <c r="CN441" s="19"/>
      <c r="CO441" s="19"/>
      <c r="CP441" s="19"/>
      <c r="CQ441" s="19"/>
      <c r="CR441" s="19"/>
      <c r="CS441" s="19"/>
      <c r="CT441" s="19"/>
      <c r="CU441" s="19"/>
      <c r="CV441" s="19"/>
      <c r="CW441" s="19"/>
      <c r="CX441" s="19"/>
      <c r="CY441" s="19"/>
      <c r="CZ441" s="19"/>
      <c r="DA441" s="19"/>
      <c r="DB441" s="19"/>
      <c r="DC441" s="19"/>
      <c r="DD441" s="19"/>
      <c r="DE441" s="19"/>
      <c r="DF441" s="19"/>
      <c r="DG441" s="19"/>
      <c r="DH441" s="19"/>
      <c r="DI441" s="19"/>
      <c r="DJ441" s="19"/>
      <c r="DK441" s="19"/>
      <c r="DL441" s="19"/>
      <c r="DM441" s="19"/>
      <c r="DN441" s="25"/>
      <c r="DO441" s="19"/>
      <c r="DP441" s="19"/>
      <c r="DQ441" s="19"/>
      <c r="DR441" s="19"/>
      <c r="DS441" s="19"/>
      <c r="DT441" s="19"/>
      <c r="DU441" s="19"/>
      <c r="DV441" s="19"/>
      <c r="DW441" s="19"/>
      <c r="DX441" s="19"/>
      <c r="DY441" s="19"/>
      <c r="DZ441" s="19"/>
      <c r="EA441" s="19"/>
      <c r="EB441" s="19"/>
      <c r="EC441" s="19"/>
      <c r="ED441" s="19"/>
      <c r="EE441" s="19"/>
      <c r="EF441" s="19"/>
      <c r="EG441" s="19"/>
      <c r="EH441" s="19"/>
      <c r="EI441" s="19"/>
      <c r="EJ441" s="19"/>
      <c r="EK441" s="19"/>
      <c r="EL441" s="19"/>
      <c r="EM441" s="25"/>
      <c r="EN441" s="19"/>
      <c r="EP441" s="19"/>
      <c r="EQ441" s="19"/>
      <c r="ER441" s="19"/>
      <c r="ES441" s="19"/>
      <c r="ET441" s="19"/>
      <c r="EU441" s="19"/>
      <c r="EV441" s="19"/>
      <c r="EW441" s="19"/>
      <c r="EX441" s="19"/>
      <c r="EY441" s="19"/>
      <c r="EZ441" s="19"/>
      <c r="FA441" s="19"/>
      <c r="FB441" s="19"/>
      <c r="FC441" s="19"/>
      <c r="FD441" s="19"/>
      <c r="FE441" s="19"/>
      <c r="FF441" s="19"/>
      <c r="FG441" s="19"/>
      <c r="FH441" s="19"/>
      <c r="FI441" s="19"/>
      <c r="FJ441" s="19"/>
      <c r="FK441" s="19"/>
      <c r="FL441" s="19"/>
      <c r="FM441" s="19"/>
      <c r="FN441" s="19"/>
      <c r="FO441" s="19"/>
      <c r="FP441" s="19"/>
      <c r="FQ441" s="19"/>
      <c r="FR441" s="19"/>
      <c r="FS441" s="25"/>
      <c r="FT441" s="25"/>
      <c r="FU441" s="19"/>
      <c r="FW441" s="19"/>
      <c r="FX441" s="19"/>
      <c r="FY441" s="19"/>
      <c r="FZ441" s="19"/>
      <c r="GA441" s="19"/>
      <c r="GB441" s="19"/>
      <c r="GC441" s="19"/>
      <c r="GD441" s="19"/>
      <c r="GE441" s="19"/>
      <c r="GF441" s="19"/>
      <c r="GG441" s="19"/>
      <c r="GH441" s="19"/>
      <c r="GI441" s="19"/>
      <c r="GJ441" s="19"/>
      <c r="GK441" s="19"/>
      <c r="GL441" s="19"/>
      <c r="GM441" s="19"/>
      <c r="GN441" s="19"/>
      <c r="GO441" s="19"/>
      <c r="GP441" s="19"/>
      <c r="GQ441" s="19"/>
      <c r="GR441" s="19"/>
      <c r="GS441" s="19"/>
      <c r="GT441" s="19"/>
      <c r="GU441" s="19"/>
      <c r="GV441" s="19"/>
      <c r="GW441" s="19"/>
      <c r="GX441" s="19"/>
      <c r="GY441" s="19"/>
      <c r="GZ441" s="25"/>
      <c r="HA441" s="19"/>
      <c r="HB441" s="19"/>
      <c r="HC441" s="19"/>
      <c r="HE441" s="21"/>
      <c r="HF441" s="21"/>
      <c r="HG441" s="19"/>
      <c r="HI441" s="19"/>
      <c r="HJ441" s="19"/>
      <c r="HK441" s="19"/>
      <c r="HM441" s="19"/>
      <c r="HN441" s="19"/>
      <c r="HO441" s="19"/>
      <c r="HP441" s="19"/>
      <c r="HQ441" s="19"/>
      <c r="HR441" s="19"/>
      <c r="HT441" s="19"/>
      <c r="HU441" s="19"/>
      <c r="HV441" s="19"/>
      <c r="HW441" s="19"/>
      <c r="HX441" s="19"/>
      <c r="HY441" s="19"/>
      <c r="HZ441" s="19"/>
      <c r="IB441" s="21"/>
      <c r="IC441" s="19"/>
      <c r="ID441" s="19"/>
      <c r="IE441" s="19"/>
      <c r="IF441" s="19"/>
      <c r="IG441" s="19"/>
      <c r="II441" s="19"/>
      <c r="IJ441" s="19"/>
      <c r="IK441" s="19"/>
      <c r="IL441" s="19"/>
      <c r="IM441" s="19"/>
      <c r="IN441" s="19"/>
      <c r="IO441" s="19"/>
      <c r="IP441" s="19"/>
      <c r="IQ441" s="19"/>
      <c r="IR441" s="19"/>
      <c r="IS441" s="19"/>
      <c r="IT441" s="19"/>
      <c r="IU441" s="19"/>
      <c r="IV441" s="19"/>
      <c r="IW441" s="19"/>
      <c r="IX441" s="19"/>
      <c r="IY441" s="19"/>
      <c r="IZ441" s="4"/>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c r="SG441"/>
      <c r="SH441"/>
      <c r="SI441"/>
      <c r="SJ441"/>
      <c r="SK441"/>
      <c r="SL441"/>
      <c r="SM441"/>
      <c r="SN441"/>
      <c r="SO441"/>
      <c r="SP441"/>
      <c r="SQ441"/>
      <c r="SR441"/>
      <c r="SS441"/>
      <c r="ST441"/>
      <c r="SU441"/>
      <c r="SV441"/>
      <c r="SW441"/>
      <c r="SX441"/>
      <c r="SY441"/>
      <c r="SZ441"/>
      <c r="TA441"/>
      <c r="TB441"/>
      <c r="TC441"/>
      <c r="TD441"/>
      <c r="TE441"/>
      <c r="TF441"/>
      <c r="TG441"/>
      <c r="TH441"/>
      <c r="TI441"/>
      <c r="TJ441"/>
      <c r="TK441"/>
      <c r="TL441"/>
      <c r="TM441"/>
      <c r="TN441"/>
      <c r="TO441"/>
      <c r="TP441"/>
      <c r="TQ441"/>
      <c r="TR441"/>
      <c r="TS441"/>
      <c r="TT441"/>
      <c r="TU441"/>
      <c r="TV441"/>
      <c r="TW441"/>
      <c r="TX441"/>
      <c r="TY441"/>
      <c r="TZ441"/>
      <c r="UA441"/>
      <c r="UB441"/>
      <c r="UC441"/>
      <c r="UD441"/>
      <c r="UE441"/>
      <c r="UF441"/>
      <c r="UG441"/>
      <c r="UH441"/>
      <c r="UI441"/>
      <c r="UJ441"/>
      <c r="UK441"/>
      <c r="UL441"/>
      <c r="UM441"/>
      <c r="UN441"/>
      <c r="UO441"/>
      <c r="UP441"/>
      <c r="UQ441"/>
      <c r="UR441"/>
      <c r="US441"/>
      <c r="UT441"/>
      <c r="UU441"/>
      <c r="UV441"/>
      <c r="UW441"/>
      <c r="UX441"/>
      <c r="UY441"/>
      <c r="UZ441"/>
      <c r="VA441"/>
      <c r="VB441"/>
      <c r="VC441"/>
      <c r="VD441"/>
      <c r="VE441"/>
      <c r="VF441"/>
      <c r="VG441"/>
      <c r="VH441"/>
      <c r="VI441"/>
      <c r="VJ441"/>
      <c r="VK441"/>
      <c r="VL441"/>
      <c r="VM441"/>
      <c r="VN441"/>
      <c r="VO441"/>
      <c r="VP441"/>
      <c r="VQ441"/>
      <c r="VR441"/>
      <c r="VS441"/>
      <c r="VT441"/>
      <c r="VU441"/>
      <c r="VV441"/>
      <c r="VW441"/>
      <c r="VX441"/>
      <c r="VY441"/>
      <c r="VZ441"/>
      <c r="WA441"/>
      <c r="WB441"/>
      <c r="WC441"/>
      <c r="WD441"/>
      <c r="WE441"/>
      <c r="WF441"/>
      <c r="WG441"/>
      <c r="WH441"/>
      <c r="WI441"/>
      <c r="WJ441"/>
      <c r="WK441"/>
      <c r="WL441"/>
      <c r="WM441"/>
      <c r="WN441"/>
      <c r="WO441"/>
      <c r="WP441"/>
      <c r="WQ441"/>
      <c r="WR441"/>
      <c r="WS441"/>
      <c r="WT441"/>
      <c r="WU441"/>
      <c r="WV441"/>
      <c r="WW441"/>
      <c r="WX441"/>
      <c r="WY441"/>
      <c r="WZ441"/>
      <c r="XA441"/>
      <c r="XB441"/>
      <c r="XC441"/>
      <c r="XD441"/>
      <c r="XE441"/>
      <c r="XF441"/>
      <c r="XG441"/>
      <c r="XH441"/>
      <c r="XI441"/>
      <c r="XJ441"/>
      <c r="XK441"/>
      <c r="XL441"/>
      <c r="XM441"/>
      <c r="XN441"/>
      <c r="XO441"/>
      <c r="XP441"/>
      <c r="XQ441"/>
      <c r="XR441"/>
      <c r="XS441"/>
      <c r="XT441"/>
      <c r="XU441"/>
      <c r="XV441"/>
      <c r="XW441"/>
      <c r="XX441"/>
      <c r="XY441"/>
      <c r="XZ441"/>
      <c r="YA441"/>
      <c r="YB441"/>
      <c r="YC441"/>
      <c r="YD441"/>
      <c r="YE441"/>
      <c r="YF441"/>
      <c r="YG441"/>
      <c r="YH441"/>
      <c r="YI441"/>
      <c r="YJ441"/>
      <c r="YK441"/>
      <c r="YL441"/>
      <c r="YM441"/>
      <c r="YN441"/>
      <c r="YO441"/>
      <c r="YP441"/>
      <c r="YQ441"/>
      <c r="YR441"/>
      <c r="YS441"/>
      <c r="YT441"/>
      <c r="YU441"/>
      <c r="YV441"/>
      <c r="YW441"/>
      <c r="YX441"/>
      <c r="YY441"/>
      <c r="YZ441"/>
      <c r="ZA441"/>
      <c r="ZB441"/>
      <c r="ZC441"/>
      <c r="ZD441"/>
      <c r="ZE441"/>
      <c r="ZF441"/>
      <c r="ZG441"/>
      <c r="ZH441"/>
      <c r="ZI441"/>
      <c r="ZJ441"/>
      <c r="ZK441"/>
      <c r="ZL441"/>
      <c r="ZM441"/>
      <c r="ZN441"/>
      <c r="ZO441"/>
      <c r="ZP441"/>
      <c r="ZQ441"/>
      <c r="ZR441"/>
      <c r="ZS441"/>
      <c r="ZT441"/>
      <c r="ZU441"/>
      <c r="ZV441"/>
      <c r="ZW441"/>
      <c r="ZX441"/>
      <c r="ZY441"/>
      <c r="ZZ441"/>
      <c r="AAA441"/>
      <c r="AAB441"/>
      <c r="AAC441"/>
      <c r="AAD441"/>
      <c r="AAE441"/>
      <c r="AAF441"/>
      <c r="AAG441"/>
      <c r="AAH441"/>
      <c r="AAI441"/>
      <c r="AAJ441"/>
      <c r="AAK441"/>
      <c r="AAL441"/>
      <c r="AAM441"/>
      <c r="AAN441"/>
      <c r="AAO441"/>
      <c r="AAP441"/>
      <c r="AAQ441"/>
      <c r="AAR441"/>
      <c r="AAS441"/>
      <c r="AAT441"/>
      <c r="AAU441"/>
      <c r="AAV441"/>
      <c r="AAW441"/>
      <c r="AAX441"/>
      <c r="AAY441"/>
      <c r="AAZ441"/>
      <c r="ABA441"/>
      <c r="ABB441"/>
      <c r="ABC441"/>
      <c r="ABD441"/>
      <c r="ABE441"/>
      <c r="ABF441"/>
      <c r="ABG441"/>
      <c r="ABH441"/>
      <c r="ABI441"/>
      <c r="ABJ441"/>
      <c r="ABK441"/>
      <c r="ABL441"/>
      <c r="ABM441"/>
      <c r="ABN441"/>
      <c r="ABO441"/>
      <c r="ABP441"/>
      <c r="ABQ441"/>
      <c r="ABR441"/>
      <c r="ABS441"/>
      <c r="ABT441"/>
      <c r="ABU441"/>
      <c r="ABV441"/>
      <c r="ABW441"/>
      <c r="ABX441"/>
      <c r="ABY441"/>
      <c r="ABZ441"/>
      <c r="ACA441"/>
      <c r="ACB441"/>
      <c r="ACC441"/>
      <c r="ACD441"/>
      <c r="ACE441"/>
      <c r="ACF441"/>
      <c r="ACG441"/>
      <c r="ACH441"/>
      <c r="ACI441"/>
      <c r="ACJ441"/>
      <c r="ACK441"/>
      <c r="ACL441"/>
      <c r="ACM441"/>
      <c r="ACN441"/>
      <c r="ACO441"/>
      <c r="ACP441"/>
      <c r="ACQ441"/>
      <c r="ACR441"/>
      <c r="ACS441"/>
      <c r="ACT441"/>
      <c r="ACU441"/>
      <c r="ACV441"/>
      <c r="ACW441"/>
      <c r="ACX441"/>
      <c r="ACY441"/>
      <c r="ACZ441"/>
      <c r="ADA441"/>
      <c r="ADB441"/>
      <c r="ADC441"/>
      <c r="ADD441"/>
      <c r="ADE441"/>
      <c r="ADF441"/>
      <c r="ADG441"/>
      <c r="ADH441"/>
      <c r="ADI441"/>
      <c r="ADJ441"/>
      <c r="ADK441"/>
      <c r="ADL441"/>
      <c r="ADM441"/>
      <c r="ADN441"/>
      <c r="ADO441"/>
      <c r="ADP441"/>
      <c r="ADQ441"/>
      <c r="ADR441"/>
      <c r="ADS441"/>
      <c r="ADT441"/>
      <c r="ADU441"/>
      <c r="ADV441"/>
      <c r="ADW441"/>
      <c r="ADX441"/>
      <c r="ADY441"/>
      <c r="ADZ441"/>
      <c r="AEA441"/>
      <c r="AEB441"/>
      <c r="AEC441"/>
      <c r="AED441"/>
      <c r="AEE441"/>
      <c r="AEF441"/>
      <c r="AEG441"/>
      <c r="AEH441"/>
      <c r="AEI441"/>
      <c r="AEJ441"/>
      <c r="AEK441"/>
      <c r="AEL441"/>
      <c r="AEM441"/>
      <c r="AEN441"/>
      <c r="AEO441"/>
      <c r="AEP441"/>
      <c r="AEQ441"/>
      <c r="AER441"/>
      <c r="AES441"/>
      <c r="AET441"/>
      <c r="AEU441"/>
      <c r="AEV441"/>
      <c r="AEW441"/>
      <c r="AEX441"/>
      <c r="AEY441"/>
      <c r="AEZ441"/>
      <c r="AFA441"/>
      <c r="AFB441"/>
      <c r="AFC441"/>
      <c r="AFD441"/>
      <c r="AFE441"/>
      <c r="AFF441"/>
      <c r="AFG441"/>
      <c r="AFH441"/>
      <c r="AFI441"/>
      <c r="AFJ441"/>
    </row>
    <row r="442" spans="5:842" s="20" customFormat="1" x14ac:dyDescent="0.25">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25"/>
      <c r="AM442" s="19"/>
      <c r="AN442" s="19"/>
      <c r="AO442" s="19"/>
      <c r="AP442" s="19"/>
      <c r="AQ442" s="19"/>
      <c r="AR442" s="19"/>
      <c r="AS442" s="19"/>
      <c r="AT442" s="19"/>
      <c r="AU442" s="19"/>
      <c r="AV442" s="19"/>
      <c r="AW442" s="19"/>
      <c r="AX442" s="19"/>
      <c r="AY442" s="19"/>
      <c r="AZ442" s="19"/>
      <c r="BA442" s="19"/>
      <c r="BB442" s="19"/>
      <c r="BC442" s="19"/>
      <c r="BD442" s="19"/>
      <c r="BE442" s="19"/>
      <c r="BF442" s="19"/>
      <c r="BG442" s="25"/>
      <c r="BH442" s="19"/>
      <c r="BI442" s="19"/>
      <c r="BJ442" s="19"/>
      <c r="BK442" s="25"/>
      <c r="BL442" s="19"/>
      <c r="BN442" s="19"/>
      <c r="BO442" s="19"/>
      <c r="BP442" s="19"/>
      <c r="BQ442" s="19"/>
      <c r="BR442" s="19"/>
      <c r="BS442" s="19"/>
      <c r="BT442" s="19"/>
      <c r="BU442" s="19"/>
      <c r="BV442" s="19"/>
      <c r="BW442" s="19"/>
      <c r="BX442" s="19"/>
      <c r="BY442" s="19"/>
      <c r="BZ442" s="19"/>
      <c r="CA442" s="19"/>
      <c r="CB442" s="19"/>
      <c r="CC442" s="25"/>
      <c r="CD442" s="19"/>
      <c r="CF442" s="19"/>
      <c r="CG442" s="19"/>
      <c r="CH442" s="19"/>
      <c r="CI442" s="19"/>
      <c r="CJ442" s="19"/>
      <c r="CK442" s="19"/>
      <c r="CL442" s="19"/>
      <c r="CM442" s="19"/>
      <c r="CN442" s="19"/>
      <c r="CO442" s="19"/>
      <c r="CP442" s="19"/>
      <c r="CQ442" s="19"/>
      <c r="CR442" s="19"/>
      <c r="CS442" s="19"/>
      <c r="CT442" s="19"/>
      <c r="CU442" s="19"/>
      <c r="CV442" s="19"/>
      <c r="CW442" s="19"/>
      <c r="CX442" s="19"/>
      <c r="CY442" s="19"/>
      <c r="CZ442" s="19"/>
      <c r="DA442" s="19"/>
      <c r="DB442" s="19"/>
      <c r="DC442" s="19"/>
      <c r="DD442" s="19"/>
      <c r="DE442" s="19"/>
      <c r="DF442" s="19"/>
      <c r="DG442" s="19"/>
      <c r="DH442" s="19"/>
      <c r="DI442" s="19"/>
      <c r="DJ442" s="19"/>
      <c r="DK442" s="19"/>
      <c r="DL442" s="19"/>
      <c r="DM442" s="19"/>
      <c r="DN442" s="25"/>
      <c r="DO442" s="19"/>
      <c r="DP442" s="19"/>
      <c r="DQ442" s="19"/>
      <c r="DR442" s="19"/>
      <c r="DS442" s="19"/>
      <c r="DT442" s="19"/>
      <c r="DU442" s="19"/>
      <c r="DV442" s="19"/>
      <c r="DW442" s="19"/>
      <c r="DX442" s="19"/>
      <c r="DY442" s="19"/>
      <c r="DZ442" s="19"/>
      <c r="EA442" s="19"/>
      <c r="EB442" s="19"/>
      <c r="EC442" s="19"/>
      <c r="ED442" s="19"/>
      <c r="EE442" s="19"/>
      <c r="EF442" s="19"/>
      <c r="EG442" s="19"/>
      <c r="EH442" s="19"/>
      <c r="EI442" s="19"/>
      <c r="EJ442" s="19"/>
      <c r="EK442" s="19"/>
      <c r="EL442" s="19"/>
      <c r="EM442" s="25"/>
      <c r="EN442" s="19"/>
      <c r="EP442" s="19"/>
      <c r="EQ442" s="19"/>
      <c r="ER442" s="19"/>
      <c r="ES442" s="19"/>
      <c r="ET442" s="19"/>
      <c r="EU442" s="19"/>
      <c r="EV442" s="19"/>
      <c r="EW442" s="19"/>
      <c r="EX442" s="19"/>
      <c r="EY442" s="19"/>
      <c r="EZ442" s="19"/>
      <c r="FA442" s="19"/>
      <c r="FB442" s="19"/>
      <c r="FC442" s="19"/>
      <c r="FD442" s="19"/>
      <c r="FE442" s="19"/>
      <c r="FF442" s="19"/>
      <c r="FG442" s="19"/>
      <c r="FH442" s="19"/>
      <c r="FI442" s="19"/>
      <c r="FJ442" s="19"/>
      <c r="FK442" s="19"/>
      <c r="FL442" s="19"/>
      <c r="FM442" s="19"/>
      <c r="FN442" s="19"/>
      <c r="FO442" s="19"/>
      <c r="FP442" s="19"/>
      <c r="FQ442" s="19"/>
      <c r="FR442" s="19"/>
      <c r="FS442" s="25"/>
      <c r="FT442" s="25"/>
      <c r="FU442" s="19"/>
      <c r="FW442" s="19"/>
      <c r="FX442" s="19"/>
      <c r="FY442" s="19"/>
      <c r="FZ442" s="19"/>
      <c r="GA442" s="19"/>
      <c r="GB442" s="19"/>
      <c r="GC442" s="19"/>
      <c r="GD442" s="19"/>
      <c r="GE442" s="19"/>
      <c r="GF442" s="19"/>
      <c r="GG442" s="19"/>
      <c r="GH442" s="19"/>
      <c r="GI442" s="19"/>
      <c r="GJ442" s="19"/>
      <c r="GK442" s="19"/>
      <c r="GL442" s="19"/>
      <c r="GM442" s="19"/>
      <c r="GN442" s="19"/>
      <c r="GO442" s="19"/>
      <c r="GP442" s="19"/>
      <c r="GQ442" s="19"/>
      <c r="GR442" s="19"/>
      <c r="GS442" s="19"/>
      <c r="GT442" s="19"/>
      <c r="GU442" s="19"/>
      <c r="GV442" s="19"/>
      <c r="GW442" s="19"/>
      <c r="GX442" s="19"/>
      <c r="GY442" s="19"/>
      <c r="GZ442" s="25"/>
      <c r="HA442" s="19"/>
      <c r="HB442" s="19"/>
      <c r="HC442" s="19"/>
      <c r="HE442" s="21"/>
      <c r="HF442" s="21"/>
      <c r="HG442" s="19"/>
      <c r="HI442" s="19"/>
      <c r="HJ442" s="19"/>
      <c r="HK442" s="19"/>
      <c r="HM442" s="19"/>
      <c r="HN442" s="19"/>
      <c r="HO442" s="19"/>
      <c r="HP442" s="19"/>
      <c r="HQ442" s="19"/>
      <c r="HR442" s="19"/>
      <c r="HT442" s="19"/>
      <c r="HU442" s="19"/>
      <c r="HV442" s="19"/>
      <c r="HW442" s="19"/>
      <c r="HX442" s="19"/>
      <c r="HY442" s="19"/>
      <c r="HZ442" s="19"/>
      <c r="IB442" s="21"/>
      <c r="IC442" s="19"/>
      <c r="ID442" s="19"/>
      <c r="IE442" s="19"/>
      <c r="IF442" s="19"/>
      <c r="IG442" s="19"/>
      <c r="II442" s="19"/>
      <c r="IJ442" s="19"/>
      <c r="IK442" s="19"/>
      <c r="IL442" s="19"/>
      <c r="IM442" s="19"/>
      <c r="IN442" s="19"/>
      <c r="IO442" s="19"/>
      <c r="IP442" s="19"/>
      <c r="IQ442" s="19"/>
      <c r="IR442" s="19"/>
      <c r="IS442" s="19"/>
      <c r="IT442" s="19"/>
      <c r="IU442" s="19"/>
      <c r="IV442" s="19"/>
      <c r="IW442" s="19"/>
      <c r="IX442" s="19"/>
      <c r="IY442" s="19"/>
      <c r="IZ442" s="4"/>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c r="SG442"/>
      <c r="SH442"/>
      <c r="SI442"/>
      <c r="SJ442"/>
      <c r="SK442"/>
      <c r="SL442"/>
      <c r="SM442"/>
      <c r="SN442"/>
      <c r="SO442"/>
      <c r="SP442"/>
      <c r="SQ442"/>
      <c r="SR442"/>
      <c r="SS442"/>
      <c r="ST442"/>
      <c r="SU442"/>
      <c r="SV442"/>
      <c r="SW442"/>
      <c r="SX442"/>
      <c r="SY442"/>
      <c r="SZ442"/>
      <c r="TA442"/>
      <c r="TB442"/>
      <c r="TC442"/>
      <c r="TD442"/>
      <c r="TE442"/>
      <c r="TF442"/>
      <c r="TG442"/>
      <c r="TH442"/>
      <c r="TI442"/>
      <c r="TJ442"/>
      <c r="TK442"/>
      <c r="TL442"/>
      <c r="TM442"/>
      <c r="TN442"/>
      <c r="TO442"/>
      <c r="TP442"/>
      <c r="TQ442"/>
      <c r="TR442"/>
      <c r="TS442"/>
      <c r="TT442"/>
      <c r="TU442"/>
      <c r="TV442"/>
      <c r="TW442"/>
      <c r="TX442"/>
      <c r="TY442"/>
      <c r="TZ442"/>
      <c r="UA442"/>
      <c r="UB442"/>
      <c r="UC442"/>
      <c r="UD442"/>
      <c r="UE442"/>
      <c r="UF442"/>
      <c r="UG442"/>
      <c r="UH442"/>
      <c r="UI442"/>
      <c r="UJ442"/>
      <c r="UK442"/>
      <c r="UL442"/>
      <c r="UM442"/>
      <c r="UN442"/>
      <c r="UO442"/>
      <c r="UP442"/>
      <c r="UQ442"/>
      <c r="UR442"/>
      <c r="US442"/>
      <c r="UT442"/>
      <c r="UU442"/>
      <c r="UV442"/>
      <c r="UW442"/>
      <c r="UX442"/>
      <c r="UY442"/>
      <c r="UZ442"/>
      <c r="VA442"/>
      <c r="VB442"/>
      <c r="VC442"/>
      <c r="VD442"/>
      <c r="VE442"/>
      <c r="VF442"/>
      <c r="VG442"/>
      <c r="VH442"/>
      <c r="VI442"/>
      <c r="VJ442"/>
      <c r="VK442"/>
      <c r="VL442"/>
      <c r="VM442"/>
      <c r="VN442"/>
      <c r="VO442"/>
      <c r="VP442"/>
      <c r="VQ442"/>
      <c r="VR442"/>
      <c r="VS442"/>
      <c r="VT442"/>
      <c r="VU442"/>
      <c r="VV442"/>
      <c r="VW442"/>
      <c r="VX442"/>
      <c r="VY442"/>
      <c r="VZ442"/>
      <c r="WA442"/>
      <c r="WB442"/>
      <c r="WC442"/>
      <c r="WD442"/>
      <c r="WE442"/>
      <c r="WF442"/>
      <c r="WG442"/>
      <c r="WH442"/>
      <c r="WI442"/>
      <c r="WJ442"/>
      <c r="WK442"/>
      <c r="WL442"/>
      <c r="WM442"/>
      <c r="WN442"/>
      <c r="WO442"/>
      <c r="WP442"/>
      <c r="WQ442"/>
      <c r="WR442"/>
      <c r="WS442"/>
      <c r="WT442"/>
      <c r="WU442"/>
      <c r="WV442"/>
      <c r="WW442"/>
      <c r="WX442"/>
      <c r="WY442"/>
      <c r="WZ442"/>
      <c r="XA442"/>
      <c r="XB442"/>
      <c r="XC442"/>
      <c r="XD442"/>
      <c r="XE442"/>
      <c r="XF442"/>
      <c r="XG442"/>
      <c r="XH442"/>
      <c r="XI442"/>
      <c r="XJ442"/>
      <c r="XK442"/>
      <c r="XL442"/>
      <c r="XM442"/>
      <c r="XN442"/>
      <c r="XO442"/>
      <c r="XP442"/>
      <c r="XQ442"/>
      <c r="XR442"/>
      <c r="XS442"/>
      <c r="XT442"/>
      <c r="XU442"/>
      <c r="XV442"/>
      <c r="XW442"/>
      <c r="XX442"/>
      <c r="XY442"/>
      <c r="XZ442"/>
      <c r="YA442"/>
      <c r="YB442"/>
      <c r="YC442"/>
      <c r="YD442"/>
      <c r="YE442"/>
      <c r="YF442"/>
      <c r="YG442"/>
      <c r="YH442"/>
      <c r="YI442"/>
      <c r="YJ442"/>
      <c r="YK442"/>
      <c r="YL442"/>
      <c r="YM442"/>
      <c r="YN442"/>
      <c r="YO442"/>
      <c r="YP442"/>
      <c r="YQ442"/>
      <c r="YR442"/>
      <c r="YS442"/>
      <c r="YT442"/>
      <c r="YU442"/>
      <c r="YV442"/>
      <c r="YW442"/>
      <c r="YX442"/>
      <c r="YY442"/>
      <c r="YZ442"/>
      <c r="ZA442"/>
      <c r="ZB442"/>
      <c r="ZC442"/>
      <c r="ZD442"/>
      <c r="ZE442"/>
      <c r="ZF442"/>
      <c r="ZG442"/>
      <c r="ZH442"/>
      <c r="ZI442"/>
      <c r="ZJ442"/>
      <c r="ZK442"/>
      <c r="ZL442"/>
      <c r="ZM442"/>
      <c r="ZN442"/>
      <c r="ZO442"/>
      <c r="ZP442"/>
      <c r="ZQ442"/>
      <c r="ZR442"/>
      <c r="ZS442"/>
      <c r="ZT442"/>
      <c r="ZU442"/>
      <c r="ZV442"/>
      <c r="ZW442"/>
      <c r="ZX442"/>
      <c r="ZY442"/>
      <c r="ZZ442"/>
      <c r="AAA442"/>
      <c r="AAB442"/>
      <c r="AAC442"/>
      <c r="AAD442"/>
      <c r="AAE442"/>
      <c r="AAF442"/>
      <c r="AAG442"/>
      <c r="AAH442"/>
      <c r="AAI442"/>
      <c r="AAJ442"/>
      <c r="AAK442"/>
      <c r="AAL442"/>
      <c r="AAM442"/>
      <c r="AAN442"/>
      <c r="AAO442"/>
      <c r="AAP442"/>
      <c r="AAQ442"/>
      <c r="AAR442"/>
      <c r="AAS442"/>
      <c r="AAT442"/>
      <c r="AAU442"/>
      <c r="AAV442"/>
      <c r="AAW442"/>
      <c r="AAX442"/>
      <c r="AAY442"/>
      <c r="AAZ442"/>
      <c r="ABA442"/>
      <c r="ABB442"/>
      <c r="ABC442"/>
      <c r="ABD442"/>
      <c r="ABE442"/>
      <c r="ABF442"/>
      <c r="ABG442"/>
      <c r="ABH442"/>
      <c r="ABI442"/>
      <c r="ABJ442"/>
      <c r="ABK442"/>
      <c r="ABL442"/>
      <c r="ABM442"/>
      <c r="ABN442"/>
      <c r="ABO442"/>
      <c r="ABP442"/>
      <c r="ABQ442"/>
      <c r="ABR442"/>
      <c r="ABS442"/>
      <c r="ABT442"/>
      <c r="ABU442"/>
      <c r="ABV442"/>
      <c r="ABW442"/>
      <c r="ABX442"/>
      <c r="ABY442"/>
      <c r="ABZ442"/>
      <c r="ACA442"/>
      <c r="ACB442"/>
      <c r="ACC442"/>
      <c r="ACD442"/>
      <c r="ACE442"/>
      <c r="ACF442"/>
      <c r="ACG442"/>
      <c r="ACH442"/>
      <c r="ACI442"/>
      <c r="ACJ442"/>
      <c r="ACK442"/>
      <c r="ACL442"/>
      <c r="ACM442"/>
      <c r="ACN442"/>
      <c r="ACO442"/>
      <c r="ACP442"/>
      <c r="ACQ442"/>
      <c r="ACR442"/>
      <c r="ACS442"/>
      <c r="ACT442"/>
      <c r="ACU442"/>
      <c r="ACV442"/>
      <c r="ACW442"/>
      <c r="ACX442"/>
      <c r="ACY442"/>
      <c r="ACZ442"/>
      <c r="ADA442"/>
      <c r="ADB442"/>
      <c r="ADC442"/>
      <c r="ADD442"/>
      <c r="ADE442"/>
      <c r="ADF442"/>
      <c r="ADG442"/>
      <c r="ADH442"/>
      <c r="ADI442"/>
      <c r="ADJ442"/>
      <c r="ADK442"/>
      <c r="ADL442"/>
      <c r="ADM442"/>
      <c r="ADN442"/>
      <c r="ADO442"/>
      <c r="ADP442"/>
      <c r="ADQ442"/>
      <c r="ADR442"/>
      <c r="ADS442"/>
      <c r="ADT442"/>
      <c r="ADU442"/>
      <c r="ADV442"/>
      <c r="ADW442"/>
      <c r="ADX442"/>
      <c r="ADY442"/>
      <c r="ADZ442"/>
      <c r="AEA442"/>
      <c r="AEB442"/>
      <c r="AEC442"/>
      <c r="AED442"/>
      <c r="AEE442"/>
      <c r="AEF442"/>
      <c r="AEG442"/>
      <c r="AEH442"/>
      <c r="AEI442"/>
      <c r="AEJ442"/>
      <c r="AEK442"/>
      <c r="AEL442"/>
      <c r="AEM442"/>
      <c r="AEN442"/>
      <c r="AEO442"/>
      <c r="AEP442"/>
      <c r="AEQ442"/>
      <c r="AER442"/>
      <c r="AES442"/>
      <c r="AET442"/>
      <c r="AEU442"/>
      <c r="AEV442"/>
      <c r="AEW442"/>
      <c r="AEX442"/>
      <c r="AEY442"/>
      <c r="AEZ442"/>
      <c r="AFA442"/>
      <c r="AFB442"/>
      <c r="AFC442"/>
      <c r="AFD442"/>
      <c r="AFE442"/>
      <c r="AFF442"/>
      <c r="AFG442"/>
      <c r="AFH442"/>
      <c r="AFI442"/>
      <c r="AFJ442"/>
    </row>
    <row r="443" spans="5:842" s="20" customFormat="1" x14ac:dyDescent="0.25">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25"/>
      <c r="AM443" s="19"/>
      <c r="AN443" s="19"/>
      <c r="AO443" s="19"/>
      <c r="AP443" s="19"/>
      <c r="AQ443" s="19"/>
      <c r="AR443" s="19"/>
      <c r="AS443" s="19"/>
      <c r="AT443" s="19"/>
      <c r="AU443" s="19"/>
      <c r="AV443" s="19"/>
      <c r="AW443" s="19"/>
      <c r="AX443" s="19"/>
      <c r="AY443" s="19"/>
      <c r="AZ443" s="19"/>
      <c r="BA443" s="19"/>
      <c r="BB443" s="19"/>
      <c r="BC443" s="19"/>
      <c r="BD443" s="19"/>
      <c r="BE443" s="19"/>
      <c r="BF443" s="19"/>
      <c r="BG443" s="25"/>
      <c r="BH443" s="19"/>
      <c r="BI443" s="19"/>
      <c r="BJ443" s="19"/>
      <c r="BK443" s="25"/>
      <c r="BL443" s="19"/>
      <c r="BN443" s="19"/>
      <c r="BO443" s="19"/>
      <c r="BP443" s="19"/>
      <c r="BQ443" s="19"/>
      <c r="BR443" s="19"/>
      <c r="BS443" s="19"/>
      <c r="BT443" s="19"/>
      <c r="BU443" s="19"/>
      <c r="BV443" s="19"/>
      <c r="BW443" s="19"/>
      <c r="BX443" s="19"/>
      <c r="BY443" s="19"/>
      <c r="BZ443" s="19"/>
      <c r="CA443" s="19"/>
      <c r="CB443" s="19"/>
      <c r="CC443" s="25"/>
      <c r="CD443" s="19"/>
      <c r="CF443" s="19"/>
      <c r="CG443" s="19"/>
      <c r="CH443" s="19"/>
      <c r="CI443" s="19"/>
      <c r="CJ443" s="19"/>
      <c r="CK443" s="19"/>
      <c r="CL443" s="19"/>
      <c r="CM443" s="19"/>
      <c r="CN443" s="19"/>
      <c r="CO443" s="19"/>
      <c r="CP443" s="19"/>
      <c r="CQ443" s="19"/>
      <c r="CR443" s="19"/>
      <c r="CS443" s="19"/>
      <c r="CT443" s="19"/>
      <c r="CU443" s="19"/>
      <c r="CV443" s="19"/>
      <c r="CW443" s="19"/>
      <c r="CX443" s="19"/>
      <c r="CY443" s="19"/>
      <c r="CZ443" s="19"/>
      <c r="DA443" s="19"/>
      <c r="DB443" s="19"/>
      <c r="DC443" s="19"/>
      <c r="DD443" s="19"/>
      <c r="DE443" s="19"/>
      <c r="DF443" s="19"/>
      <c r="DG443" s="19"/>
      <c r="DH443" s="19"/>
      <c r="DI443" s="19"/>
      <c r="DJ443" s="19"/>
      <c r="DK443" s="19"/>
      <c r="DL443" s="19"/>
      <c r="DM443" s="19"/>
      <c r="DN443" s="25"/>
      <c r="DO443" s="19"/>
      <c r="DP443" s="19"/>
      <c r="DQ443" s="19"/>
      <c r="DR443" s="19"/>
      <c r="DS443" s="19"/>
      <c r="DT443" s="19"/>
      <c r="DU443" s="19"/>
      <c r="DV443" s="19"/>
      <c r="DW443" s="19"/>
      <c r="DX443" s="19"/>
      <c r="DY443" s="19"/>
      <c r="DZ443" s="19"/>
      <c r="EA443" s="19"/>
      <c r="EB443" s="19"/>
      <c r="EC443" s="19"/>
      <c r="ED443" s="19"/>
      <c r="EE443" s="19"/>
      <c r="EF443" s="19"/>
      <c r="EG443" s="19"/>
      <c r="EH443" s="19"/>
      <c r="EI443" s="19"/>
      <c r="EJ443" s="19"/>
      <c r="EK443" s="19"/>
      <c r="EL443" s="19"/>
      <c r="EM443" s="25"/>
      <c r="EN443" s="19"/>
      <c r="EP443" s="19"/>
      <c r="EQ443" s="19"/>
      <c r="ER443" s="19"/>
      <c r="ES443" s="19"/>
      <c r="ET443" s="19"/>
      <c r="EU443" s="19"/>
      <c r="EV443" s="19"/>
      <c r="EW443" s="19"/>
      <c r="EX443" s="19"/>
      <c r="EY443" s="19"/>
      <c r="EZ443" s="19"/>
      <c r="FA443" s="19"/>
      <c r="FB443" s="19"/>
      <c r="FC443" s="19"/>
      <c r="FD443" s="19"/>
      <c r="FE443" s="19"/>
      <c r="FF443" s="19"/>
      <c r="FG443" s="19"/>
      <c r="FH443" s="19"/>
      <c r="FI443" s="19"/>
      <c r="FJ443" s="19"/>
      <c r="FK443" s="19"/>
      <c r="FL443" s="19"/>
      <c r="FM443" s="19"/>
      <c r="FN443" s="19"/>
      <c r="FO443" s="19"/>
      <c r="FP443" s="19"/>
      <c r="FQ443" s="19"/>
      <c r="FR443" s="19"/>
      <c r="FS443" s="25"/>
      <c r="FT443" s="25"/>
      <c r="FU443" s="19"/>
      <c r="FW443" s="19"/>
      <c r="FX443" s="19"/>
      <c r="FY443" s="19"/>
      <c r="FZ443" s="19"/>
      <c r="GA443" s="19"/>
      <c r="GB443" s="19"/>
      <c r="GC443" s="19"/>
      <c r="GD443" s="19"/>
      <c r="GE443" s="19"/>
      <c r="GF443" s="19"/>
      <c r="GG443" s="19"/>
      <c r="GH443" s="19"/>
      <c r="GI443" s="19"/>
      <c r="GJ443" s="19"/>
      <c r="GK443" s="19"/>
      <c r="GL443" s="19"/>
      <c r="GM443" s="19"/>
      <c r="GN443" s="19"/>
      <c r="GO443" s="19"/>
      <c r="GP443" s="19"/>
      <c r="GQ443" s="19"/>
      <c r="GR443" s="19"/>
      <c r="GS443" s="19"/>
      <c r="GT443" s="19"/>
      <c r="GU443" s="19"/>
      <c r="GV443" s="19"/>
      <c r="GW443" s="19"/>
      <c r="GX443" s="19"/>
      <c r="GY443" s="19"/>
      <c r="GZ443" s="25"/>
      <c r="HA443" s="19"/>
      <c r="HB443" s="19"/>
      <c r="HC443" s="19"/>
      <c r="HE443" s="21"/>
      <c r="HF443" s="21"/>
      <c r="HG443" s="19"/>
      <c r="HI443" s="19"/>
      <c r="HJ443" s="19"/>
      <c r="HK443" s="19"/>
      <c r="HM443" s="19"/>
      <c r="HN443" s="19"/>
      <c r="HO443" s="19"/>
      <c r="HP443" s="19"/>
      <c r="HQ443" s="19"/>
      <c r="HR443" s="19"/>
      <c r="HT443" s="19"/>
      <c r="HU443" s="19"/>
      <c r="HV443" s="19"/>
      <c r="HW443" s="19"/>
      <c r="HX443" s="19"/>
      <c r="HY443" s="19"/>
      <c r="HZ443" s="19"/>
      <c r="IB443" s="21"/>
      <c r="IC443" s="19"/>
      <c r="ID443" s="19"/>
      <c r="IE443" s="19"/>
      <c r="IF443" s="19"/>
      <c r="IG443" s="19"/>
      <c r="II443" s="19"/>
      <c r="IJ443" s="19"/>
      <c r="IK443" s="19"/>
      <c r="IL443" s="19"/>
      <c r="IM443" s="19"/>
      <c r="IN443" s="19"/>
      <c r="IO443" s="19"/>
      <c r="IP443" s="19"/>
      <c r="IQ443" s="19"/>
      <c r="IR443" s="19"/>
      <c r="IS443" s="19"/>
      <c r="IT443" s="19"/>
      <c r="IU443" s="19"/>
      <c r="IV443" s="19"/>
      <c r="IW443" s="19"/>
      <c r="IX443" s="19"/>
      <c r="IY443" s="19"/>
      <c r="IZ443" s="4"/>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c r="SG443"/>
      <c r="SH443"/>
      <c r="SI443"/>
      <c r="SJ443"/>
      <c r="SK443"/>
      <c r="SL443"/>
      <c r="SM443"/>
      <c r="SN443"/>
      <c r="SO443"/>
      <c r="SP443"/>
      <c r="SQ443"/>
      <c r="SR443"/>
      <c r="SS443"/>
      <c r="ST443"/>
      <c r="SU443"/>
      <c r="SV443"/>
      <c r="SW443"/>
      <c r="SX443"/>
      <c r="SY443"/>
      <c r="SZ443"/>
      <c r="TA443"/>
      <c r="TB443"/>
      <c r="TC443"/>
      <c r="TD443"/>
      <c r="TE443"/>
      <c r="TF443"/>
      <c r="TG443"/>
      <c r="TH443"/>
      <c r="TI443"/>
      <c r="TJ443"/>
      <c r="TK443"/>
      <c r="TL443"/>
      <c r="TM443"/>
      <c r="TN443"/>
      <c r="TO443"/>
      <c r="TP443"/>
      <c r="TQ443"/>
      <c r="TR443"/>
      <c r="TS443"/>
      <c r="TT443"/>
      <c r="TU443"/>
      <c r="TV443"/>
      <c r="TW443"/>
      <c r="TX443"/>
      <c r="TY443"/>
      <c r="TZ443"/>
      <c r="UA443"/>
      <c r="UB443"/>
      <c r="UC443"/>
      <c r="UD443"/>
      <c r="UE443"/>
      <c r="UF443"/>
      <c r="UG443"/>
      <c r="UH443"/>
      <c r="UI443"/>
      <c r="UJ443"/>
      <c r="UK443"/>
      <c r="UL443"/>
      <c r="UM443"/>
      <c r="UN443"/>
      <c r="UO443"/>
      <c r="UP443"/>
      <c r="UQ443"/>
      <c r="UR443"/>
      <c r="US443"/>
      <c r="UT443"/>
      <c r="UU443"/>
      <c r="UV443"/>
      <c r="UW443"/>
      <c r="UX443"/>
      <c r="UY443"/>
      <c r="UZ443"/>
      <c r="VA443"/>
      <c r="VB443"/>
      <c r="VC443"/>
      <c r="VD443"/>
      <c r="VE443"/>
      <c r="VF443"/>
      <c r="VG443"/>
      <c r="VH443"/>
      <c r="VI443"/>
      <c r="VJ443"/>
      <c r="VK443"/>
      <c r="VL443"/>
      <c r="VM443"/>
      <c r="VN443"/>
      <c r="VO443"/>
      <c r="VP443"/>
      <c r="VQ443"/>
      <c r="VR443"/>
      <c r="VS443"/>
      <c r="VT443"/>
      <c r="VU443"/>
      <c r="VV443"/>
      <c r="VW443"/>
      <c r="VX443"/>
      <c r="VY443"/>
      <c r="VZ443"/>
      <c r="WA443"/>
      <c r="WB443"/>
      <c r="WC443"/>
      <c r="WD443"/>
      <c r="WE443"/>
      <c r="WF443"/>
      <c r="WG443"/>
      <c r="WH443"/>
      <c r="WI443"/>
      <c r="WJ443"/>
      <c r="WK443"/>
      <c r="WL443"/>
      <c r="WM443"/>
      <c r="WN443"/>
      <c r="WO443"/>
      <c r="WP443"/>
      <c r="WQ443"/>
      <c r="WR443"/>
      <c r="WS443"/>
      <c r="WT443"/>
      <c r="WU443"/>
      <c r="WV443"/>
      <c r="WW443"/>
      <c r="WX443"/>
      <c r="WY443"/>
      <c r="WZ443"/>
      <c r="XA443"/>
      <c r="XB443"/>
      <c r="XC443"/>
      <c r="XD443"/>
      <c r="XE443"/>
      <c r="XF443"/>
      <c r="XG443"/>
      <c r="XH443"/>
      <c r="XI443"/>
      <c r="XJ443"/>
      <c r="XK443"/>
      <c r="XL443"/>
      <c r="XM443"/>
      <c r="XN443"/>
      <c r="XO443"/>
      <c r="XP443"/>
      <c r="XQ443"/>
      <c r="XR443"/>
      <c r="XS443"/>
      <c r="XT443"/>
      <c r="XU443"/>
      <c r="XV443"/>
      <c r="XW443"/>
      <c r="XX443"/>
      <c r="XY443"/>
      <c r="XZ443"/>
      <c r="YA443"/>
      <c r="YB443"/>
      <c r="YC443"/>
      <c r="YD443"/>
      <c r="YE443"/>
      <c r="YF443"/>
      <c r="YG443"/>
      <c r="YH443"/>
      <c r="YI443"/>
      <c r="YJ443"/>
      <c r="YK443"/>
      <c r="YL443"/>
      <c r="YM443"/>
      <c r="YN443"/>
      <c r="YO443"/>
      <c r="YP443"/>
      <c r="YQ443"/>
      <c r="YR443"/>
      <c r="YS443"/>
      <c r="YT443"/>
      <c r="YU443"/>
      <c r="YV443"/>
      <c r="YW443"/>
      <c r="YX443"/>
      <c r="YY443"/>
      <c r="YZ443"/>
      <c r="ZA443"/>
      <c r="ZB443"/>
      <c r="ZC443"/>
      <c r="ZD443"/>
      <c r="ZE443"/>
      <c r="ZF443"/>
      <c r="ZG443"/>
      <c r="ZH443"/>
      <c r="ZI443"/>
      <c r="ZJ443"/>
      <c r="ZK443"/>
      <c r="ZL443"/>
      <c r="ZM443"/>
      <c r="ZN443"/>
      <c r="ZO443"/>
      <c r="ZP443"/>
      <c r="ZQ443"/>
      <c r="ZR443"/>
      <c r="ZS443"/>
      <c r="ZT443"/>
      <c r="ZU443"/>
      <c r="ZV443"/>
      <c r="ZW443"/>
      <c r="ZX443"/>
      <c r="ZY443"/>
      <c r="ZZ443"/>
      <c r="AAA443"/>
      <c r="AAB443"/>
      <c r="AAC443"/>
      <c r="AAD443"/>
      <c r="AAE443"/>
      <c r="AAF443"/>
      <c r="AAG443"/>
      <c r="AAH443"/>
      <c r="AAI443"/>
      <c r="AAJ443"/>
      <c r="AAK443"/>
      <c r="AAL443"/>
      <c r="AAM443"/>
      <c r="AAN443"/>
      <c r="AAO443"/>
      <c r="AAP443"/>
      <c r="AAQ443"/>
      <c r="AAR443"/>
      <c r="AAS443"/>
      <c r="AAT443"/>
      <c r="AAU443"/>
      <c r="AAV443"/>
      <c r="AAW443"/>
      <c r="AAX443"/>
      <c r="AAY443"/>
      <c r="AAZ443"/>
      <c r="ABA443"/>
      <c r="ABB443"/>
      <c r="ABC443"/>
      <c r="ABD443"/>
      <c r="ABE443"/>
      <c r="ABF443"/>
      <c r="ABG443"/>
      <c r="ABH443"/>
      <c r="ABI443"/>
      <c r="ABJ443"/>
      <c r="ABK443"/>
      <c r="ABL443"/>
      <c r="ABM443"/>
      <c r="ABN443"/>
      <c r="ABO443"/>
      <c r="ABP443"/>
      <c r="ABQ443"/>
      <c r="ABR443"/>
      <c r="ABS443"/>
      <c r="ABT443"/>
      <c r="ABU443"/>
      <c r="ABV443"/>
      <c r="ABW443"/>
      <c r="ABX443"/>
      <c r="ABY443"/>
      <c r="ABZ443"/>
      <c r="ACA443"/>
      <c r="ACB443"/>
      <c r="ACC443"/>
      <c r="ACD443"/>
      <c r="ACE443"/>
      <c r="ACF443"/>
      <c r="ACG443"/>
      <c r="ACH443"/>
      <c r="ACI443"/>
      <c r="ACJ443"/>
      <c r="ACK443"/>
      <c r="ACL443"/>
      <c r="ACM443"/>
      <c r="ACN443"/>
      <c r="ACO443"/>
      <c r="ACP443"/>
      <c r="ACQ443"/>
      <c r="ACR443"/>
      <c r="ACS443"/>
      <c r="ACT443"/>
      <c r="ACU443"/>
      <c r="ACV443"/>
      <c r="ACW443"/>
      <c r="ACX443"/>
      <c r="ACY443"/>
      <c r="ACZ443"/>
      <c r="ADA443"/>
      <c r="ADB443"/>
      <c r="ADC443"/>
      <c r="ADD443"/>
      <c r="ADE443"/>
      <c r="ADF443"/>
      <c r="ADG443"/>
      <c r="ADH443"/>
      <c r="ADI443"/>
      <c r="ADJ443"/>
      <c r="ADK443"/>
      <c r="ADL443"/>
      <c r="ADM443"/>
      <c r="ADN443"/>
      <c r="ADO443"/>
      <c r="ADP443"/>
      <c r="ADQ443"/>
      <c r="ADR443"/>
      <c r="ADS443"/>
      <c r="ADT443"/>
      <c r="ADU443"/>
      <c r="ADV443"/>
      <c r="ADW443"/>
      <c r="ADX443"/>
      <c r="ADY443"/>
      <c r="ADZ443"/>
      <c r="AEA443"/>
      <c r="AEB443"/>
      <c r="AEC443"/>
      <c r="AED443"/>
      <c r="AEE443"/>
      <c r="AEF443"/>
      <c r="AEG443"/>
      <c r="AEH443"/>
      <c r="AEI443"/>
      <c r="AEJ443"/>
      <c r="AEK443"/>
      <c r="AEL443"/>
      <c r="AEM443"/>
      <c r="AEN443"/>
      <c r="AEO443"/>
      <c r="AEP443"/>
      <c r="AEQ443"/>
      <c r="AER443"/>
      <c r="AES443"/>
      <c r="AET443"/>
      <c r="AEU443"/>
      <c r="AEV443"/>
      <c r="AEW443"/>
      <c r="AEX443"/>
      <c r="AEY443"/>
      <c r="AEZ443"/>
      <c r="AFA443"/>
      <c r="AFB443"/>
      <c r="AFC443"/>
      <c r="AFD443"/>
      <c r="AFE443"/>
      <c r="AFF443"/>
      <c r="AFG443"/>
      <c r="AFH443"/>
      <c r="AFI443"/>
      <c r="AFJ443"/>
    </row>
    <row r="444" spans="5:842" s="20" customFormat="1" x14ac:dyDescent="0.25">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25"/>
      <c r="AM444" s="19"/>
      <c r="AN444" s="19"/>
      <c r="AO444" s="19"/>
      <c r="AP444" s="19"/>
      <c r="AQ444" s="19"/>
      <c r="AR444" s="19"/>
      <c r="AS444" s="19"/>
      <c r="AT444" s="19"/>
      <c r="AU444" s="19"/>
      <c r="AV444" s="19"/>
      <c r="AW444" s="19"/>
      <c r="AX444" s="19"/>
      <c r="AY444" s="19"/>
      <c r="AZ444" s="19"/>
      <c r="BA444" s="19"/>
      <c r="BB444" s="19"/>
      <c r="BC444" s="19"/>
      <c r="BD444" s="19"/>
      <c r="BE444" s="19"/>
      <c r="BF444" s="19"/>
      <c r="BG444" s="25"/>
      <c r="BH444" s="19"/>
      <c r="BI444" s="19"/>
      <c r="BJ444" s="19"/>
      <c r="BK444" s="25"/>
      <c r="BL444" s="19"/>
      <c r="BN444" s="19"/>
      <c r="BO444" s="19"/>
      <c r="BP444" s="19"/>
      <c r="BQ444" s="19"/>
      <c r="BR444" s="19"/>
      <c r="BS444" s="19"/>
      <c r="BT444" s="19"/>
      <c r="BU444" s="19"/>
      <c r="BV444" s="19"/>
      <c r="BW444" s="19"/>
      <c r="BX444" s="19"/>
      <c r="BY444" s="19"/>
      <c r="BZ444" s="19"/>
      <c r="CA444" s="19"/>
      <c r="CB444" s="19"/>
      <c r="CC444" s="25"/>
      <c r="CD444" s="19"/>
      <c r="CF444" s="19"/>
      <c r="CG444" s="19"/>
      <c r="CH444" s="19"/>
      <c r="CI444" s="19"/>
      <c r="CJ444" s="19"/>
      <c r="CK444" s="19"/>
      <c r="CL444" s="19"/>
      <c r="CM444" s="19"/>
      <c r="CN444" s="19"/>
      <c r="CO444" s="19"/>
      <c r="CP444" s="19"/>
      <c r="CQ444" s="19"/>
      <c r="CR444" s="19"/>
      <c r="CS444" s="19"/>
      <c r="CT444" s="19"/>
      <c r="CU444" s="19"/>
      <c r="CV444" s="19"/>
      <c r="CW444" s="19"/>
      <c r="CX444" s="19"/>
      <c r="CY444" s="19"/>
      <c r="CZ444" s="19"/>
      <c r="DA444" s="19"/>
      <c r="DB444" s="19"/>
      <c r="DC444" s="19"/>
      <c r="DD444" s="19"/>
      <c r="DE444" s="19"/>
      <c r="DF444" s="19"/>
      <c r="DG444" s="19"/>
      <c r="DH444" s="19"/>
      <c r="DI444" s="19"/>
      <c r="DJ444" s="19"/>
      <c r="DK444" s="19"/>
      <c r="DL444" s="19"/>
      <c r="DM444" s="19"/>
      <c r="DN444" s="25"/>
      <c r="DO444" s="19"/>
      <c r="DP444" s="19"/>
      <c r="DQ444" s="19"/>
      <c r="DR444" s="19"/>
      <c r="DS444" s="19"/>
      <c r="DT444" s="19"/>
      <c r="DU444" s="19"/>
      <c r="DV444" s="19"/>
      <c r="DW444" s="19"/>
      <c r="DX444" s="19"/>
      <c r="DY444" s="19"/>
      <c r="DZ444" s="19"/>
      <c r="EA444" s="19"/>
      <c r="EB444" s="19"/>
      <c r="EC444" s="19"/>
      <c r="ED444" s="19"/>
      <c r="EE444" s="19"/>
      <c r="EF444" s="19"/>
      <c r="EG444" s="19"/>
      <c r="EH444" s="19"/>
      <c r="EI444" s="19"/>
      <c r="EJ444" s="19"/>
      <c r="EK444" s="19"/>
      <c r="EL444" s="19"/>
      <c r="EM444" s="25"/>
      <c r="EN444" s="19"/>
      <c r="EP444" s="19"/>
      <c r="EQ444" s="19"/>
      <c r="ER444" s="19"/>
      <c r="ES444" s="19"/>
      <c r="ET444" s="19"/>
      <c r="EU444" s="19"/>
      <c r="EV444" s="19"/>
      <c r="EW444" s="19"/>
      <c r="EX444" s="19"/>
      <c r="EY444" s="19"/>
      <c r="EZ444" s="19"/>
      <c r="FA444" s="19"/>
      <c r="FB444" s="19"/>
      <c r="FC444" s="19"/>
      <c r="FD444" s="19"/>
      <c r="FE444" s="19"/>
      <c r="FF444" s="19"/>
      <c r="FG444" s="19"/>
      <c r="FH444" s="19"/>
      <c r="FI444" s="19"/>
      <c r="FJ444" s="19"/>
      <c r="FK444" s="19"/>
      <c r="FL444" s="19"/>
      <c r="FM444" s="19"/>
      <c r="FN444" s="19"/>
      <c r="FO444" s="19"/>
      <c r="FP444" s="19"/>
      <c r="FQ444" s="19"/>
      <c r="FR444" s="19"/>
      <c r="FS444" s="25"/>
      <c r="FT444" s="25"/>
      <c r="FU444" s="19"/>
      <c r="FW444" s="19"/>
      <c r="FX444" s="19"/>
      <c r="FY444" s="19"/>
      <c r="FZ444" s="19"/>
      <c r="GA444" s="19"/>
      <c r="GB444" s="19"/>
      <c r="GC444" s="19"/>
      <c r="GD444" s="19"/>
      <c r="GE444" s="19"/>
      <c r="GF444" s="19"/>
      <c r="GG444" s="19"/>
      <c r="GH444" s="19"/>
      <c r="GI444" s="19"/>
      <c r="GJ444" s="19"/>
      <c r="GK444" s="19"/>
      <c r="GL444" s="19"/>
      <c r="GM444" s="19"/>
      <c r="GN444" s="19"/>
      <c r="GO444" s="19"/>
      <c r="GP444" s="19"/>
      <c r="GQ444" s="19"/>
      <c r="GR444" s="19"/>
      <c r="GS444" s="19"/>
      <c r="GT444" s="19"/>
      <c r="GU444" s="19"/>
      <c r="GV444" s="19"/>
      <c r="GW444" s="19"/>
      <c r="GX444" s="19"/>
      <c r="GY444" s="19"/>
      <c r="GZ444" s="25"/>
      <c r="HA444" s="19"/>
      <c r="HB444" s="19"/>
      <c r="HC444" s="19"/>
      <c r="HE444" s="21"/>
      <c r="HF444" s="21"/>
      <c r="HG444" s="19"/>
      <c r="HI444" s="19"/>
      <c r="HJ444" s="19"/>
      <c r="HK444" s="19"/>
      <c r="HM444" s="19"/>
      <c r="HN444" s="19"/>
      <c r="HO444" s="19"/>
      <c r="HP444" s="19"/>
      <c r="HQ444" s="19"/>
      <c r="HR444" s="19"/>
      <c r="HT444" s="19"/>
      <c r="HU444" s="19"/>
      <c r="HV444" s="19"/>
      <c r="HW444" s="19"/>
      <c r="HX444" s="19"/>
      <c r="HY444" s="19"/>
      <c r="HZ444" s="19"/>
      <c r="IB444" s="21"/>
      <c r="IC444" s="19"/>
      <c r="ID444" s="19"/>
      <c r="IE444" s="19"/>
      <c r="IF444" s="19"/>
      <c r="IG444" s="19"/>
      <c r="II444" s="19"/>
      <c r="IJ444" s="19"/>
      <c r="IK444" s="19"/>
      <c r="IL444" s="19"/>
      <c r="IM444" s="19"/>
      <c r="IN444" s="19"/>
      <c r="IO444" s="19"/>
      <c r="IP444" s="19"/>
      <c r="IQ444" s="19"/>
      <c r="IR444" s="19"/>
      <c r="IS444" s="19"/>
      <c r="IT444" s="19"/>
      <c r="IU444" s="19"/>
      <c r="IV444" s="19"/>
      <c r="IW444" s="19"/>
      <c r="IX444" s="19"/>
      <c r="IY444" s="19"/>
      <c r="IZ444" s="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c r="SG444"/>
      <c r="SH444"/>
      <c r="SI444"/>
      <c r="SJ444"/>
      <c r="SK444"/>
      <c r="SL444"/>
      <c r="SM444"/>
      <c r="SN444"/>
      <c r="SO444"/>
      <c r="SP444"/>
      <c r="SQ444"/>
      <c r="SR444"/>
      <c r="SS444"/>
      <c r="ST444"/>
      <c r="SU444"/>
      <c r="SV444"/>
      <c r="SW444"/>
      <c r="SX444"/>
      <c r="SY444"/>
      <c r="SZ444"/>
      <c r="TA444"/>
      <c r="TB444"/>
      <c r="TC444"/>
      <c r="TD444"/>
      <c r="TE444"/>
      <c r="TF444"/>
      <c r="TG444"/>
      <c r="TH444"/>
      <c r="TI444"/>
      <c r="TJ444"/>
      <c r="TK444"/>
      <c r="TL444"/>
      <c r="TM444"/>
      <c r="TN444"/>
      <c r="TO444"/>
      <c r="TP444"/>
      <c r="TQ444"/>
      <c r="TR444"/>
      <c r="TS444"/>
      <c r="TT444"/>
      <c r="TU444"/>
      <c r="TV444"/>
      <c r="TW444"/>
      <c r="TX444"/>
      <c r="TY444"/>
      <c r="TZ444"/>
      <c r="UA444"/>
      <c r="UB444"/>
      <c r="UC444"/>
      <c r="UD444"/>
      <c r="UE444"/>
      <c r="UF444"/>
      <c r="UG444"/>
      <c r="UH444"/>
      <c r="UI444"/>
      <c r="UJ444"/>
      <c r="UK444"/>
      <c r="UL444"/>
      <c r="UM444"/>
      <c r="UN444"/>
      <c r="UO444"/>
      <c r="UP444"/>
      <c r="UQ444"/>
      <c r="UR444"/>
      <c r="US444"/>
      <c r="UT444"/>
      <c r="UU444"/>
      <c r="UV444"/>
      <c r="UW444"/>
      <c r="UX444"/>
      <c r="UY444"/>
      <c r="UZ444"/>
      <c r="VA444"/>
      <c r="VB444"/>
      <c r="VC444"/>
      <c r="VD444"/>
      <c r="VE444"/>
      <c r="VF444"/>
      <c r="VG444"/>
      <c r="VH444"/>
      <c r="VI444"/>
      <c r="VJ444"/>
      <c r="VK444"/>
      <c r="VL444"/>
      <c r="VM444"/>
      <c r="VN444"/>
      <c r="VO444"/>
      <c r="VP444"/>
      <c r="VQ444"/>
      <c r="VR444"/>
      <c r="VS444"/>
      <c r="VT444"/>
      <c r="VU444"/>
      <c r="VV444"/>
      <c r="VW444"/>
      <c r="VX444"/>
      <c r="VY444"/>
      <c r="VZ444"/>
      <c r="WA444"/>
      <c r="WB444"/>
      <c r="WC444"/>
      <c r="WD444"/>
      <c r="WE444"/>
      <c r="WF444"/>
      <c r="WG444"/>
      <c r="WH444"/>
      <c r="WI444"/>
      <c r="WJ444"/>
      <c r="WK444"/>
      <c r="WL444"/>
      <c r="WM444"/>
      <c r="WN444"/>
      <c r="WO444"/>
      <c r="WP444"/>
      <c r="WQ444"/>
      <c r="WR444"/>
      <c r="WS444"/>
      <c r="WT444"/>
      <c r="WU444"/>
      <c r="WV444"/>
      <c r="WW444"/>
      <c r="WX444"/>
      <c r="WY444"/>
      <c r="WZ444"/>
      <c r="XA444"/>
      <c r="XB444"/>
      <c r="XC444"/>
      <c r="XD444"/>
      <c r="XE444"/>
      <c r="XF444"/>
      <c r="XG444"/>
      <c r="XH444"/>
      <c r="XI444"/>
      <c r="XJ444"/>
      <c r="XK444"/>
      <c r="XL444"/>
      <c r="XM444"/>
      <c r="XN444"/>
      <c r="XO444"/>
      <c r="XP444"/>
      <c r="XQ444"/>
      <c r="XR444"/>
      <c r="XS444"/>
      <c r="XT444"/>
      <c r="XU444"/>
      <c r="XV444"/>
      <c r="XW444"/>
      <c r="XX444"/>
      <c r="XY444"/>
      <c r="XZ444"/>
      <c r="YA444"/>
      <c r="YB444"/>
      <c r="YC444"/>
      <c r="YD444"/>
      <c r="YE444"/>
      <c r="YF444"/>
      <c r="YG444"/>
      <c r="YH444"/>
      <c r="YI444"/>
      <c r="YJ444"/>
      <c r="YK444"/>
      <c r="YL444"/>
      <c r="YM444"/>
      <c r="YN444"/>
      <c r="YO444"/>
      <c r="YP444"/>
      <c r="YQ444"/>
      <c r="YR444"/>
      <c r="YS444"/>
      <c r="YT444"/>
      <c r="YU444"/>
      <c r="YV444"/>
      <c r="YW444"/>
      <c r="YX444"/>
      <c r="YY444"/>
      <c r="YZ444"/>
      <c r="ZA444"/>
      <c r="ZB444"/>
      <c r="ZC444"/>
      <c r="ZD444"/>
      <c r="ZE444"/>
      <c r="ZF444"/>
      <c r="ZG444"/>
      <c r="ZH444"/>
      <c r="ZI444"/>
      <c r="ZJ444"/>
      <c r="ZK444"/>
      <c r="ZL444"/>
      <c r="ZM444"/>
      <c r="ZN444"/>
      <c r="ZO444"/>
      <c r="ZP444"/>
      <c r="ZQ444"/>
      <c r="ZR444"/>
      <c r="ZS444"/>
      <c r="ZT444"/>
      <c r="ZU444"/>
      <c r="ZV444"/>
      <c r="ZW444"/>
      <c r="ZX444"/>
      <c r="ZY444"/>
      <c r="ZZ444"/>
      <c r="AAA444"/>
      <c r="AAB444"/>
      <c r="AAC444"/>
      <c r="AAD444"/>
      <c r="AAE444"/>
      <c r="AAF444"/>
      <c r="AAG444"/>
      <c r="AAH444"/>
      <c r="AAI444"/>
      <c r="AAJ444"/>
      <c r="AAK444"/>
      <c r="AAL444"/>
      <c r="AAM444"/>
      <c r="AAN444"/>
      <c r="AAO444"/>
      <c r="AAP444"/>
      <c r="AAQ444"/>
      <c r="AAR444"/>
      <c r="AAS444"/>
      <c r="AAT444"/>
      <c r="AAU444"/>
      <c r="AAV444"/>
      <c r="AAW444"/>
      <c r="AAX444"/>
      <c r="AAY444"/>
      <c r="AAZ444"/>
      <c r="ABA444"/>
      <c r="ABB444"/>
      <c r="ABC444"/>
      <c r="ABD444"/>
      <c r="ABE444"/>
      <c r="ABF444"/>
      <c r="ABG444"/>
      <c r="ABH444"/>
      <c r="ABI444"/>
      <c r="ABJ444"/>
      <c r="ABK444"/>
      <c r="ABL444"/>
      <c r="ABM444"/>
      <c r="ABN444"/>
      <c r="ABO444"/>
      <c r="ABP444"/>
      <c r="ABQ444"/>
      <c r="ABR444"/>
      <c r="ABS444"/>
      <c r="ABT444"/>
      <c r="ABU444"/>
      <c r="ABV444"/>
      <c r="ABW444"/>
      <c r="ABX444"/>
      <c r="ABY444"/>
      <c r="ABZ444"/>
      <c r="ACA444"/>
      <c r="ACB444"/>
      <c r="ACC444"/>
      <c r="ACD444"/>
      <c r="ACE444"/>
      <c r="ACF444"/>
      <c r="ACG444"/>
      <c r="ACH444"/>
      <c r="ACI444"/>
      <c r="ACJ444"/>
      <c r="ACK444"/>
      <c r="ACL444"/>
      <c r="ACM444"/>
      <c r="ACN444"/>
      <c r="ACO444"/>
      <c r="ACP444"/>
      <c r="ACQ444"/>
      <c r="ACR444"/>
      <c r="ACS444"/>
      <c r="ACT444"/>
      <c r="ACU444"/>
      <c r="ACV444"/>
      <c r="ACW444"/>
      <c r="ACX444"/>
      <c r="ACY444"/>
      <c r="ACZ444"/>
      <c r="ADA444"/>
      <c r="ADB444"/>
      <c r="ADC444"/>
      <c r="ADD444"/>
      <c r="ADE444"/>
      <c r="ADF444"/>
      <c r="ADG444"/>
      <c r="ADH444"/>
      <c r="ADI444"/>
      <c r="ADJ444"/>
      <c r="ADK444"/>
      <c r="ADL444"/>
      <c r="ADM444"/>
      <c r="ADN444"/>
      <c r="ADO444"/>
      <c r="ADP444"/>
      <c r="ADQ444"/>
      <c r="ADR444"/>
      <c r="ADS444"/>
      <c r="ADT444"/>
      <c r="ADU444"/>
      <c r="ADV444"/>
      <c r="ADW444"/>
      <c r="ADX444"/>
      <c r="ADY444"/>
      <c r="ADZ444"/>
      <c r="AEA444"/>
      <c r="AEB444"/>
      <c r="AEC444"/>
      <c r="AED444"/>
      <c r="AEE444"/>
      <c r="AEF444"/>
      <c r="AEG444"/>
      <c r="AEH444"/>
      <c r="AEI444"/>
      <c r="AEJ444"/>
      <c r="AEK444"/>
      <c r="AEL444"/>
      <c r="AEM444"/>
      <c r="AEN444"/>
      <c r="AEO444"/>
      <c r="AEP444"/>
      <c r="AEQ444"/>
      <c r="AER444"/>
      <c r="AES444"/>
      <c r="AET444"/>
      <c r="AEU444"/>
      <c r="AEV444"/>
      <c r="AEW444"/>
      <c r="AEX444"/>
      <c r="AEY444"/>
      <c r="AEZ444"/>
      <c r="AFA444"/>
      <c r="AFB444"/>
      <c r="AFC444"/>
      <c r="AFD444"/>
      <c r="AFE444"/>
      <c r="AFF444"/>
      <c r="AFG444"/>
      <c r="AFH444"/>
      <c r="AFI444"/>
      <c r="AFJ444"/>
    </row>
    <row r="445" spans="5:842" s="20" customFormat="1" x14ac:dyDescent="0.25">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25"/>
      <c r="AM445" s="19"/>
      <c r="AN445" s="19"/>
      <c r="AO445" s="19"/>
      <c r="AP445" s="19"/>
      <c r="AQ445" s="19"/>
      <c r="AR445" s="19"/>
      <c r="AS445" s="19"/>
      <c r="AT445" s="19"/>
      <c r="AU445" s="19"/>
      <c r="AV445" s="19"/>
      <c r="AW445" s="19"/>
      <c r="AX445" s="19"/>
      <c r="AY445" s="19"/>
      <c r="AZ445" s="19"/>
      <c r="BA445" s="19"/>
      <c r="BB445" s="19"/>
      <c r="BC445" s="19"/>
      <c r="BD445" s="19"/>
      <c r="BE445" s="19"/>
      <c r="BF445" s="19"/>
      <c r="BG445" s="25"/>
      <c r="BH445" s="19"/>
      <c r="BI445" s="19"/>
      <c r="BJ445" s="19"/>
      <c r="BK445" s="25"/>
      <c r="BL445" s="19"/>
      <c r="BN445" s="19"/>
      <c r="BO445" s="19"/>
      <c r="BP445" s="19"/>
      <c r="BQ445" s="19"/>
      <c r="BR445" s="19"/>
      <c r="BS445" s="19"/>
      <c r="BT445" s="19"/>
      <c r="BU445" s="19"/>
      <c r="BV445" s="19"/>
      <c r="BW445" s="19"/>
      <c r="BX445" s="19"/>
      <c r="BY445" s="19"/>
      <c r="BZ445" s="19"/>
      <c r="CA445" s="19"/>
      <c r="CB445" s="19"/>
      <c r="CC445" s="25"/>
      <c r="CD445" s="19"/>
      <c r="CF445" s="19"/>
      <c r="CG445" s="19"/>
      <c r="CH445" s="19"/>
      <c r="CI445" s="19"/>
      <c r="CJ445" s="19"/>
      <c r="CK445" s="19"/>
      <c r="CL445" s="19"/>
      <c r="CM445" s="19"/>
      <c r="CN445" s="19"/>
      <c r="CO445" s="19"/>
      <c r="CP445" s="19"/>
      <c r="CQ445" s="19"/>
      <c r="CR445" s="19"/>
      <c r="CS445" s="19"/>
      <c r="CT445" s="19"/>
      <c r="CU445" s="19"/>
      <c r="CV445" s="19"/>
      <c r="CW445" s="19"/>
      <c r="CX445" s="19"/>
      <c r="CY445" s="19"/>
      <c r="CZ445" s="19"/>
      <c r="DA445" s="19"/>
      <c r="DB445" s="19"/>
      <c r="DC445" s="19"/>
      <c r="DD445" s="19"/>
      <c r="DE445" s="19"/>
      <c r="DF445" s="19"/>
      <c r="DG445" s="19"/>
      <c r="DH445" s="19"/>
      <c r="DI445" s="19"/>
      <c r="DJ445" s="19"/>
      <c r="DK445" s="19"/>
      <c r="DL445" s="19"/>
      <c r="DM445" s="19"/>
      <c r="DN445" s="25"/>
      <c r="DO445" s="19"/>
      <c r="DP445" s="19"/>
      <c r="DQ445" s="19"/>
      <c r="DR445" s="19"/>
      <c r="DS445" s="19"/>
      <c r="DT445" s="19"/>
      <c r="DU445" s="19"/>
      <c r="DV445" s="19"/>
      <c r="DW445" s="19"/>
      <c r="DX445" s="19"/>
      <c r="DY445" s="19"/>
      <c r="DZ445" s="19"/>
      <c r="EA445" s="19"/>
      <c r="EB445" s="19"/>
      <c r="EC445" s="19"/>
      <c r="ED445" s="19"/>
      <c r="EE445" s="19"/>
      <c r="EF445" s="19"/>
      <c r="EG445" s="19"/>
      <c r="EH445" s="19"/>
      <c r="EI445" s="19"/>
      <c r="EJ445" s="19"/>
      <c r="EK445" s="19"/>
      <c r="EL445" s="19"/>
      <c r="EM445" s="25"/>
      <c r="EN445" s="19"/>
      <c r="EP445" s="19"/>
      <c r="EQ445" s="19"/>
      <c r="ER445" s="19"/>
      <c r="ES445" s="19"/>
      <c r="ET445" s="19"/>
      <c r="EU445" s="19"/>
      <c r="EV445" s="19"/>
      <c r="EW445" s="19"/>
      <c r="EX445" s="19"/>
      <c r="EY445" s="19"/>
      <c r="EZ445" s="19"/>
      <c r="FA445" s="19"/>
      <c r="FB445" s="19"/>
      <c r="FC445" s="19"/>
      <c r="FD445" s="19"/>
      <c r="FE445" s="19"/>
      <c r="FF445" s="19"/>
      <c r="FG445" s="19"/>
      <c r="FH445" s="19"/>
      <c r="FI445" s="19"/>
      <c r="FJ445" s="19"/>
      <c r="FK445" s="19"/>
      <c r="FL445" s="19"/>
      <c r="FM445" s="19"/>
      <c r="FN445" s="19"/>
      <c r="FO445" s="19"/>
      <c r="FP445" s="19"/>
      <c r="FQ445" s="19"/>
      <c r="FR445" s="19"/>
      <c r="FS445" s="25"/>
      <c r="FT445" s="25"/>
      <c r="FU445" s="19"/>
      <c r="FW445" s="19"/>
      <c r="FX445" s="19"/>
      <c r="FY445" s="19"/>
      <c r="FZ445" s="19"/>
      <c r="GA445" s="19"/>
      <c r="GB445" s="19"/>
      <c r="GC445" s="19"/>
      <c r="GD445" s="19"/>
      <c r="GE445" s="19"/>
      <c r="GF445" s="19"/>
      <c r="GG445" s="19"/>
      <c r="GH445" s="19"/>
      <c r="GI445" s="19"/>
      <c r="GJ445" s="19"/>
      <c r="GK445" s="19"/>
      <c r="GL445" s="19"/>
      <c r="GM445" s="19"/>
      <c r="GN445" s="19"/>
      <c r="GO445" s="19"/>
      <c r="GP445" s="19"/>
      <c r="GQ445" s="19"/>
      <c r="GR445" s="19"/>
      <c r="GS445" s="19"/>
      <c r="GT445" s="19"/>
      <c r="GU445" s="19"/>
      <c r="GV445" s="19"/>
      <c r="GW445" s="19"/>
      <c r="GX445" s="19"/>
      <c r="GY445" s="19"/>
      <c r="GZ445" s="25"/>
      <c r="HA445" s="19"/>
      <c r="HB445" s="19"/>
      <c r="HC445" s="19"/>
      <c r="HE445" s="21"/>
      <c r="HF445" s="21"/>
      <c r="HG445" s="19"/>
      <c r="HI445" s="19"/>
      <c r="HJ445" s="19"/>
      <c r="HK445" s="19"/>
      <c r="HM445" s="19"/>
      <c r="HN445" s="19"/>
      <c r="HO445" s="19"/>
      <c r="HP445" s="19"/>
      <c r="HQ445" s="19"/>
      <c r="HR445" s="19"/>
      <c r="HT445" s="19"/>
      <c r="HU445" s="19"/>
      <c r="HV445" s="19"/>
      <c r="HW445" s="19"/>
      <c r="HX445" s="19"/>
      <c r="HY445" s="19"/>
      <c r="HZ445" s="19"/>
      <c r="IB445" s="21"/>
      <c r="IC445" s="19"/>
      <c r="ID445" s="19"/>
      <c r="IE445" s="19"/>
      <c r="IF445" s="19"/>
      <c r="IG445" s="19"/>
      <c r="II445" s="19"/>
      <c r="IJ445" s="19"/>
      <c r="IK445" s="19"/>
      <c r="IL445" s="19"/>
      <c r="IM445" s="19"/>
      <c r="IN445" s="19"/>
      <c r="IO445" s="19"/>
      <c r="IP445" s="19"/>
      <c r="IQ445" s="19"/>
      <c r="IR445" s="19"/>
      <c r="IS445" s="19"/>
      <c r="IT445" s="19"/>
      <c r="IU445" s="19"/>
      <c r="IV445" s="19"/>
      <c r="IW445" s="19"/>
      <c r="IX445" s="19"/>
      <c r="IY445" s="19"/>
      <c r="IZ445" s="4"/>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c r="SG445"/>
      <c r="SH445"/>
      <c r="SI445"/>
      <c r="SJ445"/>
      <c r="SK445"/>
      <c r="SL445"/>
      <c r="SM445"/>
      <c r="SN445"/>
      <c r="SO445"/>
      <c r="SP445"/>
      <c r="SQ445"/>
      <c r="SR445"/>
      <c r="SS445"/>
      <c r="ST445"/>
      <c r="SU445"/>
      <c r="SV445"/>
      <c r="SW445"/>
      <c r="SX445"/>
      <c r="SY445"/>
      <c r="SZ445"/>
      <c r="TA445"/>
      <c r="TB445"/>
      <c r="TC445"/>
      <c r="TD445"/>
      <c r="TE445"/>
      <c r="TF445"/>
      <c r="TG445"/>
      <c r="TH445"/>
      <c r="TI445"/>
      <c r="TJ445"/>
      <c r="TK445"/>
      <c r="TL445"/>
      <c r="TM445"/>
      <c r="TN445"/>
      <c r="TO445"/>
      <c r="TP445"/>
      <c r="TQ445"/>
      <c r="TR445"/>
      <c r="TS445"/>
      <c r="TT445"/>
      <c r="TU445"/>
      <c r="TV445"/>
      <c r="TW445"/>
      <c r="TX445"/>
      <c r="TY445"/>
      <c r="TZ445"/>
      <c r="UA445"/>
      <c r="UB445"/>
      <c r="UC445"/>
      <c r="UD445"/>
      <c r="UE445"/>
      <c r="UF445"/>
      <c r="UG445"/>
      <c r="UH445"/>
      <c r="UI445"/>
      <c r="UJ445"/>
      <c r="UK445"/>
      <c r="UL445"/>
      <c r="UM445"/>
      <c r="UN445"/>
      <c r="UO445"/>
      <c r="UP445"/>
      <c r="UQ445"/>
      <c r="UR445"/>
      <c r="US445"/>
      <c r="UT445"/>
      <c r="UU445"/>
      <c r="UV445"/>
      <c r="UW445"/>
      <c r="UX445"/>
      <c r="UY445"/>
      <c r="UZ445"/>
      <c r="VA445"/>
      <c r="VB445"/>
      <c r="VC445"/>
      <c r="VD445"/>
      <c r="VE445"/>
      <c r="VF445"/>
      <c r="VG445"/>
      <c r="VH445"/>
      <c r="VI445"/>
      <c r="VJ445"/>
      <c r="VK445"/>
      <c r="VL445"/>
      <c r="VM445"/>
      <c r="VN445"/>
      <c r="VO445"/>
      <c r="VP445"/>
      <c r="VQ445"/>
      <c r="VR445"/>
      <c r="VS445"/>
      <c r="VT445"/>
      <c r="VU445"/>
      <c r="VV445"/>
      <c r="VW445"/>
      <c r="VX445"/>
      <c r="VY445"/>
      <c r="VZ445"/>
      <c r="WA445"/>
      <c r="WB445"/>
      <c r="WC445"/>
      <c r="WD445"/>
      <c r="WE445"/>
      <c r="WF445"/>
      <c r="WG445"/>
      <c r="WH445"/>
      <c r="WI445"/>
      <c r="WJ445"/>
      <c r="WK445"/>
      <c r="WL445"/>
      <c r="WM445"/>
      <c r="WN445"/>
      <c r="WO445"/>
      <c r="WP445"/>
      <c r="WQ445"/>
      <c r="WR445"/>
      <c r="WS445"/>
      <c r="WT445"/>
      <c r="WU445"/>
      <c r="WV445"/>
      <c r="WW445"/>
      <c r="WX445"/>
      <c r="WY445"/>
      <c r="WZ445"/>
      <c r="XA445"/>
      <c r="XB445"/>
      <c r="XC445"/>
      <c r="XD445"/>
      <c r="XE445"/>
      <c r="XF445"/>
      <c r="XG445"/>
      <c r="XH445"/>
      <c r="XI445"/>
      <c r="XJ445"/>
      <c r="XK445"/>
      <c r="XL445"/>
      <c r="XM445"/>
      <c r="XN445"/>
      <c r="XO445"/>
      <c r="XP445"/>
      <c r="XQ445"/>
      <c r="XR445"/>
      <c r="XS445"/>
      <c r="XT445"/>
      <c r="XU445"/>
      <c r="XV445"/>
      <c r="XW445"/>
      <c r="XX445"/>
      <c r="XY445"/>
      <c r="XZ445"/>
      <c r="YA445"/>
      <c r="YB445"/>
      <c r="YC445"/>
      <c r="YD445"/>
      <c r="YE445"/>
      <c r="YF445"/>
      <c r="YG445"/>
      <c r="YH445"/>
      <c r="YI445"/>
      <c r="YJ445"/>
      <c r="YK445"/>
      <c r="YL445"/>
      <c r="YM445"/>
      <c r="YN445"/>
      <c r="YO445"/>
      <c r="YP445"/>
      <c r="YQ445"/>
      <c r="YR445"/>
      <c r="YS445"/>
      <c r="YT445"/>
      <c r="YU445"/>
      <c r="YV445"/>
      <c r="YW445"/>
      <c r="YX445"/>
      <c r="YY445"/>
      <c r="YZ445"/>
      <c r="ZA445"/>
      <c r="ZB445"/>
      <c r="ZC445"/>
      <c r="ZD445"/>
      <c r="ZE445"/>
      <c r="ZF445"/>
      <c r="ZG445"/>
      <c r="ZH445"/>
      <c r="ZI445"/>
      <c r="ZJ445"/>
      <c r="ZK445"/>
      <c r="ZL445"/>
      <c r="ZM445"/>
      <c r="ZN445"/>
      <c r="ZO445"/>
      <c r="ZP445"/>
      <c r="ZQ445"/>
      <c r="ZR445"/>
      <c r="ZS445"/>
      <c r="ZT445"/>
      <c r="ZU445"/>
      <c r="ZV445"/>
      <c r="ZW445"/>
      <c r="ZX445"/>
      <c r="ZY445"/>
      <c r="ZZ445"/>
      <c r="AAA445"/>
      <c r="AAB445"/>
      <c r="AAC445"/>
      <c r="AAD445"/>
      <c r="AAE445"/>
      <c r="AAF445"/>
      <c r="AAG445"/>
      <c r="AAH445"/>
      <c r="AAI445"/>
      <c r="AAJ445"/>
      <c r="AAK445"/>
      <c r="AAL445"/>
      <c r="AAM445"/>
      <c r="AAN445"/>
      <c r="AAO445"/>
      <c r="AAP445"/>
      <c r="AAQ445"/>
      <c r="AAR445"/>
      <c r="AAS445"/>
      <c r="AAT445"/>
      <c r="AAU445"/>
      <c r="AAV445"/>
      <c r="AAW445"/>
      <c r="AAX445"/>
      <c r="AAY445"/>
      <c r="AAZ445"/>
      <c r="ABA445"/>
      <c r="ABB445"/>
      <c r="ABC445"/>
      <c r="ABD445"/>
      <c r="ABE445"/>
      <c r="ABF445"/>
      <c r="ABG445"/>
      <c r="ABH445"/>
      <c r="ABI445"/>
      <c r="ABJ445"/>
      <c r="ABK445"/>
      <c r="ABL445"/>
      <c r="ABM445"/>
      <c r="ABN445"/>
      <c r="ABO445"/>
      <c r="ABP445"/>
      <c r="ABQ445"/>
      <c r="ABR445"/>
      <c r="ABS445"/>
      <c r="ABT445"/>
      <c r="ABU445"/>
      <c r="ABV445"/>
      <c r="ABW445"/>
      <c r="ABX445"/>
      <c r="ABY445"/>
      <c r="ABZ445"/>
      <c r="ACA445"/>
      <c r="ACB445"/>
      <c r="ACC445"/>
      <c r="ACD445"/>
      <c r="ACE445"/>
      <c r="ACF445"/>
      <c r="ACG445"/>
      <c r="ACH445"/>
      <c r="ACI445"/>
      <c r="ACJ445"/>
      <c r="ACK445"/>
      <c r="ACL445"/>
      <c r="ACM445"/>
      <c r="ACN445"/>
      <c r="ACO445"/>
      <c r="ACP445"/>
      <c r="ACQ445"/>
      <c r="ACR445"/>
      <c r="ACS445"/>
      <c r="ACT445"/>
      <c r="ACU445"/>
      <c r="ACV445"/>
      <c r="ACW445"/>
      <c r="ACX445"/>
      <c r="ACY445"/>
      <c r="ACZ445"/>
      <c r="ADA445"/>
      <c r="ADB445"/>
      <c r="ADC445"/>
      <c r="ADD445"/>
      <c r="ADE445"/>
      <c r="ADF445"/>
      <c r="ADG445"/>
      <c r="ADH445"/>
      <c r="ADI445"/>
      <c r="ADJ445"/>
      <c r="ADK445"/>
      <c r="ADL445"/>
      <c r="ADM445"/>
      <c r="ADN445"/>
      <c r="ADO445"/>
      <c r="ADP445"/>
      <c r="ADQ445"/>
      <c r="ADR445"/>
      <c r="ADS445"/>
      <c r="ADT445"/>
      <c r="ADU445"/>
      <c r="ADV445"/>
      <c r="ADW445"/>
      <c r="ADX445"/>
      <c r="ADY445"/>
      <c r="ADZ445"/>
      <c r="AEA445"/>
      <c r="AEB445"/>
      <c r="AEC445"/>
      <c r="AED445"/>
      <c r="AEE445"/>
      <c r="AEF445"/>
      <c r="AEG445"/>
      <c r="AEH445"/>
      <c r="AEI445"/>
      <c r="AEJ445"/>
      <c r="AEK445"/>
      <c r="AEL445"/>
      <c r="AEM445"/>
      <c r="AEN445"/>
      <c r="AEO445"/>
      <c r="AEP445"/>
      <c r="AEQ445"/>
      <c r="AER445"/>
      <c r="AES445"/>
      <c r="AET445"/>
      <c r="AEU445"/>
      <c r="AEV445"/>
      <c r="AEW445"/>
      <c r="AEX445"/>
      <c r="AEY445"/>
      <c r="AEZ445"/>
      <c r="AFA445"/>
      <c r="AFB445"/>
      <c r="AFC445"/>
      <c r="AFD445"/>
      <c r="AFE445"/>
      <c r="AFF445"/>
      <c r="AFG445"/>
      <c r="AFH445"/>
      <c r="AFI445"/>
      <c r="AFJ445"/>
    </row>
    <row r="446" spans="5:842" s="20" customFormat="1" x14ac:dyDescent="0.25">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25"/>
      <c r="AM446" s="19"/>
      <c r="AN446" s="19"/>
      <c r="AO446" s="19"/>
      <c r="AP446" s="19"/>
      <c r="AQ446" s="19"/>
      <c r="AR446" s="19"/>
      <c r="AS446" s="19"/>
      <c r="AT446" s="19"/>
      <c r="AU446" s="19"/>
      <c r="AV446" s="19"/>
      <c r="AW446" s="19"/>
      <c r="AX446" s="19"/>
      <c r="AY446" s="19"/>
      <c r="AZ446" s="19"/>
      <c r="BA446" s="19"/>
      <c r="BB446" s="19"/>
      <c r="BC446" s="19"/>
      <c r="BD446" s="19"/>
      <c r="BE446" s="19"/>
      <c r="BF446" s="19"/>
      <c r="BG446" s="25"/>
      <c r="BH446" s="19"/>
      <c r="BI446" s="19"/>
      <c r="BJ446" s="19"/>
      <c r="BK446" s="25"/>
      <c r="BL446" s="19"/>
      <c r="BN446" s="19"/>
      <c r="BO446" s="19"/>
      <c r="BP446" s="19"/>
      <c r="BQ446" s="19"/>
      <c r="BR446" s="19"/>
      <c r="BS446" s="19"/>
      <c r="BT446" s="19"/>
      <c r="BU446" s="19"/>
      <c r="BV446" s="19"/>
      <c r="BW446" s="19"/>
      <c r="BX446" s="19"/>
      <c r="BY446" s="19"/>
      <c r="BZ446" s="19"/>
      <c r="CA446" s="19"/>
      <c r="CB446" s="19"/>
      <c r="CC446" s="25"/>
      <c r="CD446" s="19"/>
      <c r="CF446" s="19"/>
      <c r="CG446" s="19"/>
      <c r="CH446" s="19"/>
      <c r="CI446" s="19"/>
      <c r="CJ446" s="19"/>
      <c r="CK446" s="19"/>
      <c r="CL446" s="19"/>
      <c r="CM446" s="19"/>
      <c r="CN446" s="19"/>
      <c r="CO446" s="19"/>
      <c r="CP446" s="19"/>
      <c r="CQ446" s="19"/>
      <c r="CR446" s="19"/>
      <c r="CS446" s="19"/>
      <c r="CT446" s="19"/>
      <c r="CU446" s="19"/>
      <c r="CV446" s="19"/>
      <c r="CW446" s="19"/>
      <c r="CX446" s="19"/>
      <c r="CY446" s="19"/>
      <c r="CZ446" s="19"/>
      <c r="DA446" s="19"/>
      <c r="DB446" s="19"/>
      <c r="DC446" s="19"/>
      <c r="DD446" s="19"/>
      <c r="DE446" s="19"/>
      <c r="DF446" s="19"/>
      <c r="DG446" s="19"/>
      <c r="DH446" s="19"/>
      <c r="DI446" s="19"/>
      <c r="DJ446" s="19"/>
      <c r="DK446" s="19"/>
      <c r="DL446" s="19"/>
      <c r="DM446" s="19"/>
      <c r="DN446" s="25"/>
      <c r="DO446" s="19"/>
      <c r="DP446" s="19"/>
      <c r="DQ446" s="19"/>
      <c r="DR446" s="19"/>
      <c r="DS446" s="19"/>
      <c r="DT446" s="19"/>
      <c r="DU446" s="19"/>
      <c r="DV446" s="19"/>
      <c r="DW446" s="19"/>
      <c r="DX446" s="19"/>
      <c r="DY446" s="19"/>
      <c r="DZ446" s="19"/>
      <c r="EA446" s="19"/>
      <c r="EB446" s="19"/>
      <c r="EC446" s="19"/>
      <c r="ED446" s="19"/>
      <c r="EE446" s="19"/>
      <c r="EF446" s="19"/>
      <c r="EG446" s="19"/>
      <c r="EH446" s="19"/>
      <c r="EI446" s="19"/>
      <c r="EJ446" s="19"/>
      <c r="EK446" s="19"/>
      <c r="EL446" s="19"/>
      <c r="EM446" s="25"/>
      <c r="EN446" s="19"/>
      <c r="EP446" s="19"/>
      <c r="EQ446" s="19"/>
      <c r="ER446" s="19"/>
      <c r="ES446" s="19"/>
      <c r="ET446" s="19"/>
      <c r="EU446" s="19"/>
      <c r="EV446" s="19"/>
      <c r="EW446" s="19"/>
      <c r="EX446" s="19"/>
      <c r="EY446" s="19"/>
      <c r="EZ446" s="19"/>
      <c r="FA446" s="19"/>
      <c r="FB446" s="19"/>
      <c r="FC446" s="19"/>
      <c r="FD446" s="19"/>
      <c r="FE446" s="19"/>
      <c r="FF446" s="19"/>
      <c r="FG446" s="19"/>
      <c r="FH446" s="19"/>
      <c r="FI446" s="19"/>
      <c r="FJ446" s="19"/>
      <c r="FK446" s="19"/>
      <c r="FL446" s="19"/>
      <c r="FM446" s="19"/>
      <c r="FN446" s="19"/>
      <c r="FO446" s="19"/>
      <c r="FP446" s="19"/>
      <c r="FQ446" s="19"/>
      <c r="FR446" s="19"/>
      <c r="FS446" s="25"/>
      <c r="FT446" s="25"/>
      <c r="FU446" s="19"/>
      <c r="FW446" s="19"/>
      <c r="FX446" s="19"/>
      <c r="FY446" s="19"/>
      <c r="FZ446" s="19"/>
      <c r="GA446" s="19"/>
      <c r="GB446" s="19"/>
      <c r="GC446" s="19"/>
      <c r="GD446" s="19"/>
      <c r="GE446" s="19"/>
      <c r="GF446" s="19"/>
      <c r="GG446" s="19"/>
      <c r="GH446" s="19"/>
      <c r="GI446" s="19"/>
      <c r="GJ446" s="19"/>
      <c r="GK446" s="19"/>
      <c r="GL446" s="19"/>
      <c r="GM446" s="19"/>
      <c r="GN446" s="19"/>
      <c r="GO446" s="19"/>
      <c r="GP446" s="19"/>
      <c r="GQ446" s="19"/>
      <c r="GR446" s="19"/>
      <c r="GS446" s="19"/>
      <c r="GT446" s="19"/>
      <c r="GU446" s="19"/>
      <c r="GV446" s="19"/>
      <c r="GW446" s="19"/>
      <c r="GX446" s="19"/>
      <c r="GY446" s="19"/>
      <c r="GZ446" s="25"/>
      <c r="HA446" s="19"/>
      <c r="HB446" s="19"/>
      <c r="HC446" s="19"/>
      <c r="HE446" s="21"/>
      <c r="HF446" s="21"/>
      <c r="HG446" s="19"/>
      <c r="HI446" s="19"/>
      <c r="HJ446" s="19"/>
      <c r="HK446" s="19"/>
      <c r="HM446" s="19"/>
      <c r="HN446" s="19"/>
      <c r="HO446" s="19"/>
      <c r="HP446" s="19"/>
      <c r="HQ446" s="19"/>
      <c r="HR446" s="19"/>
      <c r="HT446" s="19"/>
      <c r="HU446" s="19"/>
      <c r="HV446" s="19"/>
      <c r="HW446" s="19"/>
      <c r="HX446" s="19"/>
      <c r="HY446" s="19"/>
      <c r="HZ446" s="19"/>
      <c r="IB446" s="21"/>
      <c r="IC446" s="19"/>
      <c r="ID446" s="19"/>
      <c r="IE446" s="19"/>
      <c r="IF446" s="19"/>
      <c r="IG446" s="19"/>
      <c r="II446" s="19"/>
      <c r="IJ446" s="19"/>
      <c r="IK446" s="19"/>
      <c r="IL446" s="19"/>
      <c r="IM446" s="19"/>
      <c r="IN446" s="19"/>
      <c r="IO446" s="19"/>
      <c r="IP446" s="19"/>
      <c r="IQ446" s="19"/>
      <c r="IR446" s="19"/>
      <c r="IS446" s="19"/>
      <c r="IT446" s="19"/>
      <c r="IU446" s="19"/>
      <c r="IV446" s="19"/>
      <c r="IW446" s="19"/>
      <c r="IX446" s="19"/>
      <c r="IY446" s="19"/>
      <c r="IZ446" s="4"/>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c r="SG446"/>
      <c r="SH446"/>
      <c r="SI446"/>
      <c r="SJ446"/>
      <c r="SK446"/>
      <c r="SL446"/>
      <c r="SM446"/>
      <c r="SN446"/>
      <c r="SO446"/>
      <c r="SP446"/>
      <c r="SQ446"/>
      <c r="SR446"/>
      <c r="SS446"/>
      <c r="ST446"/>
      <c r="SU446"/>
      <c r="SV446"/>
      <c r="SW446"/>
      <c r="SX446"/>
      <c r="SY446"/>
      <c r="SZ446"/>
      <c r="TA446"/>
      <c r="TB446"/>
      <c r="TC446"/>
      <c r="TD446"/>
      <c r="TE446"/>
      <c r="TF446"/>
      <c r="TG446"/>
      <c r="TH446"/>
      <c r="TI446"/>
      <c r="TJ446"/>
      <c r="TK446"/>
      <c r="TL446"/>
      <c r="TM446"/>
      <c r="TN446"/>
      <c r="TO446"/>
      <c r="TP446"/>
      <c r="TQ446"/>
      <c r="TR446"/>
      <c r="TS446"/>
      <c r="TT446"/>
      <c r="TU446"/>
      <c r="TV446"/>
      <c r="TW446"/>
      <c r="TX446"/>
      <c r="TY446"/>
      <c r="TZ446"/>
      <c r="UA446"/>
      <c r="UB446"/>
      <c r="UC446"/>
      <c r="UD446"/>
      <c r="UE446"/>
      <c r="UF446"/>
      <c r="UG446"/>
      <c r="UH446"/>
      <c r="UI446"/>
      <c r="UJ446"/>
      <c r="UK446"/>
      <c r="UL446"/>
      <c r="UM446"/>
      <c r="UN446"/>
      <c r="UO446"/>
      <c r="UP446"/>
      <c r="UQ446"/>
      <c r="UR446"/>
      <c r="US446"/>
      <c r="UT446"/>
      <c r="UU446"/>
      <c r="UV446"/>
      <c r="UW446"/>
      <c r="UX446"/>
      <c r="UY446"/>
      <c r="UZ446"/>
      <c r="VA446"/>
      <c r="VB446"/>
      <c r="VC446"/>
      <c r="VD446"/>
      <c r="VE446"/>
      <c r="VF446"/>
      <c r="VG446"/>
      <c r="VH446"/>
      <c r="VI446"/>
      <c r="VJ446"/>
      <c r="VK446"/>
      <c r="VL446"/>
      <c r="VM446"/>
      <c r="VN446"/>
      <c r="VO446"/>
      <c r="VP446"/>
      <c r="VQ446"/>
      <c r="VR446"/>
      <c r="VS446"/>
      <c r="VT446"/>
      <c r="VU446"/>
      <c r="VV446"/>
      <c r="VW446"/>
      <c r="VX446"/>
      <c r="VY446"/>
      <c r="VZ446"/>
      <c r="WA446"/>
      <c r="WB446"/>
      <c r="WC446"/>
      <c r="WD446"/>
      <c r="WE446"/>
      <c r="WF446"/>
      <c r="WG446"/>
      <c r="WH446"/>
      <c r="WI446"/>
      <c r="WJ446"/>
      <c r="WK446"/>
      <c r="WL446"/>
      <c r="WM446"/>
      <c r="WN446"/>
      <c r="WO446"/>
      <c r="WP446"/>
      <c r="WQ446"/>
      <c r="WR446"/>
      <c r="WS446"/>
      <c r="WT446"/>
      <c r="WU446"/>
      <c r="WV446"/>
      <c r="WW446"/>
      <c r="WX446"/>
      <c r="WY446"/>
      <c r="WZ446"/>
      <c r="XA446"/>
      <c r="XB446"/>
      <c r="XC446"/>
      <c r="XD446"/>
      <c r="XE446"/>
      <c r="XF446"/>
      <c r="XG446"/>
      <c r="XH446"/>
      <c r="XI446"/>
      <c r="XJ446"/>
      <c r="XK446"/>
      <c r="XL446"/>
      <c r="XM446"/>
      <c r="XN446"/>
      <c r="XO446"/>
      <c r="XP446"/>
      <c r="XQ446"/>
      <c r="XR446"/>
      <c r="XS446"/>
      <c r="XT446"/>
      <c r="XU446"/>
      <c r="XV446"/>
      <c r="XW446"/>
      <c r="XX446"/>
      <c r="XY446"/>
      <c r="XZ446"/>
      <c r="YA446"/>
      <c r="YB446"/>
      <c r="YC446"/>
      <c r="YD446"/>
      <c r="YE446"/>
      <c r="YF446"/>
      <c r="YG446"/>
      <c r="YH446"/>
      <c r="YI446"/>
      <c r="YJ446"/>
      <c r="YK446"/>
      <c r="YL446"/>
      <c r="YM446"/>
      <c r="YN446"/>
      <c r="YO446"/>
      <c r="YP446"/>
      <c r="YQ446"/>
      <c r="YR446"/>
      <c r="YS446"/>
      <c r="YT446"/>
      <c r="YU446"/>
      <c r="YV446"/>
      <c r="YW446"/>
      <c r="YX446"/>
      <c r="YY446"/>
      <c r="YZ446"/>
      <c r="ZA446"/>
      <c r="ZB446"/>
      <c r="ZC446"/>
      <c r="ZD446"/>
      <c r="ZE446"/>
      <c r="ZF446"/>
      <c r="ZG446"/>
      <c r="ZH446"/>
      <c r="ZI446"/>
      <c r="ZJ446"/>
      <c r="ZK446"/>
      <c r="ZL446"/>
      <c r="ZM446"/>
      <c r="ZN446"/>
      <c r="ZO446"/>
      <c r="ZP446"/>
      <c r="ZQ446"/>
      <c r="ZR446"/>
      <c r="ZS446"/>
      <c r="ZT446"/>
      <c r="ZU446"/>
      <c r="ZV446"/>
      <c r="ZW446"/>
      <c r="ZX446"/>
      <c r="ZY446"/>
      <c r="ZZ446"/>
      <c r="AAA446"/>
      <c r="AAB446"/>
      <c r="AAC446"/>
      <c r="AAD446"/>
      <c r="AAE446"/>
      <c r="AAF446"/>
      <c r="AAG446"/>
      <c r="AAH446"/>
      <c r="AAI446"/>
      <c r="AAJ446"/>
      <c r="AAK446"/>
      <c r="AAL446"/>
      <c r="AAM446"/>
      <c r="AAN446"/>
      <c r="AAO446"/>
      <c r="AAP446"/>
      <c r="AAQ446"/>
      <c r="AAR446"/>
      <c r="AAS446"/>
      <c r="AAT446"/>
      <c r="AAU446"/>
      <c r="AAV446"/>
      <c r="AAW446"/>
      <c r="AAX446"/>
      <c r="AAY446"/>
      <c r="AAZ446"/>
      <c r="ABA446"/>
      <c r="ABB446"/>
      <c r="ABC446"/>
      <c r="ABD446"/>
      <c r="ABE446"/>
      <c r="ABF446"/>
      <c r="ABG446"/>
      <c r="ABH446"/>
      <c r="ABI446"/>
      <c r="ABJ446"/>
      <c r="ABK446"/>
      <c r="ABL446"/>
      <c r="ABM446"/>
      <c r="ABN446"/>
      <c r="ABO446"/>
      <c r="ABP446"/>
      <c r="ABQ446"/>
      <c r="ABR446"/>
      <c r="ABS446"/>
      <c r="ABT446"/>
      <c r="ABU446"/>
      <c r="ABV446"/>
      <c r="ABW446"/>
      <c r="ABX446"/>
      <c r="ABY446"/>
      <c r="ABZ446"/>
      <c r="ACA446"/>
      <c r="ACB446"/>
      <c r="ACC446"/>
      <c r="ACD446"/>
      <c r="ACE446"/>
      <c r="ACF446"/>
      <c r="ACG446"/>
      <c r="ACH446"/>
      <c r="ACI446"/>
      <c r="ACJ446"/>
      <c r="ACK446"/>
      <c r="ACL446"/>
      <c r="ACM446"/>
      <c r="ACN446"/>
      <c r="ACO446"/>
      <c r="ACP446"/>
      <c r="ACQ446"/>
      <c r="ACR446"/>
      <c r="ACS446"/>
      <c r="ACT446"/>
      <c r="ACU446"/>
      <c r="ACV446"/>
      <c r="ACW446"/>
      <c r="ACX446"/>
      <c r="ACY446"/>
      <c r="ACZ446"/>
      <c r="ADA446"/>
      <c r="ADB446"/>
      <c r="ADC446"/>
      <c r="ADD446"/>
      <c r="ADE446"/>
      <c r="ADF446"/>
      <c r="ADG446"/>
      <c r="ADH446"/>
      <c r="ADI446"/>
      <c r="ADJ446"/>
      <c r="ADK446"/>
      <c r="ADL446"/>
      <c r="ADM446"/>
      <c r="ADN446"/>
      <c r="ADO446"/>
      <c r="ADP446"/>
      <c r="ADQ446"/>
      <c r="ADR446"/>
      <c r="ADS446"/>
      <c r="ADT446"/>
      <c r="ADU446"/>
      <c r="ADV446"/>
      <c r="ADW446"/>
      <c r="ADX446"/>
      <c r="ADY446"/>
      <c r="ADZ446"/>
      <c r="AEA446"/>
      <c r="AEB446"/>
      <c r="AEC446"/>
      <c r="AED446"/>
      <c r="AEE446"/>
      <c r="AEF446"/>
      <c r="AEG446"/>
      <c r="AEH446"/>
      <c r="AEI446"/>
      <c r="AEJ446"/>
      <c r="AEK446"/>
      <c r="AEL446"/>
      <c r="AEM446"/>
      <c r="AEN446"/>
      <c r="AEO446"/>
      <c r="AEP446"/>
      <c r="AEQ446"/>
      <c r="AER446"/>
      <c r="AES446"/>
      <c r="AET446"/>
      <c r="AEU446"/>
      <c r="AEV446"/>
      <c r="AEW446"/>
      <c r="AEX446"/>
      <c r="AEY446"/>
      <c r="AEZ446"/>
      <c r="AFA446"/>
      <c r="AFB446"/>
      <c r="AFC446"/>
      <c r="AFD446"/>
      <c r="AFE446"/>
      <c r="AFF446"/>
      <c r="AFG446"/>
      <c r="AFH446"/>
      <c r="AFI446"/>
      <c r="AFJ446"/>
    </row>
    <row r="447" spans="5:842" s="20" customFormat="1" x14ac:dyDescent="0.25">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25"/>
      <c r="AM447" s="19"/>
      <c r="AN447" s="19"/>
      <c r="AO447" s="19"/>
      <c r="AP447" s="19"/>
      <c r="AQ447" s="19"/>
      <c r="AR447" s="19"/>
      <c r="AS447" s="19"/>
      <c r="AT447" s="19"/>
      <c r="AU447" s="19"/>
      <c r="AV447" s="19"/>
      <c r="AW447" s="19"/>
      <c r="AX447" s="19"/>
      <c r="AY447" s="19"/>
      <c r="AZ447" s="19"/>
      <c r="BA447" s="19"/>
      <c r="BB447" s="19"/>
      <c r="BC447" s="19"/>
      <c r="BD447" s="19"/>
      <c r="BE447" s="19"/>
      <c r="BF447" s="19"/>
      <c r="BG447" s="25"/>
      <c r="BH447" s="19"/>
      <c r="BI447" s="19"/>
      <c r="BJ447" s="19"/>
      <c r="BK447" s="25"/>
      <c r="BL447" s="19"/>
      <c r="BN447" s="19"/>
      <c r="BO447" s="19"/>
      <c r="BP447" s="19"/>
      <c r="BQ447" s="19"/>
      <c r="BR447" s="19"/>
      <c r="BS447" s="19"/>
      <c r="BT447" s="19"/>
      <c r="BU447" s="19"/>
      <c r="BV447" s="19"/>
      <c r="BW447" s="19"/>
      <c r="BX447" s="19"/>
      <c r="BY447" s="19"/>
      <c r="BZ447" s="19"/>
      <c r="CA447" s="19"/>
      <c r="CB447" s="19"/>
      <c r="CC447" s="25"/>
      <c r="CD447" s="19"/>
      <c r="CF447" s="19"/>
      <c r="CG447" s="19"/>
      <c r="CH447" s="19"/>
      <c r="CI447" s="19"/>
      <c r="CJ447" s="19"/>
      <c r="CK447" s="19"/>
      <c r="CL447" s="19"/>
      <c r="CM447" s="19"/>
      <c r="CN447" s="19"/>
      <c r="CO447" s="19"/>
      <c r="CP447" s="19"/>
      <c r="CQ447" s="19"/>
      <c r="CR447" s="19"/>
      <c r="CS447" s="19"/>
      <c r="CT447" s="19"/>
      <c r="CU447" s="19"/>
      <c r="CV447" s="19"/>
      <c r="CW447" s="19"/>
      <c r="CX447" s="19"/>
      <c r="CY447" s="19"/>
      <c r="CZ447" s="19"/>
      <c r="DA447" s="19"/>
      <c r="DB447" s="19"/>
      <c r="DC447" s="19"/>
      <c r="DD447" s="19"/>
      <c r="DE447" s="19"/>
      <c r="DF447" s="19"/>
      <c r="DG447" s="19"/>
      <c r="DH447" s="19"/>
      <c r="DI447" s="19"/>
      <c r="DJ447" s="19"/>
      <c r="DK447" s="19"/>
      <c r="DL447" s="19"/>
      <c r="DM447" s="19"/>
      <c r="DN447" s="25"/>
      <c r="DO447" s="19"/>
      <c r="DP447" s="19"/>
      <c r="DQ447" s="19"/>
      <c r="DR447" s="19"/>
      <c r="DS447" s="19"/>
      <c r="DT447" s="19"/>
      <c r="DU447" s="19"/>
      <c r="DV447" s="19"/>
      <c r="DW447" s="19"/>
      <c r="DX447" s="19"/>
      <c r="DY447" s="19"/>
      <c r="DZ447" s="19"/>
      <c r="EA447" s="19"/>
      <c r="EB447" s="19"/>
      <c r="EC447" s="19"/>
      <c r="ED447" s="19"/>
      <c r="EE447" s="19"/>
      <c r="EF447" s="19"/>
      <c r="EG447" s="19"/>
      <c r="EH447" s="19"/>
      <c r="EI447" s="19"/>
      <c r="EJ447" s="19"/>
      <c r="EK447" s="19"/>
      <c r="EL447" s="19"/>
      <c r="EM447" s="25"/>
      <c r="EN447" s="19"/>
      <c r="EP447" s="19"/>
      <c r="EQ447" s="19"/>
      <c r="ER447" s="19"/>
      <c r="ES447" s="19"/>
      <c r="ET447" s="19"/>
      <c r="EU447" s="19"/>
      <c r="EV447" s="19"/>
      <c r="EW447" s="19"/>
      <c r="EX447" s="19"/>
      <c r="EY447" s="19"/>
      <c r="EZ447" s="19"/>
      <c r="FA447" s="19"/>
      <c r="FB447" s="19"/>
      <c r="FC447" s="19"/>
      <c r="FD447" s="19"/>
      <c r="FE447" s="19"/>
      <c r="FF447" s="19"/>
      <c r="FG447" s="19"/>
      <c r="FH447" s="19"/>
      <c r="FI447" s="19"/>
      <c r="FJ447" s="19"/>
      <c r="FK447" s="19"/>
      <c r="FL447" s="19"/>
      <c r="FM447" s="19"/>
      <c r="FN447" s="19"/>
      <c r="FO447" s="19"/>
      <c r="FP447" s="19"/>
      <c r="FQ447" s="19"/>
      <c r="FR447" s="19"/>
      <c r="FS447" s="25"/>
      <c r="FT447" s="25"/>
      <c r="FU447" s="19"/>
      <c r="FW447" s="19"/>
      <c r="FX447" s="19"/>
      <c r="FY447" s="19"/>
      <c r="FZ447" s="19"/>
      <c r="GA447" s="19"/>
      <c r="GB447" s="19"/>
      <c r="GC447" s="19"/>
      <c r="GD447" s="19"/>
      <c r="GE447" s="19"/>
      <c r="GF447" s="19"/>
      <c r="GG447" s="19"/>
      <c r="GH447" s="19"/>
      <c r="GI447" s="19"/>
      <c r="GJ447" s="19"/>
      <c r="GK447" s="19"/>
      <c r="GL447" s="19"/>
      <c r="GM447" s="19"/>
      <c r="GN447" s="19"/>
      <c r="GO447" s="19"/>
      <c r="GP447" s="19"/>
      <c r="GQ447" s="19"/>
      <c r="GR447" s="19"/>
      <c r="GS447" s="19"/>
      <c r="GT447" s="19"/>
      <c r="GU447" s="19"/>
      <c r="GV447" s="19"/>
      <c r="GW447" s="19"/>
      <c r="GX447" s="19"/>
      <c r="GY447" s="19"/>
      <c r="GZ447" s="25"/>
      <c r="HA447" s="19"/>
      <c r="HB447" s="19"/>
      <c r="HC447" s="19"/>
      <c r="HE447" s="21"/>
      <c r="HF447" s="21"/>
      <c r="HG447" s="19"/>
      <c r="HI447" s="19"/>
      <c r="HJ447" s="19"/>
      <c r="HK447" s="19"/>
      <c r="HM447" s="19"/>
      <c r="HN447" s="19"/>
      <c r="HO447" s="19"/>
      <c r="HP447" s="19"/>
      <c r="HQ447" s="19"/>
      <c r="HR447" s="19"/>
      <c r="HT447" s="19"/>
      <c r="HU447" s="19"/>
      <c r="HV447" s="19"/>
      <c r="HW447" s="19"/>
      <c r="HX447" s="19"/>
      <c r="HY447" s="19"/>
      <c r="HZ447" s="19"/>
      <c r="IB447" s="21"/>
      <c r="IC447" s="19"/>
      <c r="ID447" s="19"/>
      <c r="IE447" s="19"/>
      <c r="IF447" s="19"/>
      <c r="IG447" s="19"/>
      <c r="II447" s="19"/>
      <c r="IJ447" s="19"/>
      <c r="IK447" s="19"/>
      <c r="IL447" s="19"/>
      <c r="IM447" s="19"/>
      <c r="IN447" s="19"/>
      <c r="IO447" s="19"/>
      <c r="IP447" s="19"/>
      <c r="IQ447" s="19"/>
      <c r="IR447" s="19"/>
      <c r="IS447" s="19"/>
      <c r="IT447" s="19"/>
      <c r="IU447" s="19"/>
      <c r="IV447" s="19"/>
      <c r="IW447" s="19"/>
      <c r="IX447" s="19"/>
      <c r="IY447" s="19"/>
      <c r="IZ447" s="4"/>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c r="SG447"/>
      <c r="SH447"/>
      <c r="SI447"/>
      <c r="SJ447"/>
      <c r="SK447"/>
      <c r="SL447"/>
      <c r="SM447"/>
      <c r="SN447"/>
      <c r="SO447"/>
      <c r="SP447"/>
      <c r="SQ447"/>
      <c r="SR447"/>
      <c r="SS447"/>
      <c r="ST447"/>
      <c r="SU447"/>
      <c r="SV447"/>
      <c r="SW447"/>
      <c r="SX447"/>
      <c r="SY447"/>
      <c r="SZ447"/>
      <c r="TA447"/>
      <c r="TB447"/>
      <c r="TC447"/>
      <c r="TD447"/>
      <c r="TE447"/>
      <c r="TF447"/>
      <c r="TG447"/>
      <c r="TH447"/>
      <c r="TI447"/>
      <c r="TJ447"/>
      <c r="TK447"/>
      <c r="TL447"/>
      <c r="TM447"/>
      <c r="TN447"/>
      <c r="TO447"/>
      <c r="TP447"/>
      <c r="TQ447"/>
      <c r="TR447"/>
      <c r="TS447"/>
      <c r="TT447"/>
      <c r="TU447"/>
      <c r="TV447"/>
      <c r="TW447"/>
      <c r="TX447"/>
      <c r="TY447"/>
      <c r="TZ447"/>
      <c r="UA447"/>
      <c r="UB447"/>
      <c r="UC447"/>
      <c r="UD447"/>
      <c r="UE447"/>
      <c r="UF447"/>
      <c r="UG447"/>
      <c r="UH447"/>
      <c r="UI447"/>
      <c r="UJ447"/>
      <c r="UK447"/>
      <c r="UL447"/>
      <c r="UM447"/>
      <c r="UN447"/>
      <c r="UO447"/>
      <c r="UP447"/>
      <c r="UQ447"/>
      <c r="UR447"/>
      <c r="US447"/>
      <c r="UT447"/>
      <c r="UU447"/>
      <c r="UV447"/>
      <c r="UW447"/>
      <c r="UX447"/>
      <c r="UY447"/>
      <c r="UZ447"/>
      <c r="VA447"/>
      <c r="VB447"/>
      <c r="VC447"/>
      <c r="VD447"/>
      <c r="VE447"/>
      <c r="VF447"/>
      <c r="VG447"/>
      <c r="VH447"/>
      <c r="VI447"/>
      <c r="VJ447"/>
      <c r="VK447"/>
      <c r="VL447"/>
      <c r="VM447"/>
      <c r="VN447"/>
      <c r="VO447"/>
      <c r="VP447"/>
      <c r="VQ447"/>
      <c r="VR447"/>
      <c r="VS447"/>
      <c r="VT447"/>
      <c r="VU447"/>
      <c r="VV447"/>
      <c r="VW447"/>
      <c r="VX447"/>
      <c r="VY447"/>
      <c r="VZ447"/>
      <c r="WA447"/>
      <c r="WB447"/>
      <c r="WC447"/>
      <c r="WD447"/>
      <c r="WE447"/>
      <c r="WF447"/>
      <c r="WG447"/>
      <c r="WH447"/>
      <c r="WI447"/>
      <c r="WJ447"/>
      <c r="WK447"/>
      <c r="WL447"/>
      <c r="WM447"/>
      <c r="WN447"/>
      <c r="WO447"/>
      <c r="WP447"/>
      <c r="WQ447"/>
      <c r="WR447"/>
      <c r="WS447"/>
      <c r="WT447"/>
      <c r="WU447"/>
      <c r="WV447"/>
      <c r="WW447"/>
      <c r="WX447"/>
      <c r="WY447"/>
      <c r="WZ447"/>
      <c r="XA447"/>
      <c r="XB447"/>
      <c r="XC447"/>
      <c r="XD447"/>
      <c r="XE447"/>
      <c r="XF447"/>
      <c r="XG447"/>
      <c r="XH447"/>
      <c r="XI447"/>
      <c r="XJ447"/>
      <c r="XK447"/>
      <c r="XL447"/>
      <c r="XM447"/>
      <c r="XN447"/>
      <c r="XO447"/>
      <c r="XP447"/>
      <c r="XQ447"/>
      <c r="XR447"/>
      <c r="XS447"/>
      <c r="XT447"/>
      <c r="XU447"/>
      <c r="XV447"/>
      <c r="XW447"/>
      <c r="XX447"/>
      <c r="XY447"/>
      <c r="XZ447"/>
      <c r="YA447"/>
      <c r="YB447"/>
      <c r="YC447"/>
      <c r="YD447"/>
      <c r="YE447"/>
      <c r="YF447"/>
      <c r="YG447"/>
      <c r="YH447"/>
      <c r="YI447"/>
      <c r="YJ447"/>
      <c r="YK447"/>
      <c r="YL447"/>
      <c r="YM447"/>
      <c r="YN447"/>
      <c r="YO447"/>
      <c r="YP447"/>
      <c r="YQ447"/>
      <c r="YR447"/>
      <c r="YS447"/>
      <c r="YT447"/>
      <c r="YU447"/>
      <c r="YV447"/>
      <c r="YW447"/>
      <c r="YX447"/>
      <c r="YY447"/>
      <c r="YZ447"/>
      <c r="ZA447"/>
      <c r="ZB447"/>
      <c r="ZC447"/>
      <c r="ZD447"/>
      <c r="ZE447"/>
      <c r="ZF447"/>
      <c r="ZG447"/>
      <c r="ZH447"/>
      <c r="ZI447"/>
      <c r="ZJ447"/>
      <c r="ZK447"/>
      <c r="ZL447"/>
      <c r="ZM447"/>
      <c r="ZN447"/>
      <c r="ZO447"/>
      <c r="ZP447"/>
      <c r="ZQ447"/>
      <c r="ZR447"/>
      <c r="ZS447"/>
      <c r="ZT447"/>
      <c r="ZU447"/>
      <c r="ZV447"/>
      <c r="ZW447"/>
      <c r="ZX447"/>
      <c r="ZY447"/>
      <c r="ZZ447"/>
      <c r="AAA447"/>
      <c r="AAB447"/>
      <c r="AAC447"/>
      <c r="AAD447"/>
      <c r="AAE447"/>
      <c r="AAF447"/>
      <c r="AAG447"/>
      <c r="AAH447"/>
      <c r="AAI447"/>
      <c r="AAJ447"/>
      <c r="AAK447"/>
      <c r="AAL447"/>
      <c r="AAM447"/>
      <c r="AAN447"/>
      <c r="AAO447"/>
      <c r="AAP447"/>
      <c r="AAQ447"/>
      <c r="AAR447"/>
      <c r="AAS447"/>
      <c r="AAT447"/>
      <c r="AAU447"/>
      <c r="AAV447"/>
      <c r="AAW447"/>
      <c r="AAX447"/>
      <c r="AAY447"/>
      <c r="AAZ447"/>
      <c r="ABA447"/>
      <c r="ABB447"/>
      <c r="ABC447"/>
      <c r="ABD447"/>
      <c r="ABE447"/>
      <c r="ABF447"/>
      <c r="ABG447"/>
      <c r="ABH447"/>
      <c r="ABI447"/>
      <c r="ABJ447"/>
      <c r="ABK447"/>
      <c r="ABL447"/>
      <c r="ABM447"/>
      <c r="ABN447"/>
      <c r="ABO447"/>
      <c r="ABP447"/>
      <c r="ABQ447"/>
      <c r="ABR447"/>
      <c r="ABS447"/>
      <c r="ABT447"/>
      <c r="ABU447"/>
      <c r="ABV447"/>
      <c r="ABW447"/>
      <c r="ABX447"/>
      <c r="ABY447"/>
      <c r="ABZ447"/>
      <c r="ACA447"/>
      <c r="ACB447"/>
      <c r="ACC447"/>
      <c r="ACD447"/>
      <c r="ACE447"/>
      <c r="ACF447"/>
      <c r="ACG447"/>
      <c r="ACH447"/>
      <c r="ACI447"/>
      <c r="ACJ447"/>
      <c r="ACK447"/>
      <c r="ACL447"/>
      <c r="ACM447"/>
      <c r="ACN447"/>
      <c r="ACO447"/>
      <c r="ACP447"/>
      <c r="ACQ447"/>
      <c r="ACR447"/>
      <c r="ACS447"/>
      <c r="ACT447"/>
      <c r="ACU447"/>
      <c r="ACV447"/>
      <c r="ACW447"/>
      <c r="ACX447"/>
      <c r="ACY447"/>
      <c r="ACZ447"/>
      <c r="ADA447"/>
      <c r="ADB447"/>
      <c r="ADC447"/>
      <c r="ADD447"/>
      <c r="ADE447"/>
      <c r="ADF447"/>
      <c r="ADG447"/>
      <c r="ADH447"/>
      <c r="ADI447"/>
      <c r="ADJ447"/>
      <c r="ADK447"/>
      <c r="ADL447"/>
      <c r="ADM447"/>
      <c r="ADN447"/>
      <c r="ADO447"/>
      <c r="ADP447"/>
      <c r="ADQ447"/>
      <c r="ADR447"/>
      <c r="ADS447"/>
      <c r="ADT447"/>
      <c r="ADU447"/>
      <c r="ADV447"/>
      <c r="ADW447"/>
      <c r="ADX447"/>
      <c r="ADY447"/>
      <c r="ADZ447"/>
      <c r="AEA447"/>
      <c r="AEB447"/>
      <c r="AEC447"/>
      <c r="AED447"/>
      <c r="AEE447"/>
      <c r="AEF447"/>
      <c r="AEG447"/>
      <c r="AEH447"/>
      <c r="AEI447"/>
      <c r="AEJ447"/>
      <c r="AEK447"/>
      <c r="AEL447"/>
      <c r="AEM447"/>
      <c r="AEN447"/>
      <c r="AEO447"/>
      <c r="AEP447"/>
      <c r="AEQ447"/>
      <c r="AER447"/>
      <c r="AES447"/>
      <c r="AET447"/>
      <c r="AEU447"/>
      <c r="AEV447"/>
      <c r="AEW447"/>
      <c r="AEX447"/>
      <c r="AEY447"/>
      <c r="AEZ447"/>
      <c r="AFA447"/>
      <c r="AFB447"/>
      <c r="AFC447"/>
      <c r="AFD447"/>
      <c r="AFE447"/>
      <c r="AFF447"/>
      <c r="AFG447"/>
      <c r="AFH447"/>
      <c r="AFI447"/>
      <c r="AFJ447"/>
    </row>
    <row r="448" spans="5:842" s="20" customFormat="1" x14ac:dyDescent="0.25">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25"/>
      <c r="AM448" s="19"/>
      <c r="AN448" s="19"/>
      <c r="AO448" s="19"/>
      <c r="AP448" s="19"/>
      <c r="AQ448" s="19"/>
      <c r="AR448" s="19"/>
      <c r="AS448" s="19"/>
      <c r="AT448" s="19"/>
      <c r="AU448" s="19"/>
      <c r="AV448" s="19"/>
      <c r="AW448" s="19"/>
      <c r="AX448" s="19"/>
      <c r="AY448" s="19"/>
      <c r="AZ448" s="19"/>
      <c r="BA448" s="19"/>
      <c r="BB448" s="19"/>
      <c r="BC448" s="19"/>
      <c r="BD448" s="19"/>
      <c r="BE448" s="19"/>
      <c r="BF448" s="19"/>
      <c r="BG448" s="25"/>
      <c r="BH448" s="19"/>
      <c r="BI448" s="19"/>
      <c r="BJ448" s="19"/>
      <c r="BK448" s="25"/>
      <c r="BL448" s="19"/>
      <c r="BN448" s="19"/>
      <c r="BO448" s="19"/>
      <c r="BP448" s="19"/>
      <c r="BQ448" s="19"/>
      <c r="BR448" s="19"/>
      <c r="BS448" s="19"/>
      <c r="BT448" s="19"/>
      <c r="BU448" s="19"/>
      <c r="BV448" s="19"/>
      <c r="BW448" s="19"/>
      <c r="BX448" s="19"/>
      <c r="BY448" s="19"/>
      <c r="BZ448" s="19"/>
      <c r="CA448" s="19"/>
      <c r="CB448" s="19"/>
      <c r="CC448" s="25"/>
      <c r="CD448" s="19"/>
      <c r="CF448" s="19"/>
      <c r="CG448" s="19"/>
      <c r="CH448" s="19"/>
      <c r="CI448" s="19"/>
      <c r="CJ448" s="19"/>
      <c r="CK448" s="19"/>
      <c r="CL448" s="19"/>
      <c r="CM448" s="19"/>
      <c r="CN448" s="19"/>
      <c r="CO448" s="19"/>
      <c r="CP448" s="19"/>
      <c r="CQ448" s="19"/>
      <c r="CR448" s="19"/>
      <c r="CS448" s="19"/>
      <c r="CT448" s="19"/>
      <c r="CU448" s="19"/>
      <c r="CV448" s="19"/>
      <c r="CW448" s="19"/>
      <c r="CX448" s="19"/>
      <c r="CY448" s="19"/>
      <c r="CZ448" s="19"/>
      <c r="DA448" s="19"/>
      <c r="DB448" s="19"/>
      <c r="DC448" s="19"/>
      <c r="DD448" s="19"/>
      <c r="DE448" s="19"/>
      <c r="DF448" s="19"/>
      <c r="DG448" s="19"/>
      <c r="DH448" s="19"/>
      <c r="DI448" s="19"/>
      <c r="DJ448" s="19"/>
      <c r="DK448" s="19"/>
      <c r="DL448" s="19"/>
      <c r="DM448" s="19"/>
      <c r="DN448" s="25"/>
      <c r="DO448" s="19"/>
      <c r="DP448" s="19"/>
      <c r="DQ448" s="19"/>
      <c r="DR448" s="19"/>
      <c r="DS448" s="19"/>
      <c r="DT448" s="19"/>
      <c r="DU448" s="19"/>
      <c r="DV448" s="19"/>
      <c r="DW448" s="19"/>
      <c r="DX448" s="19"/>
      <c r="DY448" s="19"/>
      <c r="DZ448" s="19"/>
      <c r="EA448" s="19"/>
      <c r="EB448" s="19"/>
      <c r="EC448" s="19"/>
      <c r="ED448" s="19"/>
      <c r="EE448" s="19"/>
      <c r="EF448" s="19"/>
      <c r="EG448" s="19"/>
      <c r="EH448" s="19"/>
      <c r="EI448" s="19"/>
      <c r="EJ448" s="19"/>
      <c r="EK448" s="19"/>
      <c r="EL448" s="19"/>
      <c r="EM448" s="25"/>
      <c r="EN448" s="19"/>
      <c r="EP448" s="19"/>
      <c r="EQ448" s="19"/>
      <c r="ER448" s="19"/>
      <c r="ES448" s="19"/>
      <c r="ET448" s="19"/>
      <c r="EU448" s="19"/>
      <c r="EV448" s="19"/>
      <c r="EW448" s="19"/>
      <c r="EX448" s="19"/>
      <c r="EY448" s="19"/>
      <c r="EZ448" s="19"/>
      <c r="FA448" s="19"/>
      <c r="FB448" s="19"/>
      <c r="FC448" s="19"/>
      <c r="FD448" s="19"/>
      <c r="FE448" s="19"/>
      <c r="FF448" s="19"/>
      <c r="FG448" s="19"/>
      <c r="FH448" s="19"/>
      <c r="FI448" s="19"/>
      <c r="FJ448" s="19"/>
      <c r="FK448" s="19"/>
      <c r="FL448" s="19"/>
      <c r="FM448" s="19"/>
      <c r="FN448" s="19"/>
      <c r="FO448" s="19"/>
      <c r="FP448" s="19"/>
      <c r="FQ448" s="19"/>
      <c r="FR448" s="19"/>
      <c r="FS448" s="25"/>
      <c r="FT448" s="25"/>
      <c r="FU448" s="19"/>
      <c r="FW448" s="19"/>
      <c r="FX448" s="19"/>
      <c r="FY448" s="19"/>
      <c r="FZ448" s="19"/>
      <c r="GA448" s="19"/>
      <c r="GB448" s="19"/>
      <c r="GC448" s="19"/>
      <c r="GD448" s="19"/>
      <c r="GE448" s="19"/>
      <c r="GF448" s="19"/>
      <c r="GG448" s="19"/>
      <c r="GH448" s="19"/>
      <c r="GI448" s="19"/>
      <c r="GJ448" s="19"/>
      <c r="GK448" s="19"/>
      <c r="GL448" s="19"/>
      <c r="GM448" s="19"/>
      <c r="GN448" s="19"/>
      <c r="GO448" s="19"/>
      <c r="GP448" s="19"/>
      <c r="GQ448" s="19"/>
      <c r="GR448" s="19"/>
      <c r="GS448" s="19"/>
      <c r="GT448" s="19"/>
      <c r="GU448" s="19"/>
      <c r="GV448" s="19"/>
      <c r="GW448" s="19"/>
      <c r="GX448" s="19"/>
      <c r="GY448" s="19"/>
      <c r="GZ448" s="25"/>
      <c r="HA448" s="19"/>
      <c r="HB448" s="19"/>
      <c r="HC448" s="19"/>
      <c r="HE448" s="21"/>
      <c r="HF448" s="21"/>
      <c r="HG448" s="19"/>
      <c r="HI448" s="19"/>
      <c r="HJ448" s="19"/>
      <c r="HK448" s="19"/>
      <c r="HM448" s="19"/>
      <c r="HN448" s="19"/>
      <c r="HO448" s="19"/>
      <c r="HP448" s="19"/>
      <c r="HQ448" s="19"/>
      <c r="HR448" s="19"/>
      <c r="HT448" s="19"/>
      <c r="HU448" s="19"/>
      <c r="HV448" s="19"/>
      <c r="HW448" s="19"/>
      <c r="HX448" s="19"/>
      <c r="HY448" s="19"/>
      <c r="HZ448" s="19"/>
      <c r="IB448" s="21"/>
      <c r="IC448" s="19"/>
      <c r="ID448" s="19"/>
      <c r="IE448" s="19"/>
      <c r="IF448" s="19"/>
      <c r="IG448" s="19"/>
      <c r="II448" s="19"/>
      <c r="IJ448" s="19"/>
      <c r="IK448" s="19"/>
      <c r="IL448" s="19"/>
      <c r="IM448" s="19"/>
      <c r="IN448" s="19"/>
      <c r="IO448" s="19"/>
      <c r="IP448" s="19"/>
      <c r="IQ448" s="19"/>
      <c r="IR448" s="19"/>
      <c r="IS448" s="19"/>
      <c r="IT448" s="19"/>
      <c r="IU448" s="19"/>
      <c r="IV448" s="19"/>
      <c r="IW448" s="19"/>
      <c r="IX448" s="19"/>
      <c r="IY448" s="19"/>
      <c r="IZ448" s="4"/>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c r="SG448"/>
      <c r="SH448"/>
      <c r="SI448"/>
      <c r="SJ448"/>
      <c r="SK448"/>
      <c r="SL448"/>
      <c r="SM448"/>
      <c r="SN448"/>
      <c r="SO448"/>
      <c r="SP448"/>
      <c r="SQ448"/>
      <c r="SR448"/>
      <c r="SS448"/>
      <c r="ST448"/>
      <c r="SU448"/>
      <c r="SV448"/>
      <c r="SW448"/>
      <c r="SX448"/>
      <c r="SY448"/>
      <c r="SZ448"/>
      <c r="TA448"/>
      <c r="TB448"/>
      <c r="TC448"/>
      <c r="TD448"/>
      <c r="TE448"/>
      <c r="TF448"/>
      <c r="TG448"/>
      <c r="TH448"/>
      <c r="TI448"/>
      <c r="TJ448"/>
      <c r="TK448"/>
      <c r="TL448"/>
      <c r="TM448"/>
      <c r="TN448"/>
      <c r="TO448"/>
      <c r="TP448"/>
      <c r="TQ448"/>
      <c r="TR448"/>
      <c r="TS448"/>
      <c r="TT448"/>
      <c r="TU448"/>
      <c r="TV448"/>
      <c r="TW448"/>
      <c r="TX448"/>
      <c r="TY448"/>
      <c r="TZ448"/>
      <c r="UA448"/>
      <c r="UB448"/>
      <c r="UC448"/>
      <c r="UD448"/>
      <c r="UE448"/>
      <c r="UF448"/>
      <c r="UG448"/>
      <c r="UH448"/>
      <c r="UI448"/>
      <c r="UJ448"/>
      <c r="UK448"/>
      <c r="UL448"/>
      <c r="UM448"/>
      <c r="UN448"/>
      <c r="UO448"/>
      <c r="UP448"/>
      <c r="UQ448"/>
      <c r="UR448"/>
      <c r="US448"/>
      <c r="UT448"/>
      <c r="UU448"/>
      <c r="UV448"/>
      <c r="UW448"/>
      <c r="UX448"/>
      <c r="UY448"/>
      <c r="UZ448"/>
      <c r="VA448"/>
      <c r="VB448"/>
      <c r="VC448"/>
      <c r="VD448"/>
      <c r="VE448"/>
      <c r="VF448"/>
      <c r="VG448"/>
      <c r="VH448"/>
      <c r="VI448"/>
      <c r="VJ448"/>
      <c r="VK448"/>
      <c r="VL448"/>
      <c r="VM448"/>
      <c r="VN448"/>
      <c r="VO448"/>
      <c r="VP448"/>
      <c r="VQ448"/>
      <c r="VR448"/>
      <c r="VS448"/>
      <c r="VT448"/>
      <c r="VU448"/>
      <c r="VV448"/>
      <c r="VW448"/>
      <c r="VX448"/>
      <c r="VY448"/>
      <c r="VZ448"/>
      <c r="WA448"/>
      <c r="WB448"/>
      <c r="WC448"/>
      <c r="WD448"/>
      <c r="WE448"/>
      <c r="WF448"/>
      <c r="WG448"/>
      <c r="WH448"/>
      <c r="WI448"/>
      <c r="WJ448"/>
      <c r="WK448"/>
      <c r="WL448"/>
      <c r="WM448"/>
      <c r="WN448"/>
      <c r="WO448"/>
      <c r="WP448"/>
      <c r="WQ448"/>
      <c r="WR448"/>
      <c r="WS448"/>
      <c r="WT448"/>
      <c r="WU448"/>
      <c r="WV448"/>
      <c r="WW448"/>
      <c r="WX448"/>
      <c r="WY448"/>
      <c r="WZ448"/>
      <c r="XA448"/>
      <c r="XB448"/>
      <c r="XC448"/>
      <c r="XD448"/>
      <c r="XE448"/>
      <c r="XF448"/>
      <c r="XG448"/>
      <c r="XH448"/>
      <c r="XI448"/>
      <c r="XJ448"/>
      <c r="XK448"/>
      <c r="XL448"/>
      <c r="XM448"/>
      <c r="XN448"/>
      <c r="XO448"/>
      <c r="XP448"/>
      <c r="XQ448"/>
      <c r="XR448"/>
      <c r="XS448"/>
      <c r="XT448"/>
      <c r="XU448"/>
      <c r="XV448"/>
      <c r="XW448"/>
      <c r="XX448"/>
      <c r="XY448"/>
      <c r="XZ448"/>
      <c r="YA448"/>
      <c r="YB448"/>
      <c r="YC448"/>
      <c r="YD448"/>
      <c r="YE448"/>
      <c r="YF448"/>
      <c r="YG448"/>
      <c r="YH448"/>
      <c r="YI448"/>
      <c r="YJ448"/>
      <c r="YK448"/>
      <c r="YL448"/>
      <c r="YM448"/>
      <c r="YN448"/>
      <c r="YO448"/>
      <c r="YP448"/>
      <c r="YQ448"/>
      <c r="YR448"/>
      <c r="YS448"/>
      <c r="YT448"/>
      <c r="YU448"/>
      <c r="YV448"/>
      <c r="YW448"/>
      <c r="YX448"/>
      <c r="YY448"/>
      <c r="YZ448"/>
      <c r="ZA448"/>
      <c r="ZB448"/>
      <c r="ZC448"/>
      <c r="ZD448"/>
      <c r="ZE448"/>
      <c r="ZF448"/>
      <c r="ZG448"/>
      <c r="ZH448"/>
      <c r="ZI448"/>
      <c r="ZJ448"/>
      <c r="ZK448"/>
      <c r="ZL448"/>
      <c r="ZM448"/>
      <c r="ZN448"/>
      <c r="ZO448"/>
      <c r="ZP448"/>
      <c r="ZQ448"/>
      <c r="ZR448"/>
      <c r="ZS448"/>
      <c r="ZT448"/>
      <c r="ZU448"/>
      <c r="ZV448"/>
      <c r="ZW448"/>
      <c r="ZX448"/>
      <c r="ZY448"/>
      <c r="ZZ448"/>
      <c r="AAA448"/>
      <c r="AAB448"/>
      <c r="AAC448"/>
      <c r="AAD448"/>
      <c r="AAE448"/>
      <c r="AAF448"/>
      <c r="AAG448"/>
      <c r="AAH448"/>
      <c r="AAI448"/>
      <c r="AAJ448"/>
      <c r="AAK448"/>
      <c r="AAL448"/>
      <c r="AAM448"/>
      <c r="AAN448"/>
      <c r="AAO448"/>
      <c r="AAP448"/>
      <c r="AAQ448"/>
      <c r="AAR448"/>
      <c r="AAS448"/>
      <c r="AAT448"/>
      <c r="AAU448"/>
      <c r="AAV448"/>
      <c r="AAW448"/>
      <c r="AAX448"/>
      <c r="AAY448"/>
      <c r="AAZ448"/>
      <c r="ABA448"/>
      <c r="ABB448"/>
      <c r="ABC448"/>
      <c r="ABD448"/>
      <c r="ABE448"/>
      <c r="ABF448"/>
      <c r="ABG448"/>
      <c r="ABH448"/>
      <c r="ABI448"/>
      <c r="ABJ448"/>
      <c r="ABK448"/>
      <c r="ABL448"/>
      <c r="ABM448"/>
      <c r="ABN448"/>
      <c r="ABO448"/>
      <c r="ABP448"/>
      <c r="ABQ448"/>
      <c r="ABR448"/>
      <c r="ABS448"/>
      <c r="ABT448"/>
      <c r="ABU448"/>
      <c r="ABV448"/>
      <c r="ABW448"/>
      <c r="ABX448"/>
      <c r="ABY448"/>
      <c r="ABZ448"/>
      <c r="ACA448"/>
      <c r="ACB448"/>
      <c r="ACC448"/>
      <c r="ACD448"/>
      <c r="ACE448"/>
      <c r="ACF448"/>
      <c r="ACG448"/>
      <c r="ACH448"/>
      <c r="ACI448"/>
      <c r="ACJ448"/>
      <c r="ACK448"/>
      <c r="ACL448"/>
      <c r="ACM448"/>
      <c r="ACN448"/>
      <c r="ACO448"/>
      <c r="ACP448"/>
      <c r="ACQ448"/>
      <c r="ACR448"/>
      <c r="ACS448"/>
      <c r="ACT448"/>
      <c r="ACU448"/>
      <c r="ACV448"/>
      <c r="ACW448"/>
      <c r="ACX448"/>
      <c r="ACY448"/>
      <c r="ACZ448"/>
      <c r="ADA448"/>
      <c r="ADB448"/>
      <c r="ADC448"/>
      <c r="ADD448"/>
      <c r="ADE448"/>
      <c r="ADF448"/>
      <c r="ADG448"/>
      <c r="ADH448"/>
      <c r="ADI448"/>
      <c r="ADJ448"/>
      <c r="ADK448"/>
      <c r="ADL448"/>
      <c r="ADM448"/>
      <c r="ADN448"/>
      <c r="ADO448"/>
      <c r="ADP448"/>
      <c r="ADQ448"/>
      <c r="ADR448"/>
      <c r="ADS448"/>
      <c r="ADT448"/>
      <c r="ADU448"/>
      <c r="ADV448"/>
      <c r="ADW448"/>
      <c r="ADX448"/>
      <c r="ADY448"/>
      <c r="ADZ448"/>
      <c r="AEA448"/>
      <c r="AEB448"/>
      <c r="AEC448"/>
      <c r="AED448"/>
      <c r="AEE448"/>
      <c r="AEF448"/>
      <c r="AEG448"/>
      <c r="AEH448"/>
      <c r="AEI448"/>
      <c r="AEJ448"/>
      <c r="AEK448"/>
      <c r="AEL448"/>
      <c r="AEM448"/>
      <c r="AEN448"/>
      <c r="AEO448"/>
      <c r="AEP448"/>
      <c r="AEQ448"/>
      <c r="AER448"/>
      <c r="AES448"/>
      <c r="AET448"/>
      <c r="AEU448"/>
      <c r="AEV448"/>
      <c r="AEW448"/>
      <c r="AEX448"/>
      <c r="AEY448"/>
      <c r="AEZ448"/>
      <c r="AFA448"/>
      <c r="AFB448"/>
      <c r="AFC448"/>
      <c r="AFD448"/>
      <c r="AFE448"/>
      <c r="AFF448"/>
      <c r="AFG448"/>
      <c r="AFH448"/>
      <c r="AFI448"/>
      <c r="AFJ448"/>
    </row>
    <row r="449" spans="5:842" s="20" customFormat="1" x14ac:dyDescent="0.25">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25"/>
      <c r="AM449" s="19"/>
      <c r="AN449" s="19"/>
      <c r="AO449" s="19"/>
      <c r="AP449" s="19"/>
      <c r="AQ449" s="19"/>
      <c r="AR449" s="19"/>
      <c r="AS449" s="19"/>
      <c r="AT449" s="19"/>
      <c r="AU449" s="19"/>
      <c r="AV449" s="19"/>
      <c r="AW449" s="19"/>
      <c r="AX449" s="19"/>
      <c r="AY449" s="19"/>
      <c r="AZ449" s="19"/>
      <c r="BA449" s="19"/>
      <c r="BB449" s="19"/>
      <c r="BC449" s="19"/>
      <c r="BD449" s="19"/>
      <c r="BE449" s="19"/>
      <c r="BF449" s="19"/>
      <c r="BG449" s="25"/>
      <c r="BH449" s="19"/>
      <c r="BI449" s="19"/>
      <c r="BJ449" s="19"/>
      <c r="BK449" s="25"/>
      <c r="BL449" s="19"/>
      <c r="BN449" s="19"/>
      <c r="BO449" s="19"/>
      <c r="BP449" s="19"/>
      <c r="BQ449" s="19"/>
      <c r="BR449" s="19"/>
      <c r="BS449" s="19"/>
      <c r="BT449" s="19"/>
      <c r="BU449" s="19"/>
      <c r="BV449" s="19"/>
      <c r="BW449" s="19"/>
      <c r="BX449" s="19"/>
      <c r="BY449" s="19"/>
      <c r="BZ449" s="19"/>
      <c r="CA449" s="19"/>
      <c r="CB449" s="19"/>
      <c r="CC449" s="25"/>
      <c r="CD449" s="19"/>
      <c r="CF449" s="19"/>
      <c r="CG449" s="19"/>
      <c r="CH449" s="19"/>
      <c r="CI449" s="19"/>
      <c r="CJ449" s="19"/>
      <c r="CK449" s="19"/>
      <c r="CL449" s="19"/>
      <c r="CM449" s="19"/>
      <c r="CN449" s="19"/>
      <c r="CO449" s="19"/>
      <c r="CP449" s="19"/>
      <c r="CQ449" s="19"/>
      <c r="CR449" s="19"/>
      <c r="CS449" s="19"/>
      <c r="CT449" s="19"/>
      <c r="CU449" s="19"/>
      <c r="CV449" s="19"/>
      <c r="CW449" s="19"/>
      <c r="CX449" s="19"/>
      <c r="CY449" s="19"/>
      <c r="CZ449" s="19"/>
      <c r="DA449" s="19"/>
      <c r="DB449" s="19"/>
      <c r="DC449" s="19"/>
      <c r="DD449" s="19"/>
      <c r="DE449" s="19"/>
      <c r="DF449" s="19"/>
      <c r="DG449" s="19"/>
      <c r="DH449" s="19"/>
      <c r="DI449" s="19"/>
      <c r="DJ449" s="19"/>
      <c r="DK449" s="19"/>
      <c r="DL449" s="19"/>
      <c r="DM449" s="19"/>
      <c r="DN449" s="25"/>
      <c r="DO449" s="19"/>
      <c r="DP449" s="19"/>
      <c r="DQ449" s="19"/>
      <c r="DR449" s="19"/>
      <c r="DS449" s="19"/>
      <c r="DT449" s="19"/>
      <c r="DU449" s="19"/>
      <c r="DV449" s="19"/>
      <c r="DW449" s="19"/>
      <c r="DX449" s="19"/>
      <c r="DY449" s="19"/>
      <c r="DZ449" s="19"/>
      <c r="EA449" s="19"/>
      <c r="EB449" s="19"/>
      <c r="EC449" s="19"/>
      <c r="ED449" s="19"/>
      <c r="EE449" s="19"/>
      <c r="EF449" s="19"/>
      <c r="EG449" s="19"/>
      <c r="EH449" s="19"/>
      <c r="EI449" s="19"/>
      <c r="EJ449" s="19"/>
      <c r="EK449" s="19"/>
      <c r="EL449" s="19"/>
      <c r="EM449" s="25"/>
      <c r="EN449" s="19"/>
      <c r="EP449" s="19"/>
      <c r="EQ449" s="19"/>
      <c r="ER449" s="19"/>
      <c r="ES449" s="19"/>
      <c r="ET449" s="19"/>
      <c r="EU449" s="19"/>
      <c r="EV449" s="19"/>
      <c r="EW449" s="19"/>
      <c r="EX449" s="19"/>
      <c r="EY449" s="19"/>
      <c r="EZ449" s="19"/>
      <c r="FA449" s="19"/>
      <c r="FB449" s="19"/>
      <c r="FC449" s="19"/>
      <c r="FD449" s="19"/>
      <c r="FE449" s="19"/>
      <c r="FF449" s="19"/>
      <c r="FG449" s="19"/>
      <c r="FH449" s="19"/>
      <c r="FI449" s="19"/>
      <c r="FJ449" s="19"/>
      <c r="FK449" s="19"/>
      <c r="FL449" s="19"/>
      <c r="FM449" s="19"/>
      <c r="FN449" s="19"/>
      <c r="FO449" s="19"/>
      <c r="FP449" s="19"/>
      <c r="FQ449" s="19"/>
      <c r="FR449" s="19"/>
      <c r="FS449" s="25"/>
      <c r="FT449" s="25"/>
      <c r="FU449" s="19"/>
      <c r="FW449" s="19"/>
      <c r="FX449" s="19"/>
      <c r="FY449" s="19"/>
      <c r="FZ449" s="19"/>
      <c r="GA449" s="19"/>
      <c r="GB449" s="19"/>
      <c r="GC449" s="19"/>
      <c r="GD449" s="19"/>
      <c r="GE449" s="19"/>
      <c r="GF449" s="19"/>
      <c r="GG449" s="19"/>
      <c r="GH449" s="19"/>
      <c r="GI449" s="19"/>
      <c r="GJ449" s="19"/>
      <c r="GK449" s="19"/>
      <c r="GL449" s="19"/>
      <c r="GM449" s="19"/>
      <c r="GN449" s="19"/>
      <c r="GO449" s="19"/>
      <c r="GP449" s="19"/>
      <c r="GQ449" s="19"/>
      <c r="GR449" s="19"/>
      <c r="GS449" s="19"/>
      <c r="GT449" s="19"/>
      <c r="GU449" s="19"/>
      <c r="GV449" s="19"/>
      <c r="GW449" s="19"/>
      <c r="GX449" s="19"/>
      <c r="GY449" s="19"/>
      <c r="GZ449" s="25"/>
      <c r="HA449" s="19"/>
      <c r="HB449" s="19"/>
      <c r="HC449" s="19"/>
      <c r="HE449" s="21"/>
      <c r="HF449" s="21"/>
      <c r="HG449" s="19"/>
      <c r="HI449" s="19"/>
      <c r="HJ449" s="19"/>
      <c r="HK449" s="19"/>
      <c r="HM449" s="19"/>
      <c r="HN449" s="19"/>
      <c r="HO449" s="19"/>
      <c r="HP449" s="19"/>
      <c r="HQ449" s="19"/>
      <c r="HR449" s="19"/>
      <c r="HT449" s="19"/>
      <c r="HU449" s="19"/>
      <c r="HV449" s="19"/>
      <c r="HW449" s="19"/>
      <c r="HX449" s="19"/>
      <c r="HY449" s="19"/>
      <c r="HZ449" s="19"/>
      <c r="IB449" s="21"/>
      <c r="IC449" s="19"/>
      <c r="ID449" s="19"/>
      <c r="IE449" s="19"/>
      <c r="IF449" s="19"/>
      <c r="IG449" s="19"/>
      <c r="II449" s="19"/>
      <c r="IJ449" s="19"/>
      <c r="IK449" s="19"/>
      <c r="IL449" s="19"/>
      <c r="IM449" s="19"/>
      <c r="IN449" s="19"/>
      <c r="IO449" s="19"/>
      <c r="IP449" s="19"/>
      <c r="IQ449" s="19"/>
      <c r="IR449" s="19"/>
      <c r="IS449" s="19"/>
      <c r="IT449" s="19"/>
      <c r="IU449" s="19"/>
      <c r="IV449" s="19"/>
      <c r="IW449" s="19"/>
      <c r="IX449" s="19"/>
      <c r="IY449" s="19"/>
      <c r="IZ449" s="4"/>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c r="SG449"/>
      <c r="SH449"/>
      <c r="SI449"/>
      <c r="SJ449"/>
      <c r="SK449"/>
      <c r="SL449"/>
      <c r="SM449"/>
      <c r="SN449"/>
      <c r="SO449"/>
      <c r="SP449"/>
      <c r="SQ449"/>
      <c r="SR449"/>
      <c r="SS449"/>
      <c r="ST449"/>
      <c r="SU449"/>
      <c r="SV449"/>
      <c r="SW449"/>
      <c r="SX449"/>
      <c r="SY449"/>
      <c r="SZ449"/>
      <c r="TA449"/>
      <c r="TB449"/>
      <c r="TC449"/>
      <c r="TD449"/>
      <c r="TE449"/>
      <c r="TF449"/>
      <c r="TG449"/>
      <c r="TH449"/>
      <c r="TI449"/>
      <c r="TJ449"/>
      <c r="TK449"/>
      <c r="TL449"/>
      <c r="TM449"/>
      <c r="TN449"/>
      <c r="TO449"/>
      <c r="TP449"/>
      <c r="TQ449"/>
      <c r="TR449"/>
      <c r="TS449"/>
      <c r="TT449"/>
      <c r="TU449"/>
      <c r="TV449"/>
      <c r="TW449"/>
      <c r="TX449"/>
      <c r="TY449"/>
      <c r="TZ449"/>
      <c r="UA449"/>
      <c r="UB449"/>
      <c r="UC449"/>
      <c r="UD449"/>
      <c r="UE449"/>
      <c r="UF449"/>
      <c r="UG449"/>
      <c r="UH449"/>
      <c r="UI449"/>
      <c r="UJ449"/>
      <c r="UK449"/>
      <c r="UL449"/>
      <c r="UM449"/>
      <c r="UN449"/>
      <c r="UO449"/>
      <c r="UP449"/>
      <c r="UQ449"/>
      <c r="UR449"/>
      <c r="US449"/>
      <c r="UT449"/>
      <c r="UU449"/>
      <c r="UV449"/>
      <c r="UW449"/>
      <c r="UX449"/>
      <c r="UY449"/>
      <c r="UZ449"/>
      <c r="VA449"/>
      <c r="VB449"/>
      <c r="VC449"/>
      <c r="VD449"/>
      <c r="VE449"/>
      <c r="VF449"/>
      <c r="VG449"/>
      <c r="VH449"/>
      <c r="VI449"/>
      <c r="VJ449"/>
      <c r="VK449"/>
      <c r="VL449"/>
      <c r="VM449"/>
      <c r="VN449"/>
      <c r="VO449"/>
      <c r="VP449"/>
      <c r="VQ449"/>
      <c r="VR449"/>
      <c r="VS449"/>
      <c r="VT449"/>
      <c r="VU449"/>
      <c r="VV449"/>
      <c r="VW449"/>
      <c r="VX449"/>
      <c r="VY449"/>
      <c r="VZ449"/>
      <c r="WA449"/>
      <c r="WB449"/>
      <c r="WC449"/>
      <c r="WD449"/>
      <c r="WE449"/>
      <c r="WF449"/>
      <c r="WG449"/>
      <c r="WH449"/>
      <c r="WI449"/>
      <c r="WJ449"/>
      <c r="WK449"/>
      <c r="WL449"/>
      <c r="WM449"/>
      <c r="WN449"/>
      <c r="WO449"/>
      <c r="WP449"/>
      <c r="WQ449"/>
      <c r="WR449"/>
      <c r="WS449"/>
      <c r="WT449"/>
      <c r="WU449"/>
      <c r="WV449"/>
      <c r="WW449"/>
      <c r="WX449"/>
      <c r="WY449"/>
      <c r="WZ449"/>
      <c r="XA449"/>
      <c r="XB449"/>
      <c r="XC449"/>
      <c r="XD449"/>
      <c r="XE449"/>
      <c r="XF449"/>
      <c r="XG449"/>
      <c r="XH449"/>
      <c r="XI449"/>
      <c r="XJ449"/>
      <c r="XK449"/>
      <c r="XL449"/>
      <c r="XM449"/>
      <c r="XN449"/>
      <c r="XO449"/>
      <c r="XP449"/>
      <c r="XQ449"/>
      <c r="XR449"/>
      <c r="XS449"/>
      <c r="XT449"/>
      <c r="XU449"/>
      <c r="XV449"/>
      <c r="XW449"/>
      <c r="XX449"/>
      <c r="XY449"/>
      <c r="XZ449"/>
      <c r="YA449"/>
      <c r="YB449"/>
      <c r="YC449"/>
      <c r="YD449"/>
      <c r="YE449"/>
      <c r="YF449"/>
      <c r="YG449"/>
      <c r="YH449"/>
      <c r="YI449"/>
      <c r="YJ449"/>
      <c r="YK449"/>
      <c r="YL449"/>
      <c r="YM449"/>
      <c r="YN449"/>
      <c r="YO449"/>
      <c r="YP449"/>
      <c r="YQ449"/>
      <c r="YR449"/>
      <c r="YS449"/>
      <c r="YT449"/>
      <c r="YU449"/>
      <c r="YV449"/>
      <c r="YW449"/>
      <c r="YX449"/>
      <c r="YY449"/>
      <c r="YZ449"/>
      <c r="ZA449"/>
      <c r="ZB449"/>
      <c r="ZC449"/>
      <c r="ZD449"/>
      <c r="ZE449"/>
      <c r="ZF449"/>
      <c r="ZG449"/>
      <c r="ZH449"/>
      <c r="ZI449"/>
      <c r="ZJ449"/>
      <c r="ZK449"/>
      <c r="ZL449"/>
      <c r="ZM449"/>
      <c r="ZN449"/>
      <c r="ZO449"/>
      <c r="ZP449"/>
      <c r="ZQ449"/>
      <c r="ZR449"/>
      <c r="ZS449"/>
      <c r="ZT449"/>
      <c r="ZU449"/>
      <c r="ZV449"/>
      <c r="ZW449"/>
      <c r="ZX449"/>
      <c r="ZY449"/>
      <c r="ZZ449"/>
      <c r="AAA449"/>
      <c r="AAB449"/>
      <c r="AAC449"/>
      <c r="AAD449"/>
      <c r="AAE449"/>
      <c r="AAF449"/>
      <c r="AAG449"/>
      <c r="AAH449"/>
      <c r="AAI449"/>
      <c r="AAJ449"/>
      <c r="AAK449"/>
      <c r="AAL449"/>
      <c r="AAM449"/>
      <c r="AAN449"/>
      <c r="AAO449"/>
      <c r="AAP449"/>
      <c r="AAQ449"/>
      <c r="AAR449"/>
      <c r="AAS449"/>
      <c r="AAT449"/>
      <c r="AAU449"/>
      <c r="AAV449"/>
      <c r="AAW449"/>
      <c r="AAX449"/>
      <c r="AAY449"/>
      <c r="AAZ449"/>
      <c r="ABA449"/>
      <c r="ABB449"/>
      <c r="ABC449"/>
      <c r="ABD449"/>
      <c r="ABE449"/>
      <c r="ABF449"/>
      <c r="ABG449"/>
      <c r="ABH449"/>
      <c r="ABI449"/>
      <c r="ABJ449"/>
      <c r="ABK449"/>
      <c r="ABL449"/>
      <c r="ABM449"/>
      <c r="ABN449"/>
      <c r="ABO449"/>
      <c r="ABP449"/>
      <c r="ABQ449"/>
      <c r="ABR449"/>
      <c r="ABS449"/>
      <c r="ABT449"/>
      <c r="ABU449"/>
      <c r="ABV449"/>
      <c r="ABW449"/>
      <c r="ABX449"/>
      <c r="ABY449"/>
      <c r="ABZ449"/>
      <c r="ACA449"/>
      <c r="ACB449"/>
      <c r="ACC449"/>
      <c r="ACD449"/>
      <c r="ACE449"/>
      <c r="ACF449"/>
      <c r="ACG449"/>
      <c r="ACH449"/>
      <c r="ACI449"/>
      <c r="ACJ449"/>
      <c r="ACK449"/>
      <c r="ACL449"/>
      <c r="ACM449"/>
      <c r="ACN449"/>
      <c r="ACO449"/>
      <c r="ACP449"/>
      <c r="ACQ449"/>
      <c r="ACR449"/>
      <c r="ACS449"/>
      <c r="ACT449"/>
      <c r="ACU449"/>
      <c r="ACV449"/>
      <c r="ACW449"/>
      <c r="ACX449"/>
      <c r="ACY449"/>
      <c r="ACZ449"/>
      <c r="ADA449"/>
      <c r="ADB449"/>
      <c r="ADC449"/>
      <c r="ADD449"/>
      <c r="ADE449"/>
      <c r="ADF449"/>
      <c r="ADG449"/>
      <c r="ADH449"/>
      <c r="ADI449"/>
      <c r="ADJ449"/>
      <c r="ADK449"/>
      <c r="ADL449"/>
      <c r="ADM449"/>
      <c r="ADN449"/>
      <c r="ADO449"/>
      <c r="ADP449"/>
      <c r="ADQ449"/>
      <c r="ADR449"/>
      <c r="ADS449"/>
      <c r="ADT449"/>
      <c r="ADU449"/>
      <c r="ADV449"/>
      <c r="ADW449"/>
      <c r="ADX449"/>
      <c r="ADY449"/>
      <c r="ADZ449"/>
      <c r="AEA449"/>
      <c r="AEB449"/>
      <c r="AEC449"/>
      <c r="AED449"/>
      <c r="AEE449"/>
      <c r="AEF449"/>
      <c r="AEG449"/>
      <c r="AEH449"/>
      <c r="AEI449"/>
      <c r="AEJ449"/>
      <c r="AEK449"/>
      <c r="AEL449"/>
      <c r="AEM449"/>
      <c r="AEN449"/>
      <c r="AEO449"/>
      <c r="AEP449"/>
      <c r="AEQ449"/>
      <c r="AER449"/>
      <c r="AES449"/>
      <c r="AET449"/>
      <c r="AEU449"/>
      <c r="AEV449"/>
      <c r="AEW449"/>
      <c r="AEX449"/>
      <c r="AEY449"/>
      <c r="AEZ449"/>
      <c r="AFA449"/>
      <c r="AFB449"/>
      <c r="AFC449"/>
      <c r="AFD449"/>
      <c r="AFE449"/>
      <c r="AFF449"/>
      <c r="AFG449"/>
      <c r="AFH449"/>
      <c r="AFI449"/>
      <c r="AFJ449"/>
    </row>
    <row r="450" spans="5:842" s="20" customFormat="1" x14ac:dyDescent="0.25">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25"/>
      <c r="AM450" s="19"/>
      <c r="AN450" s="19"/>
      <c r="AO450" s="19"/>
      <c r="AP450" s="19"/>
      <c r="AQ450" s="19"/>
      <c r="AR450" s="19"/>
      <c r="AS450" s="19"/>
      <c r="AT450" s="19"/>
      <c r="AU450" s="19"/>
      <c r="AV450" s="19"/>
      <c r="AW450" s="19"/>
      <c r="AX450" s="19"/>
      <c r="AY450" s="19"/>
      <c r="AZ450" s="19"/>
      <c r="BA450" s="19"/>
      <c r="BB450" s="19"/>
      <c r="BC450" s="19"/>
      <c r="BD450" s="19"/>
      <c r="BE450" s="19"/>
      <c r="BF450" s="19"/>
      <c r="BG450" s="25"/>
      <c r="BH450" s="19"/>
      <c r="BI450" s="19"/>
      <c r="BJ450" s="19"/>
      <c r="BK450" s="25"/>
      <c r="BL450" s="19"/>
      <c r="BN450" s="19"/>
      <c r="BO450" s="19"/>
      <c r="BP450" s="19"/>
      <c r="BQ450" s="19"/>
      <c r="BR450" s="19"/>
      <c r="BS450" s="19"/>
      <c r="BT450" s="19"/>
      <c r="BU450" s="19"/>
      <c r="BV450" s="19"/>
      <c r="BW450" s="19"/>
      <c r="BX450" s="19"/>
      <c r="BY450" s="19"/>
      <c r="BZ450" s="19"/>
      <c r="CA450" s="19"/>
      <c r="CB450" s="19"/>
      <c r="CC450" s="25"/>
      <c r="CD450" s="19"/>
      <c r="CF450" s="19"/>
      <c r="CG450" s="19"/>
      <c r="CH450" s="19"/>
      <c r="CI450" s="19"/>
      <c r="CJ450" s="19"/>
      <c r="CK450" s="19"/>
      <c r="CL450" s="19"/>
      <c r="CM450" s="19"/>
      <c r="CN450" s="19"/>
      <c r="CO450" s="19"/>
      <c r="CP450" s="19"/>
      <c r="CQ450" s="19"/>
      <c r="CR450" s="19"/>
      <c r="CS450" s="19"/>
      <c r="CT450" s="19"/>
      <c r="CU450" s="19"/>
      <c r="CV450" s="19"/>
      <c r="CW450" s="19"/>
      <c r="CX450" s="19"/>
      <c r="CY450" s="19"/>
      <c r="CZ450" s="19"/>
      <c r="DA450" s="19"/>
      <c r="DB450" s="19"/>
      <c r="DC450" s="19"/>
      <c r="DD450" s="19"/>
      <c r="DE450" s="19"/>
      <c r="DF450" s="19"/>
      <c r="DG450" s="19"/>
      <c r="DH450" s="19"/>
      <c r="DI450" s="19"/>
      <c r="DJ450" s="19"/>
      <c r="DK450" s="19"/>
      <c r="DL450" s="19"/>
      <c r="DM450" s="19"/>
      <c r="DN450" s="25"/>
      <c r="DO450" s="19"/>
      <c r="DP450" s="19"/>
      <c r="DQ450" s="19"/>
      <c r="DR450" s="19"/>
      <c r="DS450" s="19"/>
      <c r="DT450" s="19"/>
      <c r="DU450" s="19"/>
      <c r="DV450" s="19"/>
      <c r="DW450" s="19"/>
      <c r="DX450" s="19"/>
      <c r="DY450" s="19"/>
      <c r="DZ450" s="19"/>
      <c r="EA450" s="19"/>
      <c r="EB450" s="19"/>
      <c r="EC450" s="19"/>
      <c r="ED450" s="19"/>
      <c r="EE450" s="19"/>
      <c r="EF450" s="19"/>
      <c r="EG450" s="19"/>
      <c r="EH450" s="19"/>
      <c r="EI450" s="19"/>
      <c r="EJ450" s="19"/>
      <c r="EK450" s="19"/>
      <c r="EL450" s="19"/>
      <c r="EM450" s="25"/>
      <c r="EN450" s="19"/>
      <c r="EP450" s="19"/>
      <c r="EQ450" s="19"/>
      <c r="ER450" s="19"/>
      <c r="ES450" s="19"/>
      <c r="ET450" s="19"/>
      <c r="EU450" s="19"/>
      <c r="EV450" s="19"/>
      <c r="EW450" s="19"/>
      <c r="EX450" s="19"/>
      <c r="EY450" s="19"/>
      <c r="EZ450" s="19"/>
      <c r="FA450" s="19"/>
      <c r="FB450" s="19"/>
      <c r="FC450" s="19"/>
      <c r="FD450" s="19"/>
      <c r="FE450" s="19"/>
      <c r="FF450" s="19"/>
      <c r="FG450" s="19"/>
      <c r="FH450" s="19"/>
      <c r="FI450" s="19"/>
      <c r="FJ450" s="19"/>
      <c r="FK450" s="19"/>
      <c r="FL450" s="19"/>
      <c r="FM450" s="19"/>
      <c r="FN450" s="19"/>
      <c r="FO450" s="19"/>
      <c r="FP450" s="19"/>
      <c r="FQ450" s="19"/>
      <c r="FR450" s="19"/>
      <c r="FS450" s="25"/>
      <c r="FT450" s="25"/>
      <c r="FU450" s="19"/>
      <c r="FW450" s="19"/>
      <c r="FX450" s="19"/>
      <c r="FY450" s="19"/>
      <c r="FZ450" s="19"/>
      <c r="GA450" s="19"/>
      <c r="GB450" s="19"/>
      <c r="GC450" s="19"/>
      <c r="GD450" s="19"/>
      <c r="GE450" s="19"/>
      <c r="GF450" s="19"/>
      <c r="GG450" s="19"/>
      <c r="GH450" s="19"/>
      <c r="GI450" s="19"/>
      <c r="GJ450" s="19"/>
      <c r="GK450" s="19"/>
      <c r="GL450" s="19"/>
      <c r="GM450" s="19"/>
      <c r="GN450" s="19"/>
      <c r="GO450" s="19"/>
      <c r="GP450" s="19"/>
      <c r="GQ450" s="19"/>
      <c r="GR450" s="19"/>
      <c r="GS450" s="19"/>
      <c r="GT450" s="19"/>
      <c r="GU450" s="19"/>
      <c r="GV450" s="19"/>
      <c r="GW450" s="19"/>
      <c r="GX450" s="19"/>
      <c r="GY450" s="19"/>
      <c r="GZ450" s="25"/>
      <c r="HA450" s="19"/>
      <c r="HB450" s="19"/>
      <c r="HC450" s="19"/>
      <c r="HE450" s="21"/>
      <c r="HF450" s="21"/>
      <c r="HG450" s="19"/>
      <c r="HI450" s="19"/>
      <c r="HJ450" s="19"/>
      <c r="HK450" s="19"/>
      <c r="HM450" s="19"/>
      <c r="HN450" s="19"/>
      <c r="HO450" s="19"/>
      <c r="HP450" s="19"/>
      <c r="HQ450" s="19"/>
      <c r="HR450" s="19"/>
      <c r="HT450" s="19"/>
      <c r="HU450" s="19"/>
      <c r="HV450" s="19"/>
      <c r="HW450" s="19"/>
      <c r="HX450" s="19"/>
      <c r="HY450" s="19"/>
      <c r="HZ450" s="19"/>
      <c r="IB450" s="21"/>
      <c r="IC450" s="19"/>
      <c r="ID450" s="19"/>
      <c r="IE450" s="19"/>
      <c r="IF450" s="19"/>
      <c r="IG450" s="19"/>
      <c r="II450" s="19"/>
      <c r="IJ450" s="19"/>
      <c r="IK450" s="19"/>
      <c r="IL450" s="19"/>
      <c r="IM450" s="19"/>
      <c r="IN450" s="19"/>
      <c r="IO450" s="19"/>
      <c r="IP450" s="19"/>
      <c r="IQ450" s="19"/>
      <c r="IR450" s="19"/>
      <c r="IS450" s="19"/>
      <c r="IT450" s="19"/>
      <c r="IU450" s="19"/>
      <c r="IV450" s="19"/>
      <c r="IW450" s="19"/>
      <c r="IX450" s="19"/>
      <c r="IY450" s="19"/>
      <c r="IZ450" s="4"/>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c r="SG450"/>
      <c r="SH450"/>
      <c r="SI450"/>
      <c r="SJ450"/>
      <c r="SK450"/>
      <c r="SL450"/>
      <c r="SM450"/>
      <c r="SN450"/>
      <c r="SO450"/>
      <c r="SP450"/>
      <c r="SQ450"/>
      <c r="SR450"/>
      <c r="SS450"/>
      <c r="ST450"/>
      <c r="SU450"/>
      <c r="SV450"/>
      <c r="SW450"/>
      <c r="SX450"/>
      <c r="SY450"/>
      <c r="SZ450"/>
      <c r="TA450"/>
      <c r="TB450"/>
      <c r="TC450"/>
      <c r="TD450"/>
      <c r="TE450"/>
      <c r="TF450"/>
      <c r="TG450"/>
      <c r="TH450"/>
      <c r="TI450"/>
      <c r="TJ450"/>
      <c r="TK450"/>
      <c r="TL450"/>
      <c r="TM450"/>
      <c r="TN450"/>
      <c r="TO450"/>
      <c r="TP450"/>
      <c r="TQ450"/>
      <c r="TR450"/>
      <c r="TS450"/>
      <c r="TT450"/>
      <c r="TU450"/>
      <c r="TV450"/>
      <c r="TW450"/>
      <c r="TX450"/>
      <c r="TY450"/>
      <c r="TZ450"/>
      <c r="UA450"/>
      <c r="UB450"/>
      <c r="UC450"/>
      <c r="UD450"/>
      <c r="UE450"/>
      <c r="UF450"/>
      <c r="UG450"/>
      <c r="UH450"/>
      <c r="UI450"/>
      <c r="UJ450"/>
      <c r="UK450"/>
      <c r="UL450"/>
      <c r="UM450"/>
      <c r="UN450"/>
      <c r="UO450"/>
      <c r="UP450"/>
      <c r="UQ450"/>
      <c r="UR450"/>
      <c r="US450"/>
      <c r="UT450"/>
      <c r="UU450"/>
      <c r="UV450"/>
      <c r="UW450"/>
      <c r="UX450"/>
      <c r="UY450"/>
      <c r="UZ450"/>
      <c r="VA450"/>
      <c r="VB450"/>
      <c r="VC450"/>
      <c r="VD450"/>
      <c r="VE450"/>
      <c r="VF450"/>
      <c r="VG450"/>
      <c r="VH450"/>
      <c r="VI450"/>
      <c r="VJ450"/>
      <c r="VK450"/>
      <c r="VL450"/>
      <c r="VM450"/>
      <c r="VN450"/>
      <c r="VO450"/>
      <c r="VP450"/>
      <c r="VQ450"/>
      <c r="VR450"/>
      <c r="VS450"/>
      <c r="VT450"/>
      <c r="VU450"/>
      <c r="VV450"/>
      <c r="VW450"/>
      <c r="VX450"/>
      <c r="VY450"/>
      <c r="VZ450"/>
      <c r="WA450"/>
      <c r="WB450"/>
      <c r="WC450"/>
      <c r="WD450"/>
      <c r="WE450"/>
      <c r="WF450"/>
      <c r="WG450"/>
      <c r="WH450"/>
      <c r="WI450"/>
      <c r="WJ450"/>
      <c r="WK450"/>
      <c r="WL450"/>
      <c r="WM450"/>
      <c r="WN450"/>
      <c r="WO450"/>
      <c r="WP450"/>
      <c r="WQ450"/>
      <c r="WR450"/>
      <c r="WS450"/>
      <c r="WT450"/>
      <c r="WU450"/>
      <c r="WV450"/>
      <c r="WW450"/>
      <c r="WX450"/>
      <c r="WY450"/>
      <c r="WZ450"/>
      <c r="XA450"/>
      <c r="XB450"/>
      <c r="XC450"/>
      <c r="XD450"/>
      <c r="XE450"/>
      <c r="XF450"/>
      <c r="XG450"/>
      <c r="XH450"/>
      <c r="XI450"/>
      <c r="XJ450"/>
      <c r="XK450"/>
      <c r="XL450"/>
      <c r="XM450"/>
      <c r="XN450"/>
      <c r="XO450"/>
      <c r="XP450"/>
      <c r="XQ450"/>
      <c r="XR450"/>
      <c r="XS450"/>
      <c r="XT450"/>
      <c r="XU450"/>
      <c r="XV450"/>
      <c r="XW450"/>
      <c r="XX450"/>
      <c r="XY450"/>
      <c r="XZ450"/>
      <c r="YA450"/>
      <c r="YB450"/>
      <c r="YC450"/>
      <c r="YD450"/>
      <c r="YE450"/>
      <c r="YF450"/>
      <c r="YG450"/>
      <c r="YH450"/>
      <c r="YI450"/>
      <c r="YJ450"/>
      <c r="YK450"/>
      <c r="YL450"/>
      <c r="YM450"/>
      <c r="YN450"/>
      <c r="YO450"/>
      <c r="YP450"/>
      <c r="YQ450"/>
      <c r="YR450"/>
      <c r="YS450"/>
      <c r="YT450"/>
      <c r="YU450"/>
      <c r="YV450"/>
      <c r="YW450"/>
      <c r="YX450"/>
      <c r="YY450"/>
      <c r="YZ450"/>
      <c r="ZA450"/>
      <c r="ZB450"/>
      <c r="ZC450"/>
      <c r="ZD450"/>
      <c r="ZE450"/>
      <c r="ZF450"/>
      <c r="ZG450"/>
      <c r="ZH450"/>
      <c r="ZI450"/>
      <c r="ZJ450"/>
      <c r="ZK450"/>
      <c r="ZL450"/>
      <c r="ZM450"/>
      <c r="ZN450"/>
      <c r="ZO450"/>
      <c r="ZP450"/>
      <c r="ZQ450"/>
      <c r="ZR450"/>
      <c r="ZS450"/>
      <c r="ZT450"/>
      <c r="ZU450"/>
      <c r="ZV450"/>
      <c r="ZW450"/>
      <c r="ZX450"/>
      <c r="ZY450"/>
      <c r="ZZ450"/>
      <c r="AAA450"/>
      <c r="AAB450"/>
      <c r="AAC450"/>
      <c r="AAD450"/>
      <c r="AAE450"/>
      <c r="AAF450"/>
      <c r="AAG450"/>
      <c r="AAH450"/>
      <c r="AAI450"/>
      <c r="AAJ450"/>
      <c r="AAK450"/>
      <c r="AAL450"/>
      <c r="AAM450"/>
      <c r="AAN450"/>
      <c r="AAO450"/>
      <c r="AAP450"/>
      <c r="AAQ450"/>
      <c r="AAR450"/>
      <c r="AAS450"/>
      <c r="AAT450"/>
      <c r="AAU450"/>
      <c r="AAV450"/>
      <c r="AAW450"/>
      <c r="AAX450"/>
      <c r="AAY450"/>
      <c r="AAZ450"/>
      <c r="ABA450"/>
      <c r="ABB450"/>
      <c r="ABC450"/>
      <c r="ABD450"/>
      <c r="ABE450"/>
      <c r="ABF450"/>
      <c r="ABG450"/>
      <c r="ABH450"/>
      <c r="ABI450"/>
      <c r="ABJ450"/>
      <c r="ABK450"/>
      <c r="ABL450"/>
      <c r="ABM450"/>
      <c r="ABN450"/>
      <c r="ABO450"/>
      <c r="ABP450"/>
      <c r="ABQ450"/>
      <c r="ABR450"/>
      <c r="ABS450"/>
      <c r="ABT450"/>
      <c r="ABU450"/>
      <c r="ABV450"/>
      <c r="ABW450"/>
      <c r="ABX450"/>
      <c r="ABY450"/>
      <c r="ABZ450"/>
      <c r="ACA450"/>
      <c r="ACB450"/>
      <c r="ACC450"/>
      <c r="ACD450"/>
      <c r="ACE450"/>
      <c r="ACF450"/>
      <c r="ACG450"/>
      <c r="ACH450"/>
      <c r="ACI450"/>
      <c r="ACJ450"/>
      <c r="ACK450"/>
      <c r="ACL450"/>
      <c r="ACM450"/>
      <c r="ACN450"/>
      <c r="ACO450"/>
      <c r="ACP450"/>
      <c r="ACQ450"/>
      <c r="ACR450"/>
      <c r="ACS450"/>
      <c r="ACT450"/>
      <c r="ACU450"/>
      <c r="ACV450"/>
      <c r="ACW450"/>
      <c r="ACX450"/>
      <c r="ACY450"/>
      <c r="ACZ450"/>
      <c r="ADA450"/>
      <c r="ADB450"/>
      <c r="ADC450"/>
      <c r="ADD450"/>
      <c r="ADE450"/>
      <c r="ADF450"/>
      <c r="ADG450"/>
      <c r="ADH450"/>
      <c r="ADI450"/>
      <c r="ADJ450"/>
      <c r="ADK450"/>
      <c r="ADL450"/>
      <c r="ADM450"/>
      <c r="ADN450"/>
      <c r="ADO450"/>
      <c r="ADP450"/>
      <c r="ADQ450"/>
      <c r="ADR450"/>
      <c r="ADS450"/>
      <c r="ADT450"/>
      <c r="ADU450"/>
      <c r="ADV450"/>
      <c r="ADW450"/>
      <c r="ADX450"/>
      <c r="ADY450"/>
      <c r="ADZ450"/>
      <c r="AEA450"/>
      <c r="AEB450"/>
      <c r="AEC450"/>
      <c r="AED450"/>
      <c r="AEE450"/>
      <c r="AEF450"/>
      <c r="AEG450"/>
      <c r="AEH450"/>
      <c r="AEI450"/>
      <c r="AEJ450"/>
      <c r="AEK450"/>
      <c r="AEL450"/>
      <c r="AEM450"/>
      <c r="AEN450"/>
      <c r="AEO450"/>
      <c r="AEP450"/>
      <c r="AEQ450"/>
      <c r="AER450"/>
      <c r="AES450"/>
      <c r="AET450"/>
      <c r="AEU450"/>
      <c r="AEV450"/>
      <c r="AEW450"/>
      <c r="AEX450"/>
      <c r="AEY450"/>
      <c r="AEZ450"/>
      <c r="AFA450"/>
      <c r="AFB450"/>
      <c r="AFC450"/>
      <c r="AFD450"/>
      <c r="AFE450"/>
      <c r="AFF450"/>
      <c r="AFG450"/>
      <c r="AFH450"/>
      <c r="AFI450"/>
      <c r="AFJ450"/>
    </row>
    <row r="451" spans="5:842" s="20" customFormat="1" x14ac:dyDescent="0.25">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25"/>
      <c r="AM451" s="19"/>
      <c r="AN451" s="19"/>
      <c r="AO451" s="19"/>
      <c r="AP451" s="19"/>
      <c r="AQ451" s="19"/>
      <c r="AR451" s="19"/>
      <c r="AS451" s="19"/>
      <c r="AT451" s="19"/>
      <c r="AU451" s="19"/>
      <c r="AV451" s="19"/>
      <c r="AW451" s="19"/>
      <c r="AX451" s="19"/>
      <c r="AY451" s="19"/>
      <c r="AZ451" s="19"/>
      <c r="BA451" s="19"/>
      <c r="BB451" s="19"/>
      <c r="BC451" s="19"/>
      <c r="BD451" s="19"/>
      <c r="BE451" s="19"/>
      <c r="BF451" s="19"/>
      <c r="BG451" s="25"/>
      <c r="BH451" s="19"/>
      <c r="BI451" s="19"/>
      <c r="BJ451" s="19"/>
      <c r="BK451" s="25"/>
      <c r="BL451" s="19"/>
      <c r="BN451" s="19"/>
      <c r="BO451" s="19"/>
      <c r="BP451" s="19"/>
      <c r="BQ451" s="19"/>
      <c r="BR451" s="19"/>
      <c r="BS451" s="19"/>
      <c r="BT451" s="19"/>
      <c r="BU451" s="19"/>
      <c r="BV451" s="19"/>
      <c r="BW451" s="19"/>
      <c r="BX451" s="19"/>
      <c r="BY451" s="19"/>
      <c r="BZ451" s="19"/>
      <c r="CA451" s="19"/>
      <c r="CB451" s="19"/>
      <c r="CC451" s="25"/>
      <c r="CD451" s="19"/>
      <c r="CF451" s="19"/>
      <c r="CG451" s="19"/>
      <c r="CH451" s="19"/>
      <c r="CI451" s="19"/>
      <c r="CJ451" s="19"/>
      <c r="CK451" s="19"/>
      <c r="CL451" s="19"/>
      <c r="CM451" s="19"/>
      <c r="CN451" s="19"/>
      <c r="CO451" s="19"/>
      <c r="CP451" s="19"/>
      <c r="CQ451" s="19"/>
      <c r="CR451" s="19"/>
      <c r="CS451" s="19"/>
      <c r="CT451" s="19"/>
      <c r="CU451" s="19"/>
      <c r="CV451" s="19"/>
      <c r="CW451" s="19"/>
      <c r="CX451" s="19"/>
      <c r="CY451" s="19"/>
      <c r="CZ451" s="19"/>
      <c r="DA451" s="19"/>
      <c r="DB451" s="19"/>
      <c r="DC451" s="19"/>
      <c r="DD451" s="19"/>
      <c r="DE451" s="19"/>
      <c r="DF451" s="19"/>
      <c r="DG451" s="19"/>
      <c r="DH451" s="19"/>
      <c r="DI451" s="19"/>
      <c r="DJ451" s="19"/>
      <c r="DK451" s="19"/>
      <c r="DL451" s="19"/>
      <c r="DM451" s="19"/>
      <c r="DN451" s="25"/>
      <c r="DO451" s="19"/>
      <c r="DP451" s="19"/>
      <c r="DQ451" s="19"/>
      <c r="DR451" s="19"/>
      <c r="DS451" s="19"/>
      <c r="DT451" s="19"/>
      <c r="DU451" s="19"/>
      <c r="DV451" s="19"/>
      <c r="DW451" s="19"/>
      <c r="DX451" s="19"/>
      <c r="DY451" s="19"/>
      <c r="DZ451" s="19"/>
      <c r="EA451" s="19"/>
      <c r="EB451" s="19"/>
      <c r="EC451" s="19"/>
      <c r="ED451" s="19"/>
      <c r="EE451" s="19"/>
      <c r="EF451" s="19"/>
      <c r="EG451" s="19"/>
      <c r="EH451" s="19"/>
      <c r="EI451" s="19"/>
      <c r="EJ451" s="19"/>
      <c r="EK451" s="19"/>
      <c r="EL451" s="19"/>
      <c r="EM451" s="25"/>
      <c r="EN451" s="19"/>
      <c r="EP451" s="19"/>
      <c r="EQ451" s="19"/>
      <c r="ER451" s="19"/>
      <c r="ES451" s="19"/>
      <c r="ET451" s="19"/>
      <c r="EU451" s="19"/>
      <c r="EV451" s="19"/>
      <c r="EW451" s="19"/>
      <c r="EX451" s="19"/>
      <c r="EY451" s="19"/>
      <c r="EZ451" s="19"/>
      <c r="FA451" s="19"/>
      <c r="FB451" s="19"/>
      <c r="FC451" s="19"/>
      <c r="FD451" s="19"/>
      <c r="FE451" s="19"/>
      <c r="FF451" s="19"/>
      <c r="FG451" s="19"/>
      <c r="FH451" s="19"/>
      <c r="FI451" s="19"/>
      <c r="FJ451" s="19"/>
      <c r="FK451" s="19"/>
      <c r="FL451" s="19"/>
      <c r="FM451" s="19"/>
      <c r="FN451" s="19"/>
      <c r="FO451" s="19"/>
      <c r="FP451" s="19"/>
      <c r="FQ451" s="19"/>
      <c r="FR451" s="19"/>
      <c r="FS451" s="25"/>
      <c r="FT451" s="25"/>
      <c r="FU451" s="19"/>
      <c r="FW451" s="19"/>
      <c r="FX451" s="19"/>
      <c r="FY451" s="19"/>
      <c r="FZ451" s="19"/>
      <c r="GA451" s="19"/>
      <c r="GB451" s="19"/>
      <c r="GC451" s="19"/>
      <c r="GD451" s="19"/>
      <c r="GE451" s="19"/>
      <c r="GF451" s="19"/>
      <c r="GG451" s="19"/>
      <c r="GH451" s="19"/>
      <c r="GI451" s="19"/>
      <c r="GJ451" s="19"/>
      <c r="GK451" s="19"/>
      <c r="GL451" s="19"/>
      <c r="GM451" s="19"/>
      <c r="GN451" s="19"/>
      <c r="GO451" s="19"/>
      <c r="GP451" s="19"/>
      <c r="GQ451" s="19"/>
      <c r="GR451" s="19"/>
      <c r="GS451" s="19"/>
      <c r="GT451" s="19"/>
      <c r="GU451" s="19"/>
      <c r="GV451" s="19"/>
      <c r="GW451" s="19"/>
      <c r="GX451" s="19"/>
      <c r="GY451" s="19"/>
      <c r="GZ451" s="25"/>
      <c r="HA451" s="19"/>
      <c r="HB451" s="19"/>
      <c r="HC451" s="19"/>
      <c r="HE451" s="21"/>
      <c r="HF451" s="21"/>
      <c r="HG451" s="19"/>
      <c r="HI451" s="19"/>
      <c r="HJ451" s="19"/>
      <c r="HK451" s="19"/>
      <c r="HM451" s="19"/>
      <c r="HN451" s="19"/>
      <c r="HO451" s="19"/>
      <c r="HP451" s="19"/>
      <c r="HQ451" s="19"/>
      <c r="HR451" s="19"/>
      <c r="HT451" s="19"/>
      <c r="HU451" s="19"/>
      <c r="HV451" s="19"/>
      <c r="HW451" s="19"/>
      <c r="HX451" s="19"/>
      <c r="HY451" s="19"/>
      <c r="HZ451" s="19"/>
      <c r="IB451" s="21"/>
      <c r="IC451" s="19"/>
      <c r="ID451" s="19"/>
      <c r="IE451" s="19"/>
      <c r="IF451" s="19"/>
      <c r="IG451" s="19"/>
      <c r="II451" s="19"/>
      <c r="IJ451" s="19"/>
      <c r="IK451" s="19"/>
      <c r="IL451" s="19"/>
      <c r="IM451" s="19"/>
      <c r="IN451" s="19"/>
      <c r="IO451" s="19"/>
      <c r="IP451" s="19"/>
      <c r="IQ451" s="19"/>
      <c r="IR451" s="19"/>
      <c r="IS451" s="19"/>
      <c r="IT451" s="19"/>
      <c r="IU451" s="19"/>
      <c r="IV451" s="19"/>
      <c r="IW451" s="19"/>
      <c r="IX451" s="19"/>
      <c r="IY451" s="19"/>
      <c r="IZ451" s="4"/>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c r="SG451"/>
      <c r="SH451"/>
      <c r="SI451"/>
      <c r="SJ451"/>
      <c r="SK451"/>
      <c r="SL451"/>
      <c r="SM451"/>
      <c r="SN451"/>
      <c r="SO451"/>
      <c r="SP451"/>
      <c r="SQ451"/>
      <c r="SR451"/>
      <c r="SS451"/>
      <c r="ST451"/>
      <c r="SU451"/>
      <c r="SV451"/>
      <c r="SW451"/>
      <c r="SX451"/>
      <c r="SY451"/>
      <c r="SZ451"/>
      <c r="TA451"/>
      <c r="TB451"/>
      <c r="TC451"/>
      <c r="TD451"/>
      <c r="TE451"/>
      <c r="TF451"/>
      <c r="TG451"/>
      <c r="TH451"/>
      <c r="TI451"/>
      <c r="TJ451"/>
      <c r="TK451"/>
      <c r="TL451"/>
      <c r="TM451"/>
      <c r="TN451"/>
      <c r="TO451"/>
      <c r="TP451"/>
      <c r="TQ451"/>
      <c r="TR451"/>
      <c r="TS451"/>
      <c r="TT451"/>
      <c r="TU451"/>
      <c r="TV451"/>
      <c r="TW451"/>
      <c r="TX451"/>
      <c r="TY451"/>
      <c r="TZ451"/>
      <c r="UA451"/>
      <c r="UB451"/>
      <c r="UC451"/>
      <c r="UD451"/>
      <c r="UE451"/>
      <c r="UF451"/>
      <c r="UG451"/>
      <c r="UH451"/>
      <c r="UI451"/>
      <c r="UJ451"/>
      <c r="UK451"/>
      <c r="UL451"/>
      <c r="UM451"/>
      <c r="UN451"/>
      <c r="UO451"/>
      <c r="UP451"/>
      <c r="UQ451"/>
      <c r="UR451"/>
      <c r="US451"/>
      <c r="UT451"/>
      <c r="UU451"/>
      <c r="UV451"/>
      <c r="UW451"/>
      <c r="UX451"/>
      <c r="UY451"/>
      <c r="UZ451"/>
      <c r="VA451"/>
      <c r="VB451"/>
      <c r="VC451"/>
      <c r="VD451"/>
      <c r="VE451"/>
      <c r="VF451"/>
      <c r="VG451"/>
      <c r="VH451"/>
      <c r="VI451"/>
      <c r="VJ451"/>
      <c r="VK451"/>
      <c r="VL451"/>
      <c r="VM451"/>
      <c r="VN451"/>
      <c r="VO451"/>
      <c r="VP451"/>
      <c r="VQ451"/>
      <c r="VR451"/>
      <c r="VS451"/>
      <c r="VT451"/>
      <c r="VU451"/>
      <c r="VV451"/>
      <c r="VW451"/>
      <c r="VX451"/>
      <c r="VY451"/>
      <c r="VZ451"/>
      <c r="WA451"/>
      <c r="WB451"/>
      <c r="WC451"/>
      <c r="WD451"/>
      <c r="WE451"/>
      <c r="WF451"/>
      <c r="WG451"/>
      <c r="WH451"/>
      <c r="WI451"/>
      <c r="WJ451"/>
      <c r="WK451"/>
      <c r="WL451"/>
      <c r="WM451"/>
      <c r="WN451"/>
      <c r="WO451"/>
      <c r="WP451"/>
      <c r="WQ451"/>
      <c r="WR451"/>
      <c r="WS451"/>
      <c r="WT451"/>
      <c r="WU451"/>
      <c r="WV451"/>
      <c r="WW451"/>
      <c r="WX451"/>
      <c r="WY451"/>
      <c r="WZ451"/>
      <c r="XA451"/>
      <c r="XB451"/>
      <c r="XC451"/>
      <c r="XD451"/>
      <c r="XE451"/>
      <c r="XF451"/>
      <c r="XG451"/>
      <c r="XH451"/>
      <c r="XI451"/>
      <c r="XJ451"/>
      <c r="XK451"/>
      <c r="XL451"/>
      <c r="XM451"/>
      <c r="XN451"/>
      <c r="XO451"/>
      <c r="XP451"/>
      <c r="XQ451"/>
      <c r="XR451"/>
      <c r="XS451"/>
      <c r="XT451"/>
      <c r="XU451"/>
      <c r="XV451"/>
      <c r="XW451"/>
      <c r="XX451"/>
      <c r="XY451"/>
      <c r="XZ451"/>
      <c r="YA451"/>
      <c r="YB451"/>
      <c r="YC451"/>
      <c r="YD451"/>
      <c r="YE451"/>
      <c r="YF451"/>
      <c r="YG451"/>
      <c r="YH451"/>
      <c r="YI451"/>
      <c r="YJ451"/>
      <c r="YK451"/>
      <c r="YL451"/>
      <c r="YM451"/>
      <c r="YN451"/>
      <c r="YO451"/>
      <c r="YP451"/>
      <c r="YQ451"/>
      <c r="YR451"/>
      <c r="YS451"/>
      <c r="YT451"/>
      <c r="YU451"/>
      <c r="YV451"/>
      <c r="YW451"/>
      <c r="YX451"/>
      <c r="YY451"/>
      <c r="YZ451"/>
      <c r="ZA451"/>
      <c r="ZB451"/>
      <c r="ZC451"/>
      <c r="ZD451"/>
      <c r="ZE451"/>
      <c r="ZF451"/>
      <c r="ZG451"/>
      <c r="ZH451"/>
      <c r="ZI451"/>
      <c r="ZJ451"/>
      <c r="ZK451"/>
      <c r="ZL451"/>
      <c r="ZM451"/>
      <c r="ZN451"/>
      <c r="ZO451"/>
      <c r="ZP451"/>
      <c r="ZQ451"/>
      <c r="ZR451"/>
      <c r="ZS451"/>
      <c r="ZT451"/>
      <c r="ZU451"/>
      <c r="ZV451"/>
      <c r="ZW451"/>
      <c r="ZX451"/>
      <c r="ZY451"/>
      <c r="ZZ451"/>
      <c r="AAA451"/>
      <c r="AAB451"/>
      <c r="AAC451"/>
      <c r="AAD451"/>
      <c r="AAE451"/>
      <c r="AAF451"/>
      <c r="AAG451"/>
      <c r="AAH451"/>
      <c r="AAI451"/>
      <c r="AAJ451"/>
      <c r="AAK451"/>
      <c r="AAL451"/>
      <c r="AAM451"/>
      <c r="AAN451"/>
      <c r="AAO451"/>
      <c r="AAP451"/>
      <c r="AAQ451"/>
      <c r="AAR451"/>
      <c r="AAS451"/>
      <c r="AAT451"/>
      <c r="AAU451"/>
      <c r="AAV451"/>
      <c r="AAW451"/>
      <c r="AAX451"/>
      <c r="AAY451"/>
      <c r="AAZ451"/>
      <c r="ABA451"/>
      <c r="ABB451"/>
      <c r="ABC451"/>
      <c r="ABD451"/>
      <c r="ABE451"/>
      <c r="ABF451"/>
      <c r="ABG451"/>
      <c r="ABH451"/>
      <c r="ABI451"/>
      <c r="ABJ451"/>
      <c r="ABK451"/>
      <c r="ABL451"/>
      <c r="ABM451"/>
      <c r="ABN451"/>
      <c r="ABO451"/>
      <c r="ABP451"/>
      <c r="ABQ451"/>
      <c r="ABR451"/>
      <c r="ABS451"/>
      <c r="ABT451"/>
      <c r="ABU451"/>
      <c r="ABV451"/>
      <c r="ABW451"/>
      <c r="ABX451"/>
      <c r="ABY451"/>
      <c r="ABZ451"/>
      <c r="ACA451"/>
      <c r="ACB451"/>
      <c r="ACC451"/>
      <c r="ACD451"/>
      <c r="ACE451"/>
      <c r="ACF451"/>
      <c r="ACG451"/>
      <c r="ACH451"/>
      <c r="ACI451"/>
      <c r="ACJ451"/>
      <c r="ACK451"/>
      <c r="ACL451"/>
      <c r="ACM451"/>
      <c r="ACN451"/>
      <c r="ACO451"/>
      <c r="ACP451"/>
      <c r="ACQ451"/>
      <c r="ACR451"/>
      <c r="ACS451"/>
      <c r="ACT451"/>
      <c r="ACU451"/>
      <c r="ACV451"/>
      <c r="ACW451"/>
      <c r="ACX451"/>
      <c r="ACY451"/>
      <c r="ACZ451"/>
      <c r="ADA451"/>
      <c r="ADB451"/>
      <c r="ADC451"/>
      <c r="ADD451"/>
      <c r="ADE451"/>
      <c r="ADF451"/>
      <c r="ADG451"/>
      <c r="ADH451"/>
      <c r="ADI451"/>
      <c r="ADJ451"/>
      <c r="ADK451"/>
      <c r="ADL451"/>
      <c r="ADM451"/>
      <c r="ADN451"/>
      <c r="ADO451"/>
      <c r="ADP451"/>
      <c r="ADQ451"/>
      <c r="ADR451"/>
      <c r="ADS451"/>
      <c r="ADT451"/>
      <c r="ADU451"/>
      <c r="ADV451"/>
      <c r="ADW451"/>
      <c r="ADX451"/>
      <c r="ADY451"/>
      <c r="ADZ451"/>
      <c r="AEA451"/>
      <c r="AEB451"/>
      <c r="AEC451"/>
      <c r="AED451"/>
      <c r="AEE451"/>
      <c r="AEF451"/>
      <c r="AEG451"/>
      <c r="AEH451"/>
      <c r="AEI451"/>
      <c r="AEJ451"/>
      <c r="AEK451"/>
      <c r="AEL451"/>
      <c r="AEM451"/>
      <c r="AEN451"/>
      <c r="AEO451"/>
      <c r="AEP451"/>
      <c r="AEQ451"/>
      <c r="AER451"/>
      <c r="AES451"/>
      <c r="AET451"/>
      <c r="AEU451"/>
      <c r="AEV451"/>
      <c r="AEW451"/>
      <c r="AEX451"/>
      <c r="AEY451"/>
      <c r="AEZ451"/>
      <c r="AFA451"/>
      <c r="AFB451"/>
      <c r="AFC451"/>
      <c r="AFD451"/>
      <c r="AFE451"/>
      <c r="AFF451"/>
      <c r="AFG451"/>
      <c r="AFH451"/>
      <c r="AFI451"/>
      <c r="AFJ451"/>
    </row>
    <row r="452" spans="5:842" s="20" customFormat="1" x14ac:dyDescent="0.25">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25"/>
      <c r="AM452" s="19"/>
      <c r="AN452" s="19"/>
      <c r="AO452" s="19"/>
      <c r="AP452" s="19"/>
      <c r="AQ452" s="19"/>
      <c r="AR452" s="19"/>
      <c r="AS452" s="19"/>
      <c r="AT452" s="19"/>
      <c r="AU452" s="19"/>
      <c r="AV452" s="19"/>
      <c r="AW452" s="19"/>
      <c r="AX452" s="19"/>
      <c r="AY452" s="19"/>
      <c r="AZ452" s="19"/>
      <c r="BA452" s="19"/>
      <c r="BB452" s="19"/>
      <c r="BC452" s="19"/>
      <c r="BD452" s="19"/>
      <c r="BE452" s="19"/>
      <c r="BF452" s="19"/>
      <c r="BG452" s="25"/>
      <c r="BH452" s="19"/>
      <c r="BI452" s="19"/>
      <c r="BJ452" s="19"/>
      <c r="BK452" s="25"/>
      <c r="BL452" s="19"/>
      <c r="BN452" s="19"/>
      <c r="BO452" s="19"/>
      <c r="BP452" s="19"/>
      <c r="BQ452" s="19"/>
      <c r="BR452" s="19"/>
      <c r="BS452" s="19"/>
      <c r="BT452" s="19"/>
      <c r="BU452" s="19"/>
      <c r="BV452" s="19"/>
      <c r="BW452" s="19"/>
      <c r="BX452" s="19"/>
      <c r="BY452" s="19"/>
      <c r="BZ452" s="19"/>
      <c r="CA452" s="19"/>
      <c r="CB452" s="19"/>
      <c r="CC452" s="25"/>
      <c r="CD452" s="19"/>
      <c r="CF452" s="19"/>
      <c r="CG452" s="19"/>
      <c r="CH452" s="19"/>
      <c r="CI452" s="19"/>
      <c r="CJ452" s="19"/>
      <c r="CK452" s="19"/>
      <c r="CL452" s="19"/>
      <c r="CM452" s="19"/>
      <c r="CN452" s="19"/>
      <c r="CO452" s="19"/>
      <c r="CP452" s="19"/>
      <c r="CQ452" s="19"/>
      <c r="CR452" s="19"/>
      <c r="CS452" s="19"/>
      <c r="CT452" s="19"/>
      <c r="CU452" s="19"/>
      <c r="CV452" s="19"/>
      <c r="CW452" s="19"/>
      <c r="CX452" s="19"/>
      <c r="CY452" s="19"/>
      <c r="CZ452" s="19"/>
      <c r="DA452" s="19"/>
      <c r="DB452" s="19"/>
      <c r="DC452" s="19"/>
      <c r="DD452" s="19"/>
      <c r="DE452" s="19"/>
      <c r="DF452" s="19"/>
      <c r="DG452" s="19"/>
      <c r="DH452" s="19"/>
      <c r="DI452" s="19"/>
      <c r="DJ452" s="19"/>
      <c r="DK452" s="19"/>
      <c r="DL452" s="19"/>
      <c r="DM452" s="19"/>
      <c r="DN452" s="25"/>
      <c r="DO452" s="19"/>
      <c r="DP452" s="19"/>
      <c r="DQ452" s="19"/>
      <c r="DR452" s="19"/>
      <c r="DS452" s="19"/>
      <c r="DT452" s="19"/>
      <c r="DU452" s="19"/>
      <c r="DV452" s="19"/>
      <c r="DW452" s="19"/>
      <c r="DX452" s="19"/>
      <c r="DY452" s="19"/>
      <c r="DZ452" s="19"/>
      <c r="EA452" s="19"/>
      <c r="EB452" s="19"/>
      <c r="EC452" s="19"/>
      <c r="ED452" s="19"/>
      <c r="EE452" s="19"/>
      <c r="EF452" s="19"/>
      <c r="EG452" s="19"/>
      <c r="EH452" s="19"/>
      <c r="EI452" s="19"/>
      <c r="EJ452" s="19"/>
      <c r="EK452" s="19"/>
      <c r="EL452" s="19"/>
      <c r="EM452" s="25"/>
      <c r="EN452" s="19"/>
      <c r="EP452" s="19"/>
      <c r="EQ452" s="19"/>
      <c r="ER452" s="19"/>
      <c r="ES452" s="19"/>
      <c r="ET452" s="19"/>
      <c r="EU452" s="19"/>
      <c r="EV452" s="19"/>
      <c r="EW452" s="19"/>
      <c r="EX452" s="19"/>
      <c r="EY452" s="19"/>
      <c r="EZ452" s="19"/>
      <c r="FA452" s="19"/>
      <c r="FB452" s="19"/>
      <c r="FC452" s="19"/>
      <c r="FD452" s="19"/>
      <c r="FE452" s="19"/>
      <c r="FF452" s="19"/>
      <c r="FG452" s="19"/>
      <c r="FH452" s="19"/>
      <c r="FI452" s="19"/>
      <c r="FJ452" s="19"/>
      <c r="FK452" s="19"/>
      <c r="FL452" s="19"/>
      <c r="FM452" s="19"/>
      <c r="FN452" s="19"/>
      <c r="FO452" s="19"/>
      <c r="FP452" s="19"/>
      <c r="FQ452" s="19"/>
      <c r="FR452" s="19"/>
      <c r="FS452" s="25"/>
      <c r="FT452" s="25"/>
      <c r="FU452" s="19"/>
      <c r="FW452" s="19"/>
      <c r="FX452" s="19"/>
      <c r="FY452" s="19"/>
      <c r="FZ452" s="19"/>
      <c r="GA452" s="19"/>
      <c r="GB452" s="19"/>
      <c r="GC452" s="19"/>
      <c r="GD452" s="19"/>
      <c r="GE452" s="19"/>
      <c r="GF452" s="19"/>
      <c r="GG452" s="19"/>
      <c r="GH452" s="19"/>
      <c r="GI452" s="19"/>
      <c r="GJ452" s="19"/>
      <c r="GK452" s="19"/>
      <c r="GL452" s="19"/>
      <c r="GM452" s="19"/>
      <c r="GN452" s="19"/>
      <c r="GO452" s="19"/>
      <c r="GP452" s="19"/>
      <c r="GQ452" s="19"/>
      <c r="GR452" s="19"/>
      <c r="GS452" s="19"/>
      <c r="GT452" s="19"/>
      <c r="GU452" s="19"/>
      <c r="GV452" s="19"/>
      <c r="GW452" s="19"/>
      <c r="GX452" s="19"/>
      <c r="GY452" s="19"/>
      <c r="GZ452" s="25"/>
      <c r="HA452" s="19"/>
      <c r="HB452" s="19"/>
      <c r="HC452" s="19"/>
      <c r="HE452" s="21"/>
      <c r="HF452" s="21"/>
      <c r="HG452" s="19"/>
      <c r="HI452" s="19"/>
      <c r="HJ452" s="19"/>
      <c r="HK452" s="19"/>
      <c r="HM452" s="19"/>
      <c r="HN452" s="19"/>
      <c r="HO452" s="19"/>
      <c r="HP452" s="19"/>
      <c r="HQ452" s="19"/>
      <c r="HR452" s="19"/>
      <c r="HT452" s="19"/>
      <c r="HU452" s="19"/>
      <c r="HV452" s="19"/>
      <c r="HW452" s="19"/>
      <c r="HX452" s="19"/>
      <c r="HY452" s="19"/>
      <c r="HZ452" s="19"/>
      <c r="IB452" s="21"/>
      <c r="IC452" s="19"/>
      <c r="ID452" s="19"/>
      <c r="IE452" s="19"/>
      <c r="IF452" s="19"/>
      <c r="IG452" s="19"/>
      <c r="II452" s="19"/>
      <c r="IJ452" s="19"/>
      <c r="IK452" s="19"/>
      <c r="IL452" s="19"/>
      <c r="IM452" s="19"/>
      <c r="IN452" s="19"/>
      <c r="IO452" s="19"/>
      <c r="IP452" s="19"/>
      <c r="IQ452" s="19"/>
      <c r="IR452" s="19"/>
      <c r="IS452" s="19"/>
      <c r="IT452" s="19"/>
      <c r="IU452" s="19"/>
      <c r="IV452" s="19"/>
      <c r="IW452" s="19"/>
      <c r="IX452" s="19"/>
      <c r="IY452" s="19"/>
      <c r="IZ452" s="4"/>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c r="SG452"/>
      <c r="SH452"/>
      <c r="SI452"/>
      <c r="SJ452"/>
      <c r="SK452"/>
      <c r="SL452"/>
      <c r="SM452"/>
      <c r="SN452"/>
      <c r="SO452"/>
      <c r="SP452"/>
      <c r="SQ452"/>
      <c r="SR452"/>
      <c r="SS452"/>
      <c r="ST452"/>
      <c r="SU452"/>
      <c r="SV452"/>
      <c r="SW452"/>
      <c r="SX452"/>
      <c r="SY452"/>
      <c r="SZ452"/>
      <c r="TA452"/>
      <c r="TB452"/>
      <c r="TC452"/>
      <c r="TD452"/>
      <c r="TE452"/>
      <c r="TF452"/>
      <c r="TG452"/>
      <c r="TH452"/>
      <c r="TI452"/>
      <c r="TJ452"/>
      <c r="TK452"/>
      <c r="TL452"/>
      <c r="TM452"/>
      <c r="TN452"/>
      <c r="TO452"/>
      <c r="TP452"/>
      <c r="TQ452"/>
      <c r="TR452"/>
      <c r="TS452"/>
      <c r="TT452"/>
      <c r="TU452"/>
      <c r="TV452"/>
      <c r="TW452"/>
      <c r="TX452"/>
      <c r="TY452"/>
      <c r="TZ452"/>
      <c r="UA452"/>
      <c r="UB452"/>
      <c r="UC452"/>
      <c r="UD452"/>
      <c r="UE452"/>
      <c r="UF452"/>
      <c r="UG452"/>
      <c r="UH452"/>
      <c r="UI452"/>
      <c r="UJ452"/>
      <c r="UK452"/>
      <c r="UL452"/>
      <c r="UM452"/>
      <c r="UN452"/>
      <c r="UO452"/>
      <c r="UP452"/>
      <c r="UQ452"/>
      <c r="UR452"/>
      <c r="US452"/>
      <c r="UT452"/>
      <c r="UU452"/>
      <c r="UV452"/>
      <c r="UW452"/>
      <c r="UX452"/>
      <c r="UY452"/>
      <c r="UZ452"/>
      <c r="VA452"/>
      <c r="VB452"/>
      <c r="VC452"/>
      <c r="VD452"/>
      <c r="VE452"/>
      <c r="VF452"/>
      <c r="VG452"/>
      <c r="VH452"/>
      <c r="VI452"/>
      <c r="VJ452"/>
      <c r="VK452"/>
      <c r="VL452"/>
      <c r="VM452"/>
      <c r="VN452"/>
      <c r="VO452"/>
      <c r="VP452"/>
      <c r="VQ452"/>
      <c r="VR452"/>
      <c r="VS452"/>
      <c r="VT452"/>
      <c r="VU452"/>
      <c r="VV452"/>
      <c r="VW452"/>
      <c r="VX452"/>
      <c r="VY452"/>
      <c r="VZ452"/>
      <c r="WA452"/>
      <c r="WB452"/>
      <c r="WC452"/>
      <c r="WD452"/>
      <c r="WE452"/>
      <c r="WF452"/>
      <c r="WG452"/>
      <c r="WH452"/>
      <c r="WI452"/>
      <c r="WJ452"/>
      <c r="WK452"/>
      <c r="WL452"/>
      <c r="WM452"/>
      <c r="WN452"/>
      <c r="WO452"/>
      <c r="WP452"/>
      <c r="WQ452"/>
      <c r="WR452"/>
      <c r="WS452"/>
      <c r="WT452"/>
      <c r="WU452"/>
      <c r="WV452"/>
      <c r="WW452"/>
      <c r="WX452"/>
      <c r="WY452"/>
      <c r="WZ452"/>
      <c r="XA452"/>
      <c r="XB452"/>
      <c r="XC452"/>
      <c r="XD452"/>
      <c r="XE452"/>
      <c r="XF452"/>
      <c r="XG452"/>
      <c r="XH452"/>
      <c r="XI452"/>
      <c r="XJ452"/>
      <c r="XK452"/>
      <c r="XL452"/>
      <c r="XM452"/>
      <c r="XN452"/>
      <c r="XO452"/>
      <c r="XP452"/>
      <c r="XQ452"/>
      <c r="XR452"/>
      <c r="XS452"/>
      <c r="XT452"/>
      <c r="XU452"/>
      <c r="XV452"/>
      <c r="XW452"/>
      <c r="XX452"/>
      <c r="XY452"/>
      <c r="XZ452"/>
      <c r="YA452"/>
      <c r="YB452"/>
      <c r="YC452"/>
      <c r="YD452"/>
      <c r="YE452"/>
      <c r="YF452"/>
      <c r="YG452"/>
      <c r="YH452"/>
      <c r="YI452"/>
      <c r="YJ452"/>
      <c r="YK452"/>
      <c r="YL452"/>
      <c r="YM452"/>
      <c r="YN452"/>
      <c r="YO452"/>
      <c r="YP452"/>
      <c r="YQ452"/>
      <c r="YR452"/>
      <c r="YS452"/>
      <c r="YT452"/>
      <c r="YU452"/>
      <c r="YV452"/>
      <c r="YW452"/>
      <c r="YX452"/>
      <c r="YY452"/>
      <c r="YZ452"/>
      <c r="ZA452"/>
      <c r="ZB452"/>
      <c r="ZC452"/>
      <c r="ZD452"/>
      <c r="ZE452"/>
      <c r="ZF452"/>
      <c r="ZG452"/>
      <c r="ZH452"/>
      <c r="ZI452"/>
      <c r="ZJ452"/>
      <c r="ZK452"/>
      <c r="ZL452"/>
      <c r="ZM452"/>
      <c r="ZN452"/>
      <c r="ZO452"/>
      <c r="ZP452"/>
      <c r="ZQ452"/>
      <c r="ZR452"/>
      <c r="ZS452"/>
      <c r="ZT452"/>
      <c r="ZU452"/>
      <c r="ZV452"/>
      <c r="ZW452"/>
      <c r="ZX452"/>
      <c r="ZY452"/>
      <c r="ZZ452"/>
      <c r="AAA452"/>
      <c r="AAB452"/>
      <c r="AAC452"/>
      <c r="AAD452"/>
      <c r="AAE452"/>
      <c r="AAF452"/>
      <c r="AAG452"/>
      <c r="AAH452"/>
      <c r="AAI452"/>
      <c r="AAJ452"/>
      <c r="AAK452"/>
      <c r="AAL452"/>
      <c r="AAM452"/>
      <c r="AAN452"/>
      <c r="AAO452"/>
      <c r="AAP452"/>
      <c r="AAQ452"/>
      <c r="AAR452"/>
      <c r="AAS452"/>
      <c r="AAT452"/>
      <c r="AAU452"/>
      <c r="AAV452"/>
      <c r="AAW452"/>
      <c r="AAX452"/>
      <c r="AAY452"/>
      <c r="AAZ452"/>
      <c r="ABA452"/>
      <c r="ABB452"/>
      <c r="ABC452"/>
      <c r="ABD452"/>
      <c r="ABE452"/>
      <c r="ABF452"/>
      <c r="ABG452"/>
      <c r="ABH452"/>
      <c r="ABI452"/>
      <c r="ABJ452"/>
      <c r="ABK452"/>
      <c r="ABL452"/>
      <c r="ABM452"/>
      <c r="ABN452"/>
      <c r="ABO452"/>
      <c r="ABP452"/>
      <c r="ABQ452"/>
      <c r="ABR452"/>
      <c r="ABS452"/>
      <c r="ABT452"/>
      <c r="ABU452"/>
      <c r="ABV452"/>
      <c r="ABW452"/>
      <c r="ABX452"/>
      <c r="ABY452"/>
      <c r="ABZ452"/>
      <c r="ACA452"/>
      <c r="ACB452"/>
      <c r="ACC452"/>
      <c r="ACD452"/>
      <c r="ACE452"/>
      <c r="ACF452"/>
      <c r="ACG452"/>
      <c r="ACH452"/>
      <c r="ACI452"/>
      <c r="ACJ452"/>
      <c r="ACK452"/>
      <c r="ACL452"/>
      <c r="ACM452"/>
      <c r="ACN452"/>
      <c r="ACO452"/>
      <c r="ACP452"/>
      <c r="ACQ452"/>
      <c r="ACR452"/>
      <c r="ACS452"/>
      <c r="ACT452"/>
      <c r="ACU452"/>
      <c r="ACV452"/>
      <c r="ACW452"/>
      <c r="ACX452"/>
      <c r="ACY452"/>
      <c r="ACZ452"/>
      <c r="ADA452"/>
      <c r="ADB452"/>
      <c r="ADC452"/>
      <c r="ADD452"/>
      <c r="ADE452"/>
      <c r="ADF452"/>
      <c r="ADG452"/>
      <c r="ADH452"/>
      <c r="ADI452"/>
      <c r="ADJ452"/>
      <c r="ADK452"/>
      <c r="ADL452"/>
      <c r="ADM452"/>
      <c r="ADN452"/>
      <c r="ADO452"/>
      <c r="ADP452"/>
      <c r="ADQ452"/>
      <c r="ADR452"/>
      <c r="ADS452"/>
      <c r="ADT452"/>
      <c r="ADU452"/>
      <c r="ADV452"/>
      <c r="ADW452"/>
      <c r="ADX452"/>
      <c r="ADY452"/>
      <c r="ADZ452"/>
      <c r="AEA452"/>
      <c r="AEB452"/>
      <c r="AEC452"/>
      <c r="AED452"/>
      <c r="AEE452"/>
      <c r="AEF452"/>
      <c r="AEG452"/>
      <c r="AEH452"/>
      <c r="AEI452"/>
      <c r="AEJ452"/>
      <c r="AEK452"/>
      <c r="AEL452"/>
      <c r="AEM452"/>
      <c r="AEN452"/>
      <c r="AEO452"/>
      <c r="AEP452"/>
      <c r="AEQ452"/>
      <c r="AER452"/>
      <c r="AES452"/>
      <c r="AET452"/>
      <c r="AEU452"/>
      <c r="AEV452"/>
      <c r="AEW452"/>
      <c r="AEX452"/>
      <c r="AEY452"/>
      <c r="AEZ452"/>
      <c r="AFA452"/>
      <c r="AFB452"/>
      <c r="AFC452"/>
      <c r="AFD452"/>
      <c r="AFE452"/>
      <c r="AFF452"/>
      <c r="AFG452"/>
      <c r="AFH452"/>
      <c r="AFI452"/>
      <c r="AFJ452"/>
    </row>
    <row r="453" spans="5:842" s="20" customFormat="1" x14ac:dyDescent="0.25">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25"/>
      <c r="AM453" s="19"/>
      <c r="AN453" s="19"/>
      <c r="AO453" s="19"/>
      <c r="AP453" s="19"/>
      <c r="AQ453" s="19"/>
      <c r="AR453" s="19"/>
      <c r="AS453" s="19"/>
      <c r="AT453" s="19"/>
      <c r="AU453" s="19"/>
      <c r="AV453" s="19"/>
      <c r="AW453" s="19"/>
      <c r="AX453" s="19"/>
      <c r="AY453" s="19"/>
      <c r="AZ453" s="19"/>
      <c r="BA453" s="19"/>
      <c r="BB453" s="19"/>
      <c r="BC453" s="19"/>
      <c r="BD453" s="19"/>
      <c r="BE453" s="19"/>
      <c r="BF453" s="19"/>
      <c r="BG453" s="25"/>
      <c r="BH453" s="19"/>
      <c r="BI453" s="19"/>
      <c r="BJ453" s="19"/>
      <c r="BK453" s="25"/>
      <c r="BL453" s="19"/>
      <c r="BN453" s="19"/>
      <c r="BO453" s="19"/>
      <c r="BP453" s="19"/>
      <c r="BQ453" s="19"/>
      <c r="BR453" s="19"/>
      <c r="BS453" s="19"/>
      <c r="BT453" s="19"/>
      <c r="BU453" s="19"/>
      <c r="BV453" s="19"/>
      <c r="BW453" s="19"/>
      <c r="BX453" s="19"/>
      <c r="BY453" s="19"/>
      <c r="BZ453" s="19"/>
      <c r="CA453" s="19"/>
      <c r="CB453" s="19"/>
      <c r="CC453" s="25"/>
      <c r="CD453" s="19"/>
      <c r="CF453" s="19"/>
      <c r="CG453" s="19"/>
      <c r="CH453" s="19"/>
      <c r="CI453" s="19"/>
      <c r="CJ453" s="19"/>
      <c r="CK453" s="19"/>
      <c r="CL453" s="19"/>
      <c r="CM453" s="19"/>
      <c r="CN453" s="19"/>
      <c r="CO453" s="19"/>
      <c r="CP453" s="19"/>
      <c r="CQ453" s="19"/>
      <c r="CR453" s="19"/>
      <c r="CS453" s="19"/>
      <c r="CT453" s="19"/>
      <c r="CU453" s="19"/>
      <c r="CV453" s="19"/>
      <c r="CW453" s="19"/>
      <c r="CX453" s="19"/>
      <c r="CY453" s="19"/>
      <c r="CZ453" s="19"/>
      <c r="DA453" s="19"/>
      <c r="DB453" s="19"/>
      <c r="DC453" s="19"/>
      <c r="DD453" s="19"/>
      <c r="DE453" s="19"/>
      <c r="DF453" s="19"/>
      <c r="DG453" s="19"/>
      <c r="DH453" s="19"/>
      <c r="DI453" s="19"/>
      <c r="DJ453" s="19"/>
      <c r="DK453" s="19"/>
      <c r="DL453" s="19"/>
      <c r="DM453" s="19"/>
      <c r="DN453" s="25"/>
      <c r="DO453" s="19"/>
      <c r="DP453" s="19"/>
      <c r="DQ453" s="19"/>
      <c r="DR453" s="19"/>
      <c r="DS453" s="19"/>
      <c r="DT453" s="19"/>
      <c r="DU453" s="19"/>
      <c r="DV453" s="19"/>
      <c r="DW453" s="19"/>
      <c r="DX453" s="19"/>
      <c r="DY453" s="19"/>
      <c r="DZ453" s="19"/>
      <c r="EA453" s="19"/>
      <c r="EB453" s="19"/>
      <c r="EC453" s="19"/>
      <c r="ED453" s="19"/>
      <c r="EE453" s="19"/>
      <c r="EF453" s="19"/>
      <c r="EG453" s="19"/>
      <c r="EH453" s="19"/>
      <c r="EI453" s="19"/>
      <c r="EJ453" s="19"/>
      <c r="EK453" s="19"/>
      <c r="EL453" s="19"/>
      <c r="EM453" s="25"/>
      <c r="EN453" s="19"/>
      <c r="EP453" s="19"/>
      <c r="EQ453" s="19"/>
      <c r="ER453" s="19"/>
      <c r="ES453" s="19"/>
      <c r="ET453" s="19"/>
      <c r="EU453" s="19"/>
      <c r="EV453" s="19"/>
      <c r="EW453" s="19"/>
      <c r="EX453" s="19"/>
      <c r="EY453" s="19"/>
      <c r="EZ453" s="19"/>
      <c r="FA453" s="19"/>
      <c r="FB453" s="19"/>
      <c r="FC453" s="19"/>
      <c r="FD453" s="19"/>
      <c r="FE453" s="19"/>
      <c r="FF453" s="19"/>
      <c r="FG453" s="19"/>
      <c r="FH453" s="19"/>
      <c r="FI453" s="19"/>
      <c r="FJ453" s="19"/>
      <c r="FK453" s="19"/>
      <c r="FL453" s="19"/>
      <c r="FM453" s="19"/>
      <c r="FN453" s="19"/>
      <c r="FO453" s="19"/>
      <c r="FP453" s="19"/>
      <c r="FQ453" s="19"/>
      <c r="FR453" s="19"/>
      <c r="FS453" s="25"/>
      <c r="FT453" s="25"/>
      <c r="FU453" s="19"/>
      <c r="FW453" s="19"/>
      <c r="FX453" s="19"/>
      <c r="FY453" s="19"/>
      <c r="FZ453" s="19"/>
      <c r="GA453" s="19"/>
      <c r="GB453" s="19"/>
      <c r="GC453" s="19"/>
      <c r="GD453" s="19"/>
      <c r="GE453" s="19"/>
      <c r="GF453" s="19"/>
      <c r="GG453" s="19"/>
      <c r="GH453" s="19"/>
      <c r="GI453" s="19"/>
      <c r="GJ453" s="19"/>
      <c r="GK453" s="19"/>
      <c r="GL453" s="19"/>
      <c r="GM453" s="19"/>
      <c r="GN453" s="19"/>
      <c r="GO453" s="19"/>
      <c r="GP453" s="19"/>
      <c r="GQ453" s="19"/>
      <c r="GR453" s="19"/>
      <c r="GS453" s="19"/>
      <c r="GT453" s="19"/>
      <c r="GU453" s="19"/>
      <c r="GV453" s="19"/>
      <c r="GW453" s="19"/>
      <c r="GX453" s="19"/>
      <c r="GY453" s="19"/>
      <c r="GZ453" s="25"/>
      <c r="HA453" s="19"/>
      <c r="HB453" s="19"/>
      <c r="HC453" s="19"/>
      <c r="HE453" s="21"/>
      <c r="HF453" s="21"/>
      <c r="HG453" s="19"/>
      <c r="HI453" s="19"/>
      <c r="HJ453" s="19"/>
      <c r="HK453" s="19"/>
      <c r="HM453" s="19"/>
      <c r="HN453" s="19"/>
      <c r="HO453" s="19"/>
      <c r="HP453" s="19"/>
      <c r="HQ453" s="19"/>
      <c r="HR453" s="19"/>
      <c r="HT453" s="19"/>
      <c r="HU453" s="19"/>
      <c r="HV453" s="19"/>
      <c r="HW453" s="19"/>
      <c r="HX453" s="19"/>
      <c r="HY453" s="19"/>
      <c r="HZ453" s="19"/>
      <c r="IB453" s="21"/>
      <c r="IC453" s="19"/>
      <c r="ID453" s="19"/>
      <c r="IE453" s="19"/>
      <c r="IF453" s="19"/>
      <c r="IG453" s="19"/>
      <c r="II453" s="19"/>
      <c r="IJ453" s="19"/>
      <c r="IK453" s="19"/>
      <c r="IL453" s="19"/>
      <c r="IM453" s="19"/>
      <c r="IN453" s="19"/>
      <c r="IO453" s="19"/>
      <c r="IP453" s="19"/>
      <c r="IQ453" s="19"/>
      <c r="IR453" s="19"/>
      <c r="IS453" s="19"/>
      <c r="IT453" s="19"/>
      <c r="IU453" s="19"/>
      <c r="IV453" s="19"/>
      <c r="IW453" s="19"/>
      <c r="IX453" s="19"/>
      <c r="IY453" s="19"/>
      <c r="IZ453" s="4"/>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c r="SG453"/>
      <c r="SH453"/>
      <c r="SI453"/>
      <c r="SJ453"/>
      <c r="SK453"/>
      <c r="SL453"/>
      <c r="SM453"/>
      <c r="SN453"/>
      <c r="SO453"/>
      <c r="SP453"/>
      <c r="SQ453"/>
      <c r="SR453"/>
      <c r="SS453"/>
      <c r="ST453"/>
      <c r="SU453"/>
      <c r="SV453"/>
      <c r="SW453"/>
      <c r="SX453"/>
      <c r="SY453"/>
      <c r="SZ453"/>
      <c r="TA453"/>
      <c r="TB453"/>
      <c r="TC453"/>
      <c r="TD453"/>
      <c r="TE453"/>
      <c r="TF453"/>
      <c r="TG453"/>
      <c r="TH453"/>
      <c r="TI453"/>
      <c r="TJ453"/>
      <c r="TK453"/>
      <c r="TL453"/>
      <c r="TM453"/>
      <c r="TN453"/>
      <c r="TO453"/>
      <c r="TP453"/>
      <c r="TQ453"/>
      <c r="TR453"/>
      <c r="TS453"/>
      <c r="TT453"/>
      <c r="TU453"/>
      <c r="TV453"/>
      <c r="TW453"/>
      <c r="TX453"/>
      <c r="TY453"/>
      <c r="TZ453"/>
      <c r="UA453"/>
      <c r="UB453"/>
      <c r="UC453"/>
      <c r="UD453"/>
      <c r="UE453"/>
      <c r="UF453"/>
      <c r="UG453"/>
      <c r="UH453"/>
      <c r="UI453"/>
      <c r="UJ453"/>
      <c r="UK453"/>
      <c r="UL453"/>
      <c r="UM453"/>
      <c r="UN453"/>
      <c r="UO453"/>
      <c r="UP453"/>
      <c r="UQ453"/>
      <c r="UR453"/>
      <c r="US453"/>
      <c r="UT453"/>
      <c r="UU453"/>
      <c r="UV453"/>
      <c r="UW453"/>
      <c r="UX453"/>
      <c r="UY453"/>
      <c r="UZ453"/>
      <c r="VA453"/>
      <c r="VB453"/>
      <c r="VC453"/>
      <c r="VD453"/>
      <c r="VE453"/>
      <c r="VF453"/>
      <c r="VG453"/>
      <c r="VH453"/>
      <c r="VI453"/>
      <c r="VJ453"/>
      <c r="VK453"/>
      <c r="VL453"/>
      <c r="VM453"/>
      <c r="VN453"/>
      <c r="VO453"/>
      <c r="VP453"/>
      <c r="VQ453"/>
      <c r="VR453"/>
      <c r="VS453"/>
      <c r="VT453"/>
      <c r="VU453"/>
      <c r="VV453"/>
      <c r="VW453"/>
      <c r="VX453"/>
      <c r="VY453"/>
      <c r="VZ453"/>
      <c r="WA453"/>
      <c r="WB453"/>
      <c r="WC453"/>
      <c r="WD453"/>
      <c r="WE453"/>
      <c r="WF453"/>
      <c r="WG453"/>
      <c r="WH453"/>
      <c r="WI453"/>
      <c r="WJ453"/>
      <c r="WK453"/>
      <c r="WL453"/>
      <c r="WM453"/>
      <c r="WN453"/>
      <c r="WO453"/>
      <c r="WP453"/>
      <c r="WQ453"/>
      <c r="WR453"/>
      <c r="WS453"/>
      <c r="WT453"/>
      <c r="WU453"/>
      <c r="WV453"/>
      <c r="WW453"/>
      <c r="WX453"/>
      <c r="WY453"/>
      <c r="WZ453"/>
      <c r="XA453"/>
      <c r="XB453"/>
      <c r="XC453"/>
      <c r="XD453"/>
      <c r="XE453"/>
      <c r="XF453"/>
      <c r="XG453"/>
      <c r="XH453"/>
      <c r="XI453"/>
      <c r="XJ453"/>
      <c r="XK453"/>
      <c r="XL453"/>
      <c r="XM453"/>
      <c r="XN453"/>
      <c r="XO453"/>
      <c r="XP453"/>
      <c r="XQ453"/>
      <c r="XR453"/>
      <c r="XS453"/>
      <c r="XT453"/>
      <c r="XU453"/>
      <c r="XV453"/>
      <c r="XW453"/>
      <c r="XX453"/>
      <c r="XY453"/>
      <c r="XZ453"/>
      <c r="YA453"/>
      <c r="YB453"/>
      <c r="YC453"/>
      <c r="YD453"/>
      <c r="YE453"/>
      <c r="YF453"/>
      <c r="YG453"/>
      <c r="YH453"/>
      <c r="YI453"/>
      <c r="YJ453"/>
      <c r="YK453"/>
      <c r="YL453"/>
      <c r="YM453"/>
      <c r="YN453"/>
      <c r="YO453"/>
      <c r="YP453"/>
      <c r="YQ453"/>
      <c r="YR453"/>
      <c r="YS453"/>
      <c r="YT453"/>
      <c r="YU453"/>
      <c r="YV453"/>
      <c r="YW453"/>
      <c r="YX453"/>
      <c r="YY453"/>
      <c r="YZ453"/>
      <c r="ZA453"/>
      <c r="ZB453"/>
      <c r="ZC453"/>
      <c r="ZD453"/>
      <c r="ZE453"/>
      <c r="ZF453"/>
      <c r="ZG453"/>
      <c r="ZH453"/>
      <c r="ZI453"/>
      <c r="ZJ453"/>
      <c r="ZK453"/>
      <c r="ZL453"/>
      <c r="ZM453"/>
      <c r="ZN453"/>
      <c r="ZO453"/>
      <c r="ZP453"/>
      <c r="ZQ453"/>
      <c r="ZR453"/>
      <c r="ZS453"/>
      <c r="ZT453"/>
      <c r="ZU453"/>
      <c r="ZV453"/>
      <c r="ZW453"/>
      <c r="ZX453"/>
      <c r="ZY453"/>
      <c r="ZZ453"/>
      <c r="AAA453"/>
      <c r="AAB453"/>
      <c r="AAC453"/>
      <c r="AAD453"/>
      <c r="AAE453"/>
      <c r="AAF453"/>
      <c r="AAG453"/>
      <c r="AAH453"/>
      <c r="AAI453"/>
      <c r="AAJ453"/>
      <c r="AAK453"/>
      <c r="AAL453"/>
      <c r="AAM453"/>
      <c r="AAN453"/>
      <c r="AAO453"/>
      <c r="AAP453"/>
      <c r="AAQ453"/>
      <c r="AAR453"/>
      <c r="AAS453"/>
      <c r="AAT453"/>
      <c r="AAU453"/>
      <c r="AAV453"/>
      <c r="AAW453"/>
      <c r="AAX453"/>
      <c r="AAY453"/>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row>
    <row r="454" spans="5:842" s="20" customFormat="1" x14ac:dyDescent="0.25">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25"/>
      <c r="AM454" s="19"/>
      <c r="AN454" s="19"/>
      <c r="AO454" s="19"/>
      <c r="AP454" s="19"/>
      <c r="AQ454" s="19"/>
      <c r="AR454" s="19"/>
      <c r="AS454" s="19"/>
      <c r="AT454" s="19"/>
      <c r="AU454" s="19"/>
      <c r="AV454" s="19"/>
      <c r="AW454" s="19"/>
      <c r="AX454" s="19"/>
      <c r="AY454" s="19"/>
      <c r="AZ454" s="19"/>
      <c r="BA454" s="19"/>
      <c r="BB454" s="19"/>
      <c r="BC454" s="19"/>
      <c r="BD454" s="19"/>
      <c r="BE454" s="19"/>
      <c r="BF454" s="19"/>
      <c r="BG454" s="25"/>
      <c r="BH454" s="19"/>
      <c r="BI454" s="19"/>
      <c r="BJ454" s="19"/>
      <c r="BK454" s="25"/>
      <c r="BL454" s="19"/>
      <c r="BN454" s="19"/>
      <c r="BO454" s="19"/>
      <c r="BP454" s="19"/>
      <c r="BQ454" s="19"/>
      <c r="BR454" s="19"/>
      <c r="BS454" s="19"/>
      <c r="BT454" s="19"/>
      <c r="BU454" s="19"/>
      <c r="BV454" s="19"/>
      <c r="BW454" s="19"/>
      <c r="BX454" s="19"/>
      <c r="BY454" s="19"/>
      <c r="BZ454" s="19"/>
      <c r="CA454" s="19"/>
      <c r="CB454" s="19"/>
      <c r="CC454" s="25"/>
      <c r="CD454" s="19"/>
      <c r="CF454" s="19"/>
      <c r="CG454" s="19"/>
      <c r="CH454" s="19"/>
      <c r="CI454" s="19"/>
      <c r="CJ454" s="19"/>
      <c r="CK454" s="19"/>
      <c r="CL454" s="19"/>
      <c r="CM454" s="19"/>
      <c r="CN454" s="19"/>
      <c r="CO454" s="19"/>
      <c r="CP454" s="19"/>
      <c r="CQ454" s="19"/>
      <c r="CR454" s="19"/>
      <c r="CS454" s="19"/>
      <c r="CT454" s="19"/>
      <c r="CU454" s="19"/>
      <c r="CV454" s="19"/>
      <c r="CW454" s="19"/>
      <c r="CX454" s="19"/>
      <c r="CY454" s="19"/>
      <c r="CZ454" s="19"/>
      <c r="DA454" s="19"/>
      <c r="DB454" s="19"/>
      <c r="DC454" s="19"/>
      <c r="DD454" s="19"/>
      <c r="DE454" s="19"/>
      <c r="DF454" s="19"/>
      <c r="DG454" s="19"/>
      <c r="DH454" s="19"/>
      <c r="DI454" s="19"/>
      <c r="DJ454" s="19"/>
      <c r="DK454" s="19"/>
      <c r="DL454" s="19"/>
      <c r="DM454" s="19"/>
      <c r="DN454" s="25"/>
      <c r="DO454" s="19"/>
      <c r="DP454" s="19"/>
      <c r="DQ454" s="19"/>
      <c r="DR454" s="19"/>
      <c r="DS454" s="19"/>
      <c r="DT454" s="19"/>
      <c r="DU454" s="19"/>
      <c r="DV454" s="19"/>
      <c r="DW454" s="19"/>
      <c r="DX454" s="19"/>
      <c r="DY454" s="19"/>
      <c r="DZ454" s="19"/>
      <c r="EA454" s="19"/>
      <c r="EB454" s="19"/>
      <c r="EC454" s="19"/>
      <c r="ED454" s="19"/>
      <c r="EE454" s="19"/>
      <c r="EF454" s="19"/>
      <c r="EG454" s="19"/>
      <c r="EH454" s="19"/>
      <c r="EI454" s="19"/>
      <c r="EJ454" s="19"/>
      <c r="EK454" s="19"/>
      <c r="EL454" s="19"/>
      <c r="EM454" s="25"/>
      <c r="EN454" s="19"/>
      <c r="EP454" s="19"/>
      <c r="EQ454" s="19"/>
      <c r="ER454" s="19"/>
      <c r="ES454" s="19"/>
      <c r="ET454" s="19"/>
      <c r="EU454" s="19"/>
      <c r="EV454" s="19"/>
      <c r="EW454" s="19"/>
      <c r="EX454" s="19"/>
      <c r="EY454" s="19"/>
      <c r="EZ454" s="19"/>
      <c r="FA454" s="19"/>
      <c r="FB454" s="19"/>
      <c r="FC454" s="19"/>
      <c r="FD454" s="19"/>
      <c r="FE454" s="19"/>
      <c r="FF454" s="19"/>
      <c r="FG454" s="19"/>
      <c r="FH454" s="19"/>
      <c r="FI454" s="19"/>
      <c r="FJ454" s="19"/>
      <c r="FK454" s="19"/>
      <c r="FL454" s="19"/>
      <c r="FM454" s="19"/>
      <c r="FN454" s="19"/>
      <c r="FO454" s="19"/>
      <c r="FP454" s="19"/>
      <c r="FQ454" s="19"/>
      <c r="FR454" s="19"/>
      <c r="FS454" s="25"/>
      <c r="FT454" s="25"/>
      <c r="FU454" s="19"/>
      <c r="FW454" s="19"/>
      <c r="FX454" s="19"/>
      <c r="FY454" s="19"/>
      <c r="FZ454" s="19"/>
      <c r="GA454" s="19"/>
      <c r="GB454" s="19"/>
      <c r="GC454" s="19"/>
      <c r="GD454" s="19"/>
      <c r="GE454" s="19"/>
      <c r="GF454" s="19"/>
      <c r="GG454" s="19"/>
      <c r="GH454" s="19"/>
      <c r="GI454" s="19"/>
      <c r="GJ454" s="19"/>
      <c r="GK454" s="19"/>
      <c r="GL454" s="19"/>
      <c r="GM454" s="19"/>
      <c r="GN454" s="19"/>
      <c r="GO454" s="19"/>
      <c r="GP454" s="19"/>
      <c r="GQ454" s="19"/>
      <c r="GR454" s="19"/>
      <c r="GS454" s="19"/>
      <c r="GT454" s="19"/>
      <c r="GU454" s="19"/>
      <c r="GV454" s="19"/>
      <c r="GW454" s="19"/>
      <c r="GX454" s="19"/>
      <c r="GY454" s="19"/>
      <c r="GZ454" s="25"/>
      <c r="HA454" s="19"/>
      <c r="HB454" s="19"/>
      <c r="HC454" s="19"/>
      <c r="HE454" s="21"/>
      <c r="HF454" s="21"/>
      <c r="HG454" s="19"/>
      <c r="HI454" s="19"/>
      <c r="HJ454" s="19"/>
      <c r="HK454" s="19"/>
      <c r="HM454" s="19"/>
      <c r="HN454" s="19"/>
      <c r="HO454" s="19"/>
      <c r="HP454" s="19"/>
      <c r="HQ454" s="19"/>
      <c r="HR454" s="19"/>
      <c r="HT454" s="19"/>
      <c r="HU454" s="19"/>
      <c r="HV454" s="19"/>
      <c r="HW454" s="19"/>
      <c r="HX454" s="19"/>
      <c r="HY454" s="19"/>
      <c r="HZ454" s="19"/>
      <c r="IB454" s="21"/>
      <c r="IC454" s="19"/>
      <c r="ID454" s="19"/>
      <c r="IE454" s="19"/>
      <c r="IF454" s="19"/>
      <c r="IG454" s="19"/>
      <c r="II454" s="19"/>
      <c r="IJ454" s="19"/>
      <c r="IK454" s="19"/>
      <c r="IL454" s="19"/>
      <c r="IM454" s="19"/>
      <c r="IN454" s="19"/>
      <c r="IO454" s="19"/>
      <c r="IP454" s="19"/>
      <c r="IQ454" s="19"/>
      <c r="IR454" s="19"/>
      <c r="IS454" s="19"/>
      <c r="IT454" s="19"/>
      <c r="IU454" s="19"/>
      <c r="IV454" s="19"/>
      <c r="IW454" s="19"/>
      <c r="IX454" s="19"/>
      <c r="IY454" s="19"/>
      <c r="IZ454" s="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c r="SG454"/>
      <c r="SH454"/>
      <c r="SI454"/>
      <c r="SJ454"/>
      <c r="SK454"/>
      <c r="SL454"/>
      <c r="SM454"/>
      <c r="SN454"/>
      <c r="SO454"/>
      <c r="SP454"/>
      <c r="SQ454"/>
      <c r="SR454"/>
      <c r="SS454"/>
      <c r="ST454"/>
      <c r="SU454"/>
      <c r="SV454"/>
      <c r="SW454"/>
      <c r="SX454"/>
      <c r="SY454"/>
      <c r="SZ454"/>
      <c r="TA454"/>
      <c r="TB454"/>
      <c r="TC454"/>
      <c r="TD454"/>
      <c r="TE454"/>
      <c r="TF454"/>
      <c r="TG454"/>
      <c r="TH454"/>
      <c r="TI454"/>
      <c r="TJ454"/>
      <c r="TK454"/>
      <c r="TL454"/>
      <c r="TM454"/>
      <c r="TN454"/>
      <c r="TO454"/>
      <c r="TP454"/>
      <c r="TQ454"/>
      <c r="TR454"/>
      <c r="TS454"/>
      <c r="TT454"/>
      <c r="TU454"/>
      <c r="TV454"/>
      <c r="TW454"/>
      <c r="TX454"/>
      <c r="TY454"/>
      <c r="TZ454"/>
      <c r="UA454"/>
      <c r="UB454"/>
      <c r="UC454"/>
      <c r="UD454"/>
      <c r="UE454"/>
      <c r="UF454"/>
      <c r="UG454"/>
      <c r="UH454"/>
      <c r="UI454"/>
      <c r="UJ454"/>
      <c r="UK454"/>
      <c r="UL454"/>
      <c r="UM454"/>
      <c r="UN454"/>
      <c r="UO454"/>
      <c r="UP454"/>
      <c r="UQ454"/>
      <c r="UR454"/>
      <c r="US454"/>
      <c r="UT454"/>
      <c r="UU454"/>
      <c r="UV454"/>
      <c r="UW454"/>
      <c r="UX454"/>
      <c r="UY454"/>
      <c r="UZ454"/>
      <c r="VA454"/>
      <c r="VB454"/>
      <c r="VC454"/>
      <c r="VD454"/>
      <c r="VE454"/>
      <c r="VF454"/>
      <c r="VG454"/>
      <c r="VH454"/>
      <c r="VI454"/>
      <c r="VJ454"/>
      <c r="VK454"/>
      <c r="VL454"/>
      <c r="VM454"/>
      <c r="VN454"/>
      <c r="VO454"/>
      <c r="VP454"/>
      <c r="VQ454"/>
      <c r="VR454"/>
      <c r="VS454"/>
      <c r="VT454"/>
      <c r="VU454"/>
      <c r="VV454"/>
      <c r="VW454"/>
      <c r="VX454"/>
      <c r="VY454"/>
      <c r="VZ454"/>
      <c r="WA454"/>
      <c r="WB454"/>
      <c r="WC454"/>
      <c r="WD454"/>
      <c r="WE454"/>
      <c r="WF454"/>
      <c r="WG454"/>
      <c r="WH454"/>
      <c r="WI454"/>
      <c r="WJ454"/>
      <c r="WK454"/>
      <c r="WL454"/>
      <c r="WM454"/>
      <c r="WN454"/>
      <c r="WO454"/>
      <c r="WP454"/>
      <c r="WQ454"/>
      <c r="WR454"/>
      <c r="WS454"/>
      <c r="WT454"/>
      <c r="WU454"/>
      <c r="WV454"/>
      <c r="WW454"/>
      <c r="WX454"/>
      <c r="WY454"/>
      <c r="WZ454"/>
      <c r="XA454"/>
      <c r="XB454"/>
      <c r="XC454"/>
      <c r="XD454"/>
      <c r="XE454"/>
      <c r="XF454"/>
      <c r="XG454"/>
      <c r="XH454"/>
      <c r="XI454"/>
      <c r="XJ454"/>
      <c r="XK454"/>
      <c r="XL454"/>
      <c r="XM454"/>
      <c r="XN454"/>
      <c r="XO454"/>
      <c r="XP454"/>
      <c r="XQ454"/>
      <c r="XR454"/>
      <c r="XS454"/>
      <c r="XT454"/>
      <c r="XU454"/>
      <c r="XV454"/>
      <c r="XW454"/>
      <c r="XX454"/>
      <c r="XY454"/>
      <c r="XZ454"/>
      <c r="YA454"/>
      <c r="YB454"/>
      <c r="YC454"/>
      <c r="YD454"/>
      <c r="YE454"/>
      <c r="YF454"/>
      <c r="YG454"/>
      <c r="YH454"/>
      <c r="YI454"/>
      <c r="YJ454"/>
      <c r="YK454"/>
      <c r="YL454"/>
      <c r="YM454"/>
      <c r="YN454"/>
      <c r="YO454"/>
      <c r="YP454"/>
      <c r="YQ454"/>
      <c r="YR454"/>
      <c r="YS454"/>
      <c r="YT454"/>
      <c r="YU454"/>
      <c r="YV454"/>
      <c r="YW454"/>
      <c r="YX454"/>
      <c r="YY454"/>
      <c r="YZ454"/>
      <c r="ZA454"/>
      <c r="ZB454"/>
      <c r="ZC454"/>
      <c r="ZD454"/>
      <c r="ZE454"/>
      <c r="ZF454"/>
      <c r="ZG454"/>
      <c r="ZH454"/>
      <c r="ZI454"/>
      <c r="ZJ454"/>
      <c r="ZK454"/>
      <c r="ZL454"/>
      <c r="ZM454"/>
      <c r="ZN454"/>
      <c r="ZO454"/>
      <c r="ZP454"/>
      <c r="ZQ454"/>
      <c r="ZR454"/>
      <c r="ZS454"/>
      <c r="ZT454"/>
      <c r="ZU454"/>
      <c r="ZV454"/>
      <c r="ZW454"/>
      <c r="ZX454"/>
      <c r="ZY454"/>
      <c r="ZZ454"/>
      <c r="AAA454"/>
      <c r="AAB454"/>
      <c r="AAC454"/>
      <c r="AAD454"/>
      <c r="AAE454"/>
      <c r="AAF454"/>
      <c r="AAG454"/>
      <c r="AAH454"/>
      <c r="AAI454"/>
      <c r="AAJ454"/>
      <c r="AAK454"/>
      <c r="AAL454"/>
      <c r="AAM454"/>
      <c r="AAN454"/>
      <c r="AAO454"/>
      <c r="AAP454"/>
      <c r="AAQ454"/>
      <c r="AAR454"/>
      <c r="AAS454"/>
      <c r="AAT454"/>
      <c r="AAU454"/>
      <c r="AAV454"/>
      <c r="AAW454"/>
      <c r="AAX454"/>
      <c r="AAY454"/>
      <c r="AAZ454"/>
      <c r="ABA454"/>
      <c r="ABB454"/>
      <c r="ABC454"/>
      <c r="ABD454"/>
      <c r="ABE454"/>
      <c r="ABF454"/>
      <c r="ABG454"/>
      <c r="ABH454"/>
      <c r="ABI454"/>
      <c r="ABJ454"/>
      <c r="ABK454"/>
      <c r="ABL454"/>
      <c r="ABM454"/>
      <c r="ABN454"/>
      <c r="ABO454"/>
      <c r="ABP454"/>
      <c r="ABQ454"/>
      <c r="ABR454"/>
      <c r="ABS454"/>
      <c r="ABT454"/>
      <c r="ABU454"/>
      <c r="ABV454"/>
      <c r="ABW454"/>
      <c r="ABX454"/>
      <c r="ABY454"/>
      <c r="ABZ454"/>
      <c r="ACA454"/>
      <c r="ACB454"/>
      <c r="ACC454"/>
      <c r="ACD454"/>
      <c r="ACE454"/>
      <c r="ACF454"/>
      <c r="ACG454"/>
      <c r="ACH454"/>
      <c r="ACI454"/>
      <c r="ACJ454"/>
      <c r="ACK454"/>
      <c r="ACL454"/>
      <c r="ACM454"/>
      <c r="ACN454"/>
      <c r="ACO454"/>
      <c r="ACP454"/>
      <c r="ACQ454"/>
      <c r="ACR454"/>
      <c r="ACS454"/>
      <c r="ACT454"/>
      <c r="ACU454"/>
      <c r="ACV454"/>
      <c r="ACW454"/>
      <c r="ACX454"/>
      <c r="ACY454"/>
      <c r="ACZ454"/>
      <c r="ADA454"/>
      <c r="ADB454"/>
      <c r="ADC454"/>
      <c r="ADD454"/>
      <c r="ADE454"/>
      <c r="ADF454"/>
      <c r="ADG454"/>
      <c r="ADH454"/>
      <c r="ADI454"/>
      <c r="ADJ454"/>
      <c r="ADK454"/>
      <c r="ADL454"/>
      <c r="ADM454"/>
      <c r="ADN454"/>
      <c r="ADO454"/>
      <c r="ADP454"/>
      <c r="ADQ454"/>
      <c r="ADR454"/>
      <c r="ADS454"/>
      <c r="ADT454"/>
      <c r="ADU454"/>
      <c r="ADV454"/>
      <c r="ADW454"/>
      <c r="ADX454"/>
      <c r="ADY454"/>
      <c r="ADZ454"/>
      <c r="AEA454"/>
      <c r="AEB454"/>
      <c r="AEC454"/>
      <c r="AED454"/>
      <c r="AEE454"/>
      <c r="AEF454"/>
      <c r="AEG454"/>
      <c r="AEH454"/>
      <c r="AEI454"/>
      <c r="AEJ454"/>
      <c r="AEK454"/>
      <c r="AEL454"/>
      <c r="AEM454"/>
      <c r="AEN454"/>
      <c r="AEO454"/>
      <c r="AEP454"/>
      <c r="AEQ454"/>
      <c r="AER454"/>
      <c r="AES454"/>
      <c r="AET454"/>
      <c r="AEU454"/>
      <c r="AEV454"/>
      <c r="AEW454"/>
      <c r="AEX454"/>
      <c r="AEY454"/>
      <c r="AEZ454"/>
      <c r="AFA454"/>
      <c r="AFB454"/>
      <c r="AFC454"/>
      <c r="AFD454"/>
      <c r="AFE454"/>
      <c r="AFF454"/>
      <c r="AFG454"/>
      <c r="AFH454"/>
      <c r="AFI454"/>
      <c r="AFJ454"/>
    </row>
    <row r="455" spans="5:842" s="20" customFormat="1" x14ac:dyDescent="0.25">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25"/>
      <c r="AM455" s="19"/>
      <c r="AN455" s="19"/>
      <c r="AO455" s="19"/>
      <c r="AP455" s="19"/>
      <c r="AQ455" s="19"/>
      <c r="AR455" s="19"/>
      <c r="AS455" s="19"/>
      <c r="AT455" s="19"/>
      <c r="AU455" s="19"/>
      <c r="AV455" s="19"/>
      <c r="AW455" s="19"/>
      <c r="AX455" s="19"/>
      <c r="AY455" s="19"/>
      <c r="AZ455" s="19"/>
      <c r="BA455" s="19"/>
      <c r="BB455" s="19"/>
      <c r="BC455" s="19"/>
      <c r="BD455" s="19"/>
      <c r="BE455" s="19"/>
      <c r="BF455" s="19"/>
      <c r="BG455" s="25"/>
      <c r="BH455" s="19"/>
      <c r="BI455" s="19"/>
      <c r="BJ455" s="19"/>
      <c r="BK455" s="25"/>
      <c r="BL455" s="19"/>
      <c r="BN455" s="19"/>
      <c r="BO455" s="19"/>
      <c r="BP455" s="19"/>
      <c r="BQ455" s="19"/>
      <c r="BR455" s="19"/>
      <c r="BS455" s="19"/>
      <c r="BT455" s="19"/>
      <c r="BU455" s="19"/>
      <c r="BV455" s="19"/>
      <c r="BW455" s="19"/>
      <c r="BX455" s="19"/>
      <c r="BY455" s="19"/>
      <c r="BZ455" s="19"/>
      <c r="CA455" s="19"/>
      <c r="CB455" s="19"/>
      <c r="CC455" s="25"/>
      <c r="CD455" s="19"/>
      <c r="CF455" s="19"/>
      <c r="CG455" s="19"/>
      <c r="CH455" s="19"/>
      <c r="CI455" s="19"/>
      <c r="CJ455" s="19"/>
      <c r="CK455" s="19"/>
      <c r="CL455" s="19"/>
      <c r="CM455" s="19"/>
      <c r="CN455" s="19"/>
      <c r="CO455" s="19"/>
      <c r="CP455" s="19"/>
      <c r="CQ455" s="19"/>
      <c r="CR455" s="19"/>
      <c r="CS455" s="19"/>
      <c r="CT455" s="19"/>
      <c r="CU455" s="19"/>
      <c r="CV455" s="19"/>
      <c r="CW455" s="19"/>
      <c r="CX455" s="19"/>
      <c r="CY455" s="19"/>
      <c r="CZ455" s="19"/>
      <c r="DA455" s="19"/>
      <c r="DB455" s="19"/>
      <c r="DC455" s="19"/>
      <c r="DD455" s="19"/>
      <c r="DE455" s="19"/>
      <c r="DF455" s="19"/>
      <c r="DG455" s="19"/>
      <c r="DH455" s="19"/>
      <c r="DI455" s="19"/>
      <c r="DJ455" s="19"/>
      <c r="DK455" s="19"/>
      <c r="DL455" s="19"/>
      <c r="DM455" s="19"/>
      <c r="DN455" s="25"/>
      <c r="DO455" s="19"/>
      <c r="DP455" s="19"/>
      <c r="DQ455" s="19"/>
      <c r="DR455" s="19"/>
      <c r="DS455" s="19"/>
      <c r="DT455" s="19"/>
      <c r="DU455" s="19"/>
      <c r="DV455" s="19"/>
      <c r="DW455" s="19"/>
      <c r="DX455" s="19"/>
      <c r="DY455" s="19"/>
      <c r="DZ455" s="19"/>
      <c r="EA455" s="19"/>
      <c r="EB455" s="19"/>
      <c r="EC455" s="19"/>
      <c r="ED455" s="19"/>
      <c r="EE455" s="19"/>
      <c r="EF455" s="19"/>
      <c r="EG455" s="19"/>
      <c r="EH455" s="19"/>
      <c r="EI455" s="19"/>
      <c r="EJ455" s="19"/>
      <c r="EK455" s="19"/>
      <c r="EL455" s="19"/>
      <c r="EM455" s="25"/>
      <c r="EN455" s="19"/>
      <c r="EP455" s="19"/>
      <c r="EQ455" s="19"/>
      <c r="ER455" s="19"/>
      <c r="ES455" s="19"/>
      <c r="ET455" s="19"/>
      <c r="EU455" s="19"/>
      <c r="EV455" s="19"/>
      <c r="EW455" s="19"/>
      <c r="EX455" s="19"/>
      <c r="EY455" s="19"/>
      <c r="EZ455" s="19"/>
      <c r="FA455" s="19"/>
      <c r="FB455" s="19"/>
      <c r="FC455" s="19"/>
      <c r="FD455" s="19"/>
      <c r="FE455" s="19"/>
      <c r="FF455" s="19"/>
      <c r="FG455" s="19"/>
      <c r="FH455" s="19"/>
      <c r="FI455" s="19"/>
      <c r="FJ455" s="19"/>
      <c r="FK455" s="19"/>
      <c r="FL455" s="19"/>
      <c r="FM455" s="19"/>
      <c r="FN455" s="19"/>
      <c r="FO455" s="19"/>
      <c r="FP455" s="19"/>
      <c r="FQ455" s="19"/>
      <c r="FR455" s="19"/>
      <c r="FS455" s="25"/>
      <c r="FT455" s="25"/>
      <c r="FU455" s="19"/>
      <c r="FW455" s="19"/>
      <c r="FX455" s="19"/>
      <c r="FY455" s="19"/>
      <c r="FZ455" s="19"/>
      <c r="GA455" s="19"/>
      <c r="GB455" s="19"/>
      <c r="GC455" s="19"/>
      <c r="GD455" s="19"/>
      <c r="GE455" s="19"/>
      <c r="GF455" s="19"/>
      <c r="GG455" s="19"/>
      <c r="GH455" s="19"/>
      <c r="GI455" s="19"/>
      <c r="GJ455" s="19"/>
      <c r="GK455" s="19"/>
      <c r="GL455" s="19"/>
      <c r="GM455" s="19"/>
      <c r="GN455" s="19"/>
      <c r="GO455" s="19"/>
      <c r="GP455" s="19"/>
      <c r="GQ455" s="19"/>
      <c r="GR455" s="19"/>
      <c r="GS455" s="19"/>
      <c r="GT455" s="19"/>
      <c r="GU455" s="19"/>
      <c r="GV455" s="19"/>
      <c r="GW455" s="19"/>
      <c r="GX455" s="19"/>
      <c r="GY455" s="19"/>
      <c r="GZ455" s="25"/>
      <c r="HA455" s="19"/>
      <c r="HB455" s="19"/>
      <c r="HC455" s="19"/>
      <c r="HE455" s="21"/>
      <c r="HF455" s="21"/>
      <c r="HG455" s="19"/>
      <c r="HI455" s="19"/>
      <c r="HJ455" s="19"/>
      <c r="HK455" s="19"/>
      <c r="HM455" s="19"/>
      <c r="HN455" s="19"/>
      <c r="HO455" s="19"/>
      <c r="HP455" s="19"/>
      <c r="HQ455" s="19"/>
      <c r="HR455" s="19"/>
      <c r="HT455" s="19"/>
      <c r="HU455" s="19"/>
      <c r="HV455" s="19"/>
      <c r="HW455" s="19"/>
      <c r="HX455" s="19"/>
      <c r="HY455" s="19"/>
      <c r="HZ455" s="19"/>
      <c r="IB455" s="21"/>
      <c r="IC455" s="19"/>
      <c r="ID455" s="19"/>
      <c r="IE455" s="19"/>
      <c r="IF455" s="19"/>
      <c r="IG455" s="19"/>
      <c r="II455" s="19"/>
      <c r="IJ455" s="19"/>
      <c r="IK455" s="19"/>
      <c r="IL455" s="19"/>
      <c r="IM455" s="19"/>
      <c r="IN455" s="19"/>
      <c r="IO455" s="19"/>
      <c r="IP455" s="19"/>
      <c r="IQ455" s="19"/>
      <c r="IR455" s="19"/>
      <c r="IS455" s="19"/>
      <c r="IT455" s="19"/>
      <c r="IU455" s="19"/>
      <c r="IV455" s="19"/>
      <c r="IW455" s="19"/>
      <c r="IX455" s="19"/>
      <c r="IY455" s="19"/>
      <c r="IZ455" s="4"/>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c r="SG455"/>
      <c r="SH455"/>
      <c r="SI455"/>
      <c r="SJ455"/>
      <c r="SK455"/>
      <c r="SL455"/>
      <c r="SM455"/>
      <c r="SN455"/>
      <c r="SO455"/>
      <c r="SP455"/>
      <c r="SQ455"/>
      <c r="SR455"/>
      <c r="SS455"/>
      <c r="ST455"/>
      <c r="SU455"/>
      <c r="SV455"/>
      <c r="SW455"/>
      <c r="SX455"/>
      <c r="SY455"/>
      <c r="SZ455"/>
      <c r="TA455"/>
      <c r="TB455"/>
      <c r="TC455"/>
      <c r="TD455"/>
      <c r="TE455"/>
      <c r="TF455"/>
      <c r="TG455"/>
      <c r="TH455"/>
      <c r="TI455"/>
      <c r="TJ455"/>
      <c r="TK455"/>
      <c r="TL455"/>
      <c r="TM455"/>
      <c r="TN455"/>
      <c r="TO455"/>
      <c r="TP455"/>
      <c r="TQ455"/>
      <c r="TR455"/>
      <c r="TS455"/>
      <c r="TT455"/>
      <c r="TU455"/>
      <c r="TV455"/>
      <c r="TW455"/>
      <c r="TX455"/>
      <c r="TY455"/>
      <c r="TZ455"/>
      <c r="UA455"/>
      <c r="UB455"/>
      <c r="UC455"/>
      <c r="UD455"/>
      <c r="UE455"/>
      <c r="UF455"/>
      <c r="UG455"/>
      <c r="UH455"/>
      <c r="UI455"/>
      <c r="UJ455"/>
      <c r="UK455"/>
      <c r="UL455"/>
      <c r="UM455"/>
      <c r="UN455"/>
      <c r="UO455"/>
      <c r="UP455"/>
      <c r="UQ455"/>
      <c r="UR455"/>
      <c r="US455"/>
      <c r="UT455"/>
      <c r="UU455"/>
      <c r="UV455"/>
      <c r="UW455"/>
      <c r="UX455"/>
      <c r="UY455"/>
      <c r="UZ455"/>
      <c r="VA455"/>
      <c r="VB455"/>
      <c r="VC455"/>
      <c r="VD455"/>
      <c r="VE455"/>
      <c r="VF455"/>
      <c r="VG455"/>
      <c r="VH455"/>
      <c r="VI455"/>
      <c r="VJ455"/>
      <c r="VK455"/>
      <c r="VL455"/>
      <c r="VM455"/>
      <c r="VN455"/>
      <c r="VO455"/>
      <c r="VP455"/>
      <c r="VQ455"/>
      <c r="VR455"/>
      <c r="VS455"/>
      <c r="VT455"/>
      <c r="VU455"/>
      <c r="VV455"/>
      <c r="VW455"/>
      <c r="VX455"/>
      <c r="VY455"/>
      <c r="VZ455"/>
      <c r="WA455"/>
      <c r="WB455"/>
      <c r="WC455"/>
      <c r="WD455"/>
      <c r="WE455"/>
      <c r="WF455"/>
      <c r="WG455"/>
      <c r="WH455"/>
      <c r="WI455"/>
      <c r="WJ455"/>
      <c r="WK455"/>
      <c r="WL455"/>
      <c r="WM455"/>
      <c r="WN455"/>
      <c r="WO455"/>
      <c r="WP455"/>
      <c r="WQ455"/>
      <c r="WR455"/>
      <c r="WS455"/>
      <c r="WT455"/>
      <c r="WU455"/>
      <c r="WV455"/>
      <c r="WW455"/>
      <c r="WX455"/>
      <c r="WY455"/>
      <c r="WZ455"/>
      <c r="XA455"/>
      <c r="XB455"/>
      <c r="XC455"/>
      <c r="XD455"/>
      <c r="XE455"/>
      <c r="XF455"/>
      <c r="XG455"/>
      <c r="XH455"/>
      <c r="XI455"/>
      <c r="XJ455"/>
      <c r="XK455"/>
      <c r="XL455"/>
      <c r="XM455"/>
      <c r="XN455"/>
      <c r="XO455"/>
      <c r="XP455"/>
      <c r="XQ455"/>
      <c r="XR455"/>
      <c r="XS455"/>
      <c r="XT455"/>
      <c r="XU455"/>
      <c r="XV455"/>
      <c r="XW455"/>
      <c r="XX455"/>
      <c r="XY455"/>
      <c r="XZ455"/>
      <c r="YA455"/>
      <c r="YB455"/>
      <c r="YC455"/>
      <c r="YD455"/>
      <c r="YE455"/>
      <c r="YF455"/>
      <c r="YG455"/>
      <c r="YH455"/>
      <c r="YI455"/>
      <c r="YJ455"/>
      <c r="YK455"/>
      <c r="YL455"/>
      <c r="YM455"/>
      <c r="YN455"/>
      <c r="YO455"/>
      <c r="YP455"/>
      <c r="YQ455"/>
      <c r="YR455"/>
      <c r="YS455"/>
      <c r="YT455"/>
      <c r="YU455"/>
      <c r="YV455"/>
      <c r="YW455"/>
      <c r="YX455"/>
      <c r="YY455"/>
      <c r="YZ455"/>
      <c r="ZA455"/>
      <c r="ZB455"/>
      <c r="ZC455"/>
      <c r="ZD455"/>
      <c r="ZE455"/>
      <c r="ZF455"/>
      <c r="ZG455"/>
      <c r="ZH455"/>
      <c r="ZI455"/>
      <c r="ZJ455"/>
      <c r="ZK455"/>
      <c r="ZL455"/>
      <c r="ZM455"/>
      <c r="ZN455"/>
      <c r="ZO455"/>
      <c r="ZP455"/>
      <c r="ZQ455"/>
      <c r="ZR455"/>
      <c r="ZS455"/>
      <c r="ZT455"/>
      <c r="ZU455"/>
      <c r="ZV455"/>
      <c r="ZW455"/>
      <c r="ZX455"/>
      <c r="ZY455"/>
      <c r="ZZ455"/>
      <c r="AAA455"/>
      <c r="AAB455"/>
      <c r="AAC455"/>
      <c r="AAD455"/>
      <c r="AAE455"/>
      <c r="AAF455"/>
      <c r="AAG455"/>
      <c r="AAH455"/>
      <c r="AAI455"/>
      <c r="AAJ455"/>
      <c r="AAK455"/>
      <c r="AAL455"/>
      <c r="AAM455"/>
      <c r="AAN455"/>
      <c r="AAO455"/>
      <c r="AAP455"/>
      <c r="AAQ455"/>
      <c r="AAR455"/>
      <c r="AAS455"/>
      <c r="AAT455"/>
      <c r="AAU455"/>
      <c r="AAV455"/>
      <c r="AAW455"/>
      <c r="AAX455"/>
      <c r="AAY455"/>
      <c r="AAZ455"/>
      <c r="ABA455"/>
      <c r="ABB455"/>
      <c r="ABC455"/>
      <c r="ABD455"/>
      <c r="ABE455"/>
      <c r="ABF455"/>
      <c r="ABG455"/>
      <c r="ABH455"/>
      <c r="ABI455"/>
      <c r="ABJ455"/>
      <c r="ABK455"/>
      <c r="ABL455"/>
      <c r="ABM455"/>
      <c r="ABN455"/>
      <c r="ABO455"/>
      <c r="ABP455"/>
      <c r="ABQ455"/>
      <c r="ABR455"/>
      <c r="ABS455"/>
      <c r="ABT455"/>
      <c r="ABU455"/>
      <c r="ABV455"/>
      <c r="ABW455"/>
      <c r="ABX455"/>
      <c r="ABY455"/>
      <c r="ABZ455"/>
      <c r="ACA455"/>
      <c r="ACB455"/>
      <c r="ACC455"/>
      <c r="ACD455"/>
      <c r="ACE455"/>
      <c r="ACF455"/>
      <c r="ACG455"/>
      <c r="ACH455"/>
      <c r="ACI455"/>
      <c r="ACJ455"/>
      <c r="ACK455"/>
      <c r="ACL455"/>
      <c r="ACM455"/>
      <c r="ACN455"/>
      <c r="ACO455"/>
      <c r="ACP455"/>
      <c r="ACQ455"/>
      <c r="ACR455"/>
      <c r="ACS455"/>
      <c r="ACT455"/>
      <c r="ACU455"/>
      <c r="ACV455"/>
      <c r="ACW455"/>
      <c r="ACX455"/>
      <c r="ACY455"/>
      <c r="ACZ455"/>
      <c r="ADA455"/>
      <c r="ADB455"/>
      <c r="ADC455"/>
      <c r="ADD455"/>
      <c r="ADE455"/>
      <c r="ADF455"/>
      <c r="ADG455"/>
      <c r="ADH455"/>
      <c r="ADI455"/>
      <c r="ADJ455"/>
      <c r="ADK455"/>
      <c r="ADL455"/>
      <c r="ADM455"/>
      <c r="ADN455"/>
      <c r="ADO455"/>
      <c r="ADP455"/>
      <c r="ADQ455"/>
      <c r="ADR455"/>
      <c r="ADS455"/>
      <c r="ADT455"/>
      <c r="ADU455"/>
      <c r="ADV455"/>
      <c r="ADW455"/>
      <c r="ADX455"/>
      <c r="ADY455"/>
      <c r="ADZ455"/>
      <c r="AEA455"/>
      <c r="AEB455"/>
      <c r="AEC455"/>
      <c r="AED455"/>
      <c r="AEE455"/>
      <c r="AEF455"/>
      <c r="AEG455"/>
      <c r="AEH455"/>
      <c r="AEI455"/>
      <c r="AEJ455"/>
      <c r="AEK455"/>
      <c r="AEL455"/>
      <c r="AEM455"/>
      <c r="AEN455"/>
      <c r="AEO455"/>
      <c r="AEP455"/>
      <c r="AEQ455"/>
      <c r="AER455"/>
      <c r="AES455"/>
      <c r="AET455"/>
      <c r="AEU455"/>
      <c r="AEV455"/>
      <c r="AEW455"/>
      <c r="AEX455"/>
      <c r="AEY455"/>
      <c r="AEZ455"/>
      <c r="AFA455"/>
      <c r="AFB455"/>
      <c r="AFC455"/>
      <c r="AFD455"/>
      <c r="AFE455"/>
      <c r="AFF455"/>
      <c r="AFG455"/>
      <c r="AFH455"/>
      <c r="AFI455"/>
      <c r="AFJ455"/>
    </row>
    <row r="456" spans="5:842" s="20" customFormat="1" x14ac:dyDescent="0.25">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25"/>
      <c r="AM456" s="19"/>
      <c r="AN456" s="19"/>
      <c r="AO456" s="19"/>
      <c r="AP456" s="19"/>
      <c r="AQ456" s="19"/>
      <c r="AR456" s="19"/>
      <c r="AS456" s="19"/>
      <c r="AT456" s="19"/>
      <c r="AU456" s="19"/>
      <c r="AV456" s="19"/>
      <c r="AW456" s="19"/>
      <c r="AX456" s="19"/>
      <c r="AY456" s="19"/>
      <c r="AZ456" s="19"/>
      <c r="BA456" s="19"/>
      <c r="BB456" s="19"/>
      <c r="BC456" s="19"/>
      <c r="BD456" s="19"/>
      <c r="BE456" s="19"/>
      <c r="BF456" s="19"/>
      <c r="BG456" s="25"/>
      <c r="BH456" s="19"/>
      <c r="BI456" s="19"/>
      <c r="BJ456" s="19"/>
      <c r="BK456" s="25"/>
      <c r="BL456" s="19"/>
      <c r="BN456" s="19"/>
      <c r="BO456" s="19"/>
      <c r="BP456" s="19"/>
      <c r="BQ456" s="19"/>
      <c r="BR456" s="19"/>
      <c r="BS456" s="19"/>
      <c r="BT456" s="19"/>
      <c r="BU456" s="19"/>
      <c r="BV456" s="19"/>
      <c r="BW456" s="19"/>
      <c r="BX456" s="19"/>
      <c r="BY456" s="19"/>
      <c r="BZ456" s="19"/>
      <c r="CA456" s="19"/>
      <c r="CB456" s="19"/>
      <c r="CC456" s="25"/>
      <c r="CD456" s="19"/>
      <c r="CF456" s="19"/>
      <c r="CG456" s="19"/>
      <c r="CH456" s="19"/>
      <c r="CI456" s="19"/>
      <c r="CJ456" s="19"/>
      <c r="CK456" s="19"/>
      <c r="CL456" s="19"/>
      <c r="CM456" s="19"/>
      <c r="CN456" s="19"/>
      <c r="CO456" s="19"/>
      <c r="CP456" s="19"/>
      <c r="CQ456" s="19"/>
      <c r="CR456" s="19"/>
      <c r="CS456" s="19"/>
      <c r="CT456" s="19"/>
      <c r="CU456" s="19"/>
      <c r="CV456" s="19"/>
      <c r="CW456" s="19"/>
      <c r="CX456" s="19"/>
      <c r="CY456" s="19"/>
      <c r="CZ456" s="19"/>
      <c r="DA456" s="19"/>
      <c r="DB456" s="19"/>
      <c r="DC456" s="19"/>
      <c r="DD456" s="19"/>
      <c r="DE456" s="19"/>
      <c r="DF456" s="19"/>
      <c r="DG456" s="19"/>
      <c r="DH456" s="19"/>
      <c r="DI456" s="19"/>
      <c r="DJ456" s="19"/>
      <c r="DK456" s="19"/>
      <c r="DL456" s="19"/>
      <c r="DM456" s="19"/>
      <c r="DN456" s="25"/>
      <c r="DO456" s="19"/>
      <c r="DP456" s="19"/>
      <c r="DQ456" s="19"/>
      <c r="DR456" s="19"/>
      <c r="DS456" s="19"/>
      <c r="DT456" s="19"/>
      <c r="DU456" s="19"/>
      <c r="DV456" s="19"/>
      <c r="DW456" s="19"/>
      <c r="DX456" s="19"/>
      <c r="DY456" s="19"/>
      <c r="DZ456" s="19"/>
      <c r="EA456" s="19"/>
      <c r="EB456" s="19"/>
      <c r="EC456" s="19"/>
      <c r="ED456" s="19"/>
      <c r="EE456" s="19"/>
      <c r="EF456" s="19"/>
      <c r="EG456" s="19"/>
      <c r="EH456" s="19"/>
      <c r="EI456" s="19"/>
      <c r="EJ456" s="19"/>
      <c r="EK456" s="19"/>
      <c r="EL456" s="19"/>
      <c r="EM456" s="25"/>
      <c r="EN456" s="19"/>
      <c r="EP456" s="19"/>
      <c r="EQ456" s="19"/>
      <c r="ER456" s="19"/>
      <c r="ES456" s="19"/>
      <c r="ET456" s="19"/>
      <c r="EU456" s="19"/>
      <c r="EV456" s="19"/>
      <c r="EW456" s="19"/>
      <c r="EX456" s="19"/>
      <c r="EY456" s="19"/>
      <c r="EZ456" s="19"/>
      <c r="FA456" s="19"/>
      <c r="FB456" s="19"/>
      <c r="FC456" s="19"/>
      <c r="FD456" s="19"/>
      <c r="FE456" s="19"/>
      <c r="FF456" s="19"/>
      <c r="FG456" s="19"/>
      <c r="FH456" s="19"/>
      <c r="FI456" s="19"/>
      <c r="FJ456" s="19"/>
      <c r="FK456" s="19"/>
      <c r="FL456" s="19"/>
      <c r="FM456" s="19"/>
      <c r="FN456" s="19"/>
      <c r="FO456" s="19"/>
      <c r="FP456" s="19"/>
      <c r="FQ456" s="19"/>
      <c r="FR456" s="19"/>
      <c r="FS456" s="25"/>
      <c r="FT456" s="25"/>
      <c r="FU456" s="19"/>
      <c r="FW456" s="19"/>
      <c r="FX456" s="19"/>
      <c r="FY456" s="19"/>
      <c r="FZ456" s="19"/>
      <c r="GA456" s="19"/>
      <c r="GB456" s="19"/>
      <c r="GC456" s="19"/>
      <c r="GD456" s="19"/>
      <c r="GE456" s="19"/>
      <c r="GF456" s="19"/>
      <c r="GG456" s="19"/>
      <c r="GH456" s="19"/>
      <c r="GI456" s="19"/>
      <c r="GJ456" s="19"/>
      <c r="GK456" s="19"/>
      <c r="GL456" s="19"/>
      <c r="GM456" s="19"/>
      <c r="GN456" s="19"/>
      <c r="GO456" s="19"/>
      <c r="GP456" s="19"/>
      <c r="GQ456" s="19"/>
      <c r="GR456" s="19"/>
      <c r="GS456" s="19"/>
      <c r="GT456" s="19"/>
      <c r="GU456" s="19"/>
      <c r="GV456" s="19"/>
      <c r="GW456" s="19"/>
      <c r="GX456" s="19"/>
      <c r="GY456" s="19"/>
      <c r="GZ456" s="25"/>
      <c r="HA456" s="19"/>
      <c r="HB456" s="19"/>
      <c r="HC456" s="19"/>
      <c r="HE456" s="21"/>
      <c r="HF456" s="21"/>
      <c r="HG456" s="19"/>
      <c r="HI456" s="19"/>
      <c r="HJ456" s="19"/>
      <c r="HK456" s="19"/>
      <c r="HM456" s="19"/>
      <c r="HN456" s="19"/>
      <c r="HO456" s="19"/>
      <c r="HP456" s="19"/>
      <c r="HQ456" s="19"/>
      <c r="HR456" s="19"/>
      <c r="HT456" s="19"/>
      <c r="HU456" s="19"/>
      <c r="HV456" s="19"/>
      <c r="HW456" s="19"/>
      <c r="HX456" s="19"/>
      <c r="HY456" s="19"/>
      <c r="HZ456" s="19"/>
      <c r="IB456" s="21"/>
      <c r="IC456" s="19"/>
      <c r="ID456" s="19"/>
      <c r="IE456" s="19"/>
      <c r="IF456" s="19"/>
      <c r="IG456" s="19"/>
      <c r="II456" s="19"/>
      <c r="IJ456" s="19"/>
      <c r="IK456" s="19"/>
      <c r="IL456" s="19"/>
      <c r="IM456" s="19"/>
      <c r="IN456" s="19"/>
      <c r="IO456" s="19"/>
      <c r="IP456" s="19"/>
      <c r="IQ456" s="19"/>
      <c r="IR456" s="19"/>
      <c r="IS456" s="19"/>
      <c r="IT456" s="19"/>
      <c r="IU456" s="19"/>
      <c r="IV456" s="19"/>
      <c r="IW456" s="19"/>
      <c r="IX456" s="19"/>
      <c r="IY456" s="19"/>
      <c r="IZ456" s="4"/>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c r="SG456"/>
      <c r="SH456"/>
      <c r="SI456"/>
      <c r="SJ456"/>
      <c r="SK456"/>
      <c r="SL456"/>
      <c r="SM456"/>
      <c r="SN456"/>
      <c r="SO456"/>
      <c r="SP456"/>
      <c r="SQ456"/>
      <c r="SR456"/>
      <c r="SS456"/>
      <c r="ST456"/>
      <c r="SU456"/>
      <c r="SV456"/>
      <c r="SW456"/>
      <c r="SX456"/>
      <c r="SY456"/>
      <c r="SZ456"/>
      <c r="TA456"/>
      <c r="TB456"/>
      <c r="TC456"/>
      <c r="TD456"/>
      <c r="TE456"/>
      <c r="TF456"/>
      <c r="TG456"/>
      <c r="TH456"/>
      <c r="TI456"/>
      <c r="TJ456"/>
      <c r="TK456"/>
      <c r="TL456"/>
      <c r="TM456"/>
      <c r="TN456"/>
      <c r="TO456"/>
      <c r="TP456"/>
      <c r="TQ456"/>
      <c r="TR456"/>
      <c r="TS456"/>
      <c r="TT456"/>
      <c r="TU456"/>
      <c r="TV456"/>
      <c r="TW456"/>
      <c r="TX456"/>
      <c r="TY456"/>
      <c r="TZ456"/>
      <c r="UA456"/>
      <c r="UB456"/>
      <c r="UC456"/>
      <c r="UD456"/>
      <c r="UE456"/>
      <c r="UF456"/>
      <c r="UG456"/>
      <c r="UH456"/>
      <c r="UI456"/>
      <c r="UJ456"/>
      <c r="UK456"/>
      <c r="UL456"/>
      <c r="UM456"/>
      <c r="UN456"/>
      <c r="UO456"/>
      <c r="UP456"/>
      <c r="UQ456"/>
      <c r="UR456"/>
      <c r="US456"/>
      <c r="UT456"/>
      <c r="UU456"/>
      <c r="UV456"/>
      <c r="UW456"/>
      <c r="UX456"/>
      <c r="UY456"/>
      <c r="UZ456"/>
      <c r="VA456"/>
      <c r="VB456"/>
      <c r="VC456"/>
      <c r="VD456"/>
      <c r="VE456"/>
      <c r="VF456"/>
      <c r="VG456"/>
      <c r="VH456"/>
      <c r="VI456"/>
      <c r="VJ456"/>
      <c r="VK456"/>
      <c r="VL456"/>
      <c r="VM456"/>
      <c r="VN456"/>
      <c r="VO456"/>
      <c r="VP456"/>
      <c r="VQ456"/>
      <c r="VR456"/>
      <c r="VS456"/>
      <c r="VT456"/>
      <c r="VU456"/>
      <c r="VV456"/>
      <c r="VW456"/>
      <c r="VX456"/>
      <c r="VY456"/>
      <c r="VZ456"/>
      <c r="WA456"/>
      <c r="WB456"/>
      <c r="WC456"/>
      <c r="WD456"/>
      <c r="WE456"/>
      <c r="WF456"/>
      <c r="WG456"/>
      <c r="WH456"/>
      <c r="WI456"/>
      <c r="WJ456"/>
      <c r="WK456"/>
      <c r="WL456"/>
      <c r="WM456"/>
      <c r="WN456"/>
      <c r="WO456"/>
      <c r="WP456"/>
      <c r="WQ456"/>
      <c r="WR456"/>
      <c r="WS456"/>
      <c r="WT456"/>
      <c r="WU456"/>
      <c r="WV456"/>
      <c r="WW456"/>
      <c r="WX456"/>
      <c r="WY456"/>
      <c r="WZ456"/>
      <c r="XA456"/>
      <c r="XB456"/>
      <c r="XC456"/>
      <c r="XD456"/>
      <c r="XE456"/>
      <c r="XF456"/>
      <c r="XG456"/>
      <c r="XH456"/>
      <c r="XI456"/>
      <c r="XJ456"/>
      <c r="XK456"/>
      <c r="XL456"/>
      <c r="XM456"/>
      <c r="XN456"/>
      <c r="XO456"/>
      <c r="XP456"/>
      <c r="XQ456"/>
      <c r="XR456"/>
      <c r="XS456"/>
      <c r="XT456"/>
      <c r="XU456"/>
      <c r="XV456"/>
      <c r="XW456"/>
      <c r="XX456"/>
      <c r="XY456"/>
      <c r="XZ456"/>
      <c r="YA456"/>
      <c r="YB456"/>
      <c r="YC456"/>
      <c r="YD456"/>
      <c r="YE456"/>
      <c r="YF456"/>
      <c r="YG456"/>
      <c r="YH456"/>
      <c r="YI456"/>
      <c r="YJ456"/>
      <c r="YK456"/>
      <c r="YL456"/>
      <c r="YM456"/>
      <c r="YN456"/>
      <c r="YO456"/>
      <c r="YP456"/>
      <c r="YQ456"/>
      <c r="YR456"/>
      <c r="YS456"/>
      <c r="YT456"/>
      <c r="YU456"/>
      <c r="YV456"/>
      <c r="YW456"/>
      <c r="YX456"/>
      <c r="YY456"/>
      <c r="YZ456"/>
      <c r="ZA456"/>
      <c r="ZB456"/>
      <c r="ZC456"/>
      <c r="ZD456"/>
      <c r="ZE456"/>
      <c r="ZF456"/>
      <c r="ZG456"/>
      <c r="ZH456"/>
      <c r="ZI456"/>
      <c r="ZJ456"/>
      <c r="ZK456"/>
      <c r="ZL456"/>
      <c r="ZM456"/>
      <c r="ZN456"/>
      <c r="ZO456"/>
      <c r="ZP456"/>
      <c r="ZQ456"/>
      <c r="ZR456"/>
      <c r="ZS456"/>
      <c r="ZT456"/>
      <c r="ZU456"/>
      <c r="ZV456"/>
      <c r="ZW456"/>
      <c r="ZX456"/>
      <c r="ZY456"/>
      <c r="ZZ456"/>
      <c r="AAA456"/>
      <c r="AAB456"/>
      <c r="AAC456"/>
      <c r="AAD456"/>
      <c r="AAE456"/>
      <c r="AAF456"/>
      <c r="AAG456"/>
      <c r="AAH456"/>
      <c r="AAI456"/>
      <c r="AAJ456"/>
      <c r="AAK456"/>
      <c r="AAL456"/>
      <c r="AAM456"/>
      <c r="AAN456"/>
      <c r="AAO456"/>
      <c r="AAP456"/>
      <c r="AAQ456"/>
      <c r="AAR456"/>
      <c r="AAS456"/>
      <c r="AAT456"/>
      <c r="AAU456"/>
      <c r="AAV456"/>
      <c r="AAW456"/>
      <c r="AAX456"/>
      <c r="AAY456"/>
      <c r="AAZ456"/>
      <c r="ABA456"/>
      <c r="ABB456"/>
      <c r="ABC456"/>
      <c r="ABD456"/>
      <c r="ABE456"/>
      <c r="ABF456"/>
      <c r="ABG456"/>
      <c r="ABH456"/>
      <c r="ABI456"/>
      <c r="ABJ456"/>
      <c r="ABK456"/>
      <c r="ABL456"/>
      <c r="ABM456"/>
      <c r="ABN456"/>
      <c r="ABO456"/>
      <c r="ABP456"/>
      <c r="ABQ456"/>
      <c r="ABR456"/>
      <c r="ABS456"/>
      <c r="ABT456"/>
      <c r="ABU456"/>
      <c r="ABV456"/>
      <c r="ABW456"/>
      <c r="ABX456"/>
      <c r="ABY456"/>
      <c r="ABZ456"/>
      <c r="ACA456"/>
      <c r="ACB456"/>
      <c r="ACC456"/>
      <c r="ACD456"/>
      <c r="ACE456"/>
      <c r="ACF456"/>
      <c r="ACG456"/>
      <c r="ACH456"/>
      <c r="ACI456"/>
      <c r="ACJ456"/>
      <c r="ACK456"/>
      <c r="ACL456"/>
      <c r="ACM456"/>
      <c r="ACN456"/>
      <c r="ACO456"/>
      <c r="ACP456"/>
      <c r="ACQ456"/>
      <c r="ACR456"/>
      <c r="ACS456"/>
      <c r="ACT456"/>
      <c r="ACU456"/>
      <c r="ACV456"/>
      <c r="ACW456"/>
      <c r="ACX456"/>
      <c r="ACY456"/>
      <c r="ACZ456"/>
      <c r="ADA456"/>
      <c r="ADB456"/>
      <c r="ADC456"/>
      <c r="ADD456"/>
      <c r="ADE456"/>
      <c r="ADF456"/>
      <c r="ADG456"/>
      <c r="ADH456"/>
      <c r="ADI456"/>
      <c r="ADJ456"/>
      <c r="ADK456"/>
      <c r="ADL456"/>
      <c r="ADM456"/>
      <c r="ADN456"/>
      <c r="ADO456"/>
      <c r="ADP456"/>
      <c r="ADQ456"/>
      <c r="ADR456"/>
      <c r="ADS456"/>
      <c r="ADT456"/>
      <c r="ADU456"/>
      <c r="ADV456"/>
      <c r="ADW456"/>
      <c r="ADX456"/>
      <c r="ADY456"/>
      <c r="ADZ456"/>
      <c r="AEA456"/>
      <c r="AEB456"/>
      <c r="AEC456"/>
      <c r="AED456"/>
      <c r="AEE456"/>
      <c r="AEF456"/>
      <c r="AEG456"/>
      <c r="AEH456"/>
      <c r="AEI456"/>
      <c r="AEJ456"/>
      <c r="AEK456"/>
      <c r="AEL456"/>
      <c r="AEM456"/>
      <c r="AEN456"/>
      <c r="AEO456"/>
      <c r="AEP456"/>
      <c r="AEQ456"/>
      <c r="AER456"/>
      <c r="AES456"/>
      <c r="AET456"/>
      <c r="AEU456"/>
      <c r="AEV456"/>
      <c r="AEW456"/>
      <c r="AEX456"/>
      <c r="AEY456"/>
      <c r="AEZ456"/>
      <c r="AFA456"/>
      <c r="AFB456"/>
      <c r="AFC456"/>
      <c r="AFD456"/>
      <c r="AFE456"/>
      <c r="AFF456"/>
      <c r="AFG456"/>
      <c r="AFH456"/>
      <c r="AFI456"/>
      <c r="AFJ456"/>
    </row>
    <row r="457" spans="5:842" s="20" customFormat="1" x14ac:dyDescent="0.25">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25"/>
      <c r="AM457" s="19"/>
      <c r="AN457" s="19"/>
      <c r="AO457" s="19"/>
      <c r="AP457" s="19"/>
      <c r="AQ457" s="19"/>
      <c r="AR457" s="19"/>
      <c r="AS457" s="19"/>
      <c r="AT457" s="19"/>
      <c r="AU457" s="19"/>
      <c r="AV457" s="19"/>
      <c r="AW457" s="19"/>
      <c r="AX457" s="19"/>
      <c r="AY457" s="19"/>
      <c r="AZ457" s="19"/>
      <c r="BA457" s="19"/>
      <c r="BB457" s="19"/>
      <c r="BC457" s="19"/>
      <c r="BD457" s="19"/>
      <c r="BE457" s="19"/>
      <c r="BF457" s="19"/>
      <c r="BG457" s="25"/>
      <c r="BH457" s="19"/>
      <c r="BI457" s="19"/>
      <c r="BJ457" s="19"/>
      <c r="BK457" s="25"/>
      <c r="BL457" s="19"/>
      <c r="BN457" s="19"/>
      <c r="BO457" s="19"/>
      <c r="BP457" s="19"/>
      <c r="BQ457" s="19"/>
      <c r="BR457" s="19"/>
      <c r="BS457" s="19"/>
      <c r="BT457" s="19"/>
      <c r="BU457" s="19"/>
      <c r="BV457" s="19"/>
      <c r="BW457" s="19"/>
      <c r="BX457" s="19"/>
      <c r="BY457" s="19"/>
      <c r="BZ457" s="19"/>
      <c r="CA457" s="19"/>
      <c r="CB457" s="19"/>
      <c r="CC457" s="25"/>
      <c r="CD457" s="19"/>
      <c r="CF457" s="19"/>
      <c r="CG457" s="19"/>
      <c r="CH457" s="19"/>
      <c r="CI457" s="19"/>
      <c r="CJ457" s="19"/>
      <c r="CK457" s="19"/>
      <c r="CL457" s="19"/>
      <c r="CM457" s="19"/>
      <c r="CN457" s="19"/>
      <c r="CO457" s="19"/>
      <c r="CP457" s="19"/>
      <c r="CQ457" s="19"/>
      <c r="CR457" s="19"/>
      <c r="CS457" s="19"/>
      <c r="CT457" s="19"/>
      <c r="CU457" s="19"/>
      <c r="CV457" s="19"/>
      <c r="CW457" s="19"/>
      <c r="CX457" s="19"/>
      <c r="CY457" s="19"/>
      <c r="CZ457" s="19"/>
      <c r="DA457" s="19"/>
      <c r="DB457" s="19"/>
      <c r="DC457" s="19"/>
      <c r="DD457" s="19"/>
      <c r="DE457" s="19"/>
      <c r="DF457" s="19"/>
      <c r="DG457" s="19"/>
      <c r="DH457" s="19"/>
      <c r="DI457" s="19"/>
      <c r="DJ457" s="19"/>
      <c r="DK457" s="19"/>
      <c r="DL457" s="19"/>
      <c r="DM457" s="19"/>
      <c r="DN457" s="25"/>
      <c r="DO457" s="19"/>
      <c r="DP457" s="19"/>
      <c r="DQ457" s="19"/>
      <c r="DR457" s="19"/>
      <c r="DS457" s="19"/>
      <c r="DT457" s="19"/>
      <c r="DU457" s="19"/>
      <c r="DV457" s="19"/>
      <c r="DW457" s="19"/>
      <c r="DX457" s="19"/>
      <c r="DY457" s="19"/>
      <c r="DZ457" s="19"/>
      <c r="EA457" s="19"/>
      <c r="EB457" s="19"/>
      <c r="EC457" s="19"/>
      <c r="ED457" s="19"/>
      <c r="EE457" s="19"/>
      <c r="EF457" s="19"/>
      <c r="EG457" s="19"/>
      <c r="EH457" s="19"/>
      <c r="EI457" s="19"/>
      <c r="EJ457" s="19"/>
      <c r="EK457" s="19"/>
      <c r="EL457" s="19"/>
      <c r="EM457" s="25"/>
      <c r="EN457" s="19"/>
      <c r="EP457" s="19"/>
      <c r="EQ457" s="19"/>
      <c r="ER457" s="19"/>
      <c r="ES457" s="19"/>
      <c r="ET457" s="19"/>
      <c r="EU457" s="19"/>
      <c r="EV457" s="19"/>
      <c r="EW457" s="19"/>
      <c r="EX457" s="19"/>
      <c r="EY457" s="19"/>
      <c r="EZ457" s="19"/>
      <c r="FA457" s="19"/>
      <c r="FB457" s="19"/>
      <c r="FC457" s="19"/>
      <c r="FD457" s="19"/>
      <c r="FE457" s="19"/>
      <c r="FF457" s="19"/>
      <c r="FG457" s="19"/>
      <c r="FH457" s="19"/>
      <c r="FI457" s="19"/>
      <c r="FJ457" s="19"/>
      <c r="FK457" s="19"/>
      <c r="FL457" s="19"/>
      <c r="FM457" s="19"/>
      <c r="FN457" s="19"/>
      <c r="FO457" s="19"/>
      <c r="FP457" s="19"/>
      <c r="FQ457" s="19"/>
      <c r="FR457" s="19"/>
      <c r="FS457" s="25"/>
      <c r="FT457" s="25"/>
      <c r="FU457" s="19"/>
      <c r="FW457" s="19"/>
      <c r="FX457" s="19"/>
      <c r="FY457" s="19"/>
      <c r="FZ457" s="19"/>
      <c r="GA457" s="19"/>
      <c r="GB457" s="19"/>
      <c r="GC457" s="19"/>
      <c r="GD457" s="19"/>
      <c r="GE457" s="19"/>
      <c r="GF457" s="19"/>
      <c r="GG457" s="19"/>
      <c r="GH457" s="19"/>
      <c r="GI457" s="19"/>
      <c r="GJ457" s="19"/>
      <c r="GK457" s="19"/>
      <c r="GL457" s="19"/>
      <c r="GM457" s="19"/>
      <c r="GN457" s="19"/>
      <c r="GO457" s="19"/>
      <c r="GP457" s="19"/>
      <c r="GQ457" s="19"/>
      <c r="GR457" s="19"/>
      <c r="GS457" s="19"/>
      <c r="GT457" s="19"/>
      <c r="GU457" s="19"/>
      <c r="GV457" s="19"/>
      <c r="GW457" s="19"/>
      <c r="GX457" s="19"/>
      <c r="GY457" s="19"/>
      <c r="GZ457" s="25"/>
      <c r="HA457" s="19"/>
      <c r="HB457" s="19"/>
      <c r="HC457" s="19"/>
      <c r="HE457" s="21"/>
      <c r="HF457" s="21"/>
      <c r="HG457" s="19"/>
      <c r="HI457" s="19"/>
      <c r="HJ457" s="19"/>
      <c r="HK457" s="19"/>
      <c r="HM457" s="19"/>
      <c r="HN457" s="19"/>
      <c r="HO457" s="19"/>
      <c r="HP457" s="19"/>
      <c r="HQ457" s="19"/>
      <c r="HR457" s="19"/>
      <c r="HT457" s="19"/>
      <c r="HU457" s="19"/>
      <c r="HV457" s="19"/>
      <c r="HW457" s="19"/>
      <c r="HX457" s="19"/>
      <c r="HY457" s="19"/>
      <c r="HZ457" s="19"/>
      <c r="IB457" s="21"/>
      <c r="IC457" s="19"/>
      <c r="ID457" s="19"/>
      <c r="IE457" s="19"/>
      <c r="IF457" s="19"/>
      <c r="IG457" s="19"/>
      <c r="II457" s="19"/>
      <c r="IJ457" s="19"/>
      <c r="IK457" s="19"/>
      <c r="IL457" s="19"/>
      <c r="IM457" s="19"/>
      <c r="IN457" s="19"/>
      <c r="IO457" s="19"/>
      <c r="IP457" s="19"/>
      <c r="IQ457" s="19"/>
      <c r="IR457" s="19"/>
      <c r="IS457" s="19"/>
      <c r="IT457" s="19"/>
      <c r="IU457" s="19"/>
      <c r="IV457" s="19"/>
      <c r="IW457" s="19"/>
      <c r="IX457" s="19"/>
      <c r="IY457" s="19"/>
      <c r="IZ457" s="4"/>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c r="SG457"/>
      <c r="SH457"/>
      <c r="SI457"/>
      <c r="SJ457"/>
      <c r="SK457"/>
      <c r="SL457"/>
      <c r="SM457"/>
      <c r="SN457"/>
      <c r="SO457"/>
      <c r="SP457"/>
      <c r="SQ457"/>
      <c r="SR457"/>
      <c r="SS457"/>
      <c r="ST457"/>
      <c r="SU457"/>
      <c r="SV457"/>
      <c r="SW457"/>
      <c r="SX457"/>
      <c r="SY457"/>
      <c r="SZ457"/>
      <c r="TA457"/>
      <c r="TB457"/>
      <c r="TC457"/>
      <c r="TD457"/>
      <c r="TE457"/>
      <c r="TF457"/>
      <c r="TG457"/>
      <c r="TH457"/>
      <c r="TI457"/>
      <c r="TJ457"/>
      <c r="TK457"/>
      <c r="TL457"/>
      <c r="TM457"/>
      <c r="TN457"/>
      <c r="TO457"/>
      <c r="TP457"/>
      <c r="TQ457"/>
      <c r="TR457"/>
      <c r="TS457"/>
      <c r="TT457"/>
      <c r="TU457"/>
      <c r="TV457"/>
      <c r="TW457"/>
      <c r="TX457"/>
      <c r="TY457"/>
      <c r="TZ457"/>
      <c r="UA457"/>
      <c r="UB457"/>
      <c r="UC457"/>
      <c r="UD457"/>
      <c r="UE457"/>
      <c r="UF457"/>
      <c r="UG457"/>
      <c r="UH457"/>
      <c r="UI457"/>
      <c r="UJ457"/>
      <c r="UK457"/>
      <c r="UL457"/>
      <c r="UM457"/>
      <c r="UN457"/>
      <c r="UO457"/>
      <c r="UP457"/>
      <c r="UQ457"/>
      <c r="UR457"/>
      <c r="US457"/>
      <c r="UT457"/>
      <c r="UU457"/>
      <c r="UV457"/>
      <c r="UW457"/>
      <c r="UX457"/>
      <c r="UY457"/>
      <c r="UZ457"/>
      <c r="VA457"/>
      <c r="VB457"/>
      <c r="VC457"/>
      <c r="VD457"/>
      <c r="VE457"/>
      <c r="VF457"/>
      <c r="VG457"/>
      <c r="VH457"/>
      <c r="VI457"/>
      <c r="VJ457"/>
      <c r="VK457"/>
      <c r="VL457"/>
      <c r="VM457"/>
      <c r="VN457"/>
      <c r="VO457"/>
      <c r="VP457"/>
      <c r="VQ457"/>
      <c r="VR457"/>
      <c r="VS457"/>
      <c r="VT457"/>
      <c r="VU457"/>
      <c r="VV457"/>
      <c r="VW457"/>
      <c r="VX457"/>
      <c r="VY457"/>
      <c r="VZ457"/>
      <c r="WA457"/>
      <c r="WB457"/>
      <c r="WC457"/>
      <c r="WD457"/>
      <c r="WE457"/>
      <c r="WF457"/>
      <c r="WG457"/>
      <c r="WH457"/>
      <c r="WI457"/>
      <c r="WJ457"/>
      <c r="WK457"/>
      <c r="WL457"/>
      <c r="WM457"/>
      <c r="WN457"/>
      <c r="WO457"/>
      <c r="WP457"/>
      <c r="WQ457"/>
      <c r="WR457"/>
      <c r="WS457"/>
      <c r="WT457"/>
      <c r="WU457"/>
      <c r="WV457"/>
      <c r="WW457"/>
      <c r="WX457"/>
      <c r="WY457"/>
      <c r="WZ457"/>
      <c r="XA457"/>
      <c r="XB457"/>
      <c r="XC457"/>
      <c r="XD457"/>
      <c r="XE457"/>
      <c r="XF457"/>
      <c r="XG457"/>
      <c r="XH457"/>
      <c r="XI457"/>
      <c r="XJ457"/>
      <c r="XK457"/>
      <c r="XL457"/>
      <c r="XM457"/>
      <c r="XN457"/>
      <c r="XO457"/>
      <c r="XP457"/>
      <c r="XQ457"/>
      <c r="XR457"/>
      <c r="XS457"/>
      <c r="XT457"/>
      <c r="XU457"/>
      <c r="XV457"/>
      <c r="XW457"/>
      <c r="XX457"/>
      <c r="XY457"/>
      <c r="XZ457"/>
      <c r="YA457"/>
      <c r="YB457"/>
      <c r="YC457"/>
      <c r="YD457"/>
      <c r="YE457"/>
      <c r="YF457"/>
      <c r="YG457"/>
      <c r="YH457"/>
      <c r="YI457"/>
      <c r="YJ457"/>
      <c r="YK457"/>
      <c r="YL457"/>
      <c r="YM457"/>
      <c r="YN457"/>
      <c r="YO457"/>
      <c r="YP457"/>
      <c r="YQ457"/>
      <c r="YR457"/>
      <c r="YS457"/>
      <c r="YT457"/>
      <c r="YU457"/>
      <c r="YV457"/>
      <c r="YW457"/>
      <c r="YX457"/>
      <c r="YY457"/>
      <c r="YZ457"/>
      <c r="ZA457"/>
      <c r="ZB457"/>
      <c r="ZC457"/>
      <c r="ZD457"/>
      <c r="ZE457"/>
      <c r="ZF457"/>
      <c r="ZG457"/>
      <c r="ZH457"/>
      <c r="ZI457"/>
      <c r="ZJ457"/>
      <c r="ZK457"/>
      <c r="ZL457"/>
      <c r="ZM457"/>
      <c r="ZN457"/>
      <c r="ZO457"/>
      <c r="ZP457"/>
      <c r="ZQ457"/>
      <c r="ZR457"/>
      <c r="ZS457"/>
      <c r="ZT457"/>
      <c r="ZU457"/>
      <c r="ZV457"/>
      <c r="ZW457"/>
      <c r="ZX457"/>
      <c r="ZY457"/>
      <c r="ZZ457"/>
      <c r="AAA457"/>
      <c r="AAB457"/>
      <c r="AAC457"/>
      <c r="AAD457"/>
      <c r="AAE457"/>
      <c r="AAF457"/>
      <c r="AAG457"/>
      <c r="AAH457"/>
      <c r="AAI457"/>
      <c r="AAJ457"/>
      <c r="AAK457"/>
      <c r="AAL457"/>
      <c r="AAM457"/>
      <c r="AAN457"/>
      <c r="AAO457"/>
      <c r="AAP457"/>
      <c r="AAQ457"/>
      <c r="AAR457"/>
      <c r="AAS457"/>
      <c r="AAT457"/>
      <c r="AAU457"/>
      <c r="AAV457"/>
      <c r="AAW457"/>
      <c r="AAX457"/>
      <c r="AAY457"/>
      <c r="AAZ457"/>
      <c r="ABA457"/>
      <c r="ABB457"/>
      <c r="ABC457"/>
      <c r="ABD457"/>
      <c r="ABE457"/>
      <c r="ABF457"/>
      <c r="ABG457"/>
      <c r="ABH457"/>
      <c r="ABI457"/>
      <c r="ABJ457"/>
      <c r="ABK457"/>
      <c r="ABL457"/>
      <c r="ABM457"/>
      <c r="ABN457"/>
      <c r="ABO457"/>
      <c r="ABP457"/>
      <c r="ABQ457"/>
      <c r="ABR457"/>
      <c r="ABS457"/>
      <c r="ABT457"/>
      <c r="ABU457"/>
      <c r="ABV457"/>
      <c r="ABW457"/>
      <c r="ABX457"/>
      <c r="ABY457"/>
      <c r="ABZ457"/>
      <c r="ACA457"/>
      <c r="ACB457"/>
      <c r="ACC457"/>
      <c r="ACD457"/>
      <c r="ACE457"/>
      <c r="ACF457"/>
      <c r="ACG457"/>
      <c r="ACH457"/>
      <c r="ACI457"/>
      <c r="ACJ457"/>
      <c r="ACK457"/>
      <c r="ACL457"/>
      <c r="ACM457"/>
      <c r="ACN457"/>
      <c r="ACO457"/>
      <c r="ACP457"/>
      <c r="ACQ457"/>
      <c r="ACR457"/>
      <c r="ACS457"/>
      <c r="ACT457"/>
      <c r="ACU457"/>
      <c r="ACV457"/>
      <c r="ACW457"/>
      <c r="ACX457"/>
      <c r="ACY457"/>
      <c r="ACZ457"/>
      <c r="ADA457"/>
      <c r="ADB457"/>
      <c r="ADC457"/>
      <c r="ADD457"/>
      <c r="ADE457"/>
      <c r="ADF457"/>
      <c r="ADG457"/>
      <c r="ADH457"/>
      <c r="ADI457"/>
      <c r="ADJ457"/>
      <c r="ADK457"/>
      <c r="ADL457"/>
      <c r="ADM457"/>
      <c r="ADN457"/>
      <c r="ADO457"/>
      <c r="ADP457"/>
      <c r="ADQ457"/>
      <c r="ADR457"/>
      <c r="ADS457"/>
      <c r="ADT457"/>
      <c r="ADU457"/>
      <c r="ADV457"/>
      <c r="ADW457"/>
      <c r="ADX457"/>
      <c r="ADY457"/>
      <c r="ADZ457"/>
      <c r="AEA457"/>
      <c r="AEB457"/>
      <c r="AEC457"/>
      <c r="AED457"/>
      <c r="AEE457"/>
      <c r="AEF457"/>
      <c r="AEG457"/>
      <c r="AEH457"/>
      <c r="AEI457"/>
      <c r="AEJ457"/>
      <c r="AEK457"/>
      <c r="AEL457"/>
      <c r="AEM457"/>
      <c r="AEN457"/>
      <c r="AEO457"/>
      <c r="AEP457"/>
      <c r="AEQ457"/>
      <c r="AER457"/>
      <c r="AES457"/>
      <c r="AET457"/>
      <c r="AEU457"/>
      <c r="AEV457"/>
      <c r="AEW457"/>
      <c r="AEX457"/>
      <c r="AEY457"/>
      <c r="AEZ457"/>
      <c r="AFA457"/>
      <c r="AFB457"/>
      <c r="AFC457"/>
      <c r="AFD457"/>
      <c r="AFE457"/>
      <c r="AFF457"/>
      <c r="AFG457"/>
      <c r="AFH457"/>
      <c r="AFI457"/>
      <c r="AFJ457"/>
    </row>
    <row r="458" spans="5:842" s="20" customFormat="1" x14ac:dyDescent="0.25">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25"/>
      <c r="AM458" s="19"/>
      <c r="AN458" s="19"/>
      <c r="AO458" s="19"/>
      <c r="AP458" s="19"/>
      <c r="AQ458" s="19"/>
      <c r="AR458" s="19"/>
      <c r="AS458" s="19"/>
      <c r="AT458" s="19"/>
      <c r="AU458" s="19"/>
      <c r="AV458" s="19"/>
      <c r="AW458" s="19"/>
      <c r="AX458" s="19"/>
      <c r="AY458" s="19"/>
      <c r="AZ458" s="19"/>
      <c r="BA458" s="19"/>
      <c r="BB458" s="19"/>
      <c r="BC458" s="19"/>
      <c r="BD458" s="19"/>
      <c r="BE458" s="19"/>
      <c r="BF458" s="19"/>
      <c r="BG458" s="25"/>
      <c r="BH458" s="19"/>
      <c r="BI458" s="19"/>
      <c r="BJ458" s="19"/>
      <c r="BK458" s="25"/>
      <c r="BL458" s="19"/>
      <c r="BN458" s="19"/>
      <c r="BO458" s="19"/>
      <c r="BP458" s="19"/>
      <c r="BQ458" s="19"/>
      <c r="BR458" s="19"/>
      <c r="BS458" s="19"/>
      <c r="BT458" s="19"/>
      <c r="BU458" s="19"/>
      <c r="BV458" s="19"/>
      <c r="BW458" s="19"/>
      <c r="BX458" s="19"/>
      <c r="BY458" s="19"/>
      <c r="BZ458" s="19"/>
      <c r="CA458" s="19"/>
      <c r="CB458" s="19"/>
      <c r="CC458" s="25"/>
      <c r="CD458" s="19"/>
      <c r="CF458" s="19"/>
      <c r="CG458" s="19"/>
      <c r="CH458" s="19"/>
      <c r="CI458" s="19"/>
      <c r="CJ458" s="19"/>
      <c r="CK458" s="19"/>
      <c r="CL458" s="19"/>
      <c r="CM458" s="19"/>
      <c r="CN458" s="19"/>
      <c r="CO458" s="19"/>
      <c r="CP458" s="19"/>
      <c r="CQ458" s="19"/>
      <c r="CR458" s="19"/>
      <c r="CS458" s="19"/>
      <c r="CT458" s="19"/>
      <c r="CU458" s="19"/>
      <c r="CV458" s="19"/>
      <c r="CW458" s="19"/>
      <c r="CX458" s="19"/>
      <c r="CY458" s="19"/>
      <c r="CZ458" s="19"/>
      <c r="DA458" s="19"/>
      <c r="DB458" s="19"/>
      <c r="DC458" s="19"/>
      <c r="DD458" s="19"/>
      <c r="DE458" s="19"/>
      <c r="DF458" s="19"/>
      <c r="DG458" s="19"/>
      <c r="DH458" s="19"/>
      <c r="DI458" s="19"/>
      <c r="DJ458" s="19"/>
      <c r="DK458" s="19"/>
      <c r="DL458" s="19"/>
      <c r="DM458" s="19"/>
      <c r="DN458" s="25"/>
      <c r="DO458" s="19"/>
      <c r="DP458" s="19"/>
      <c r="DQ458" s="19"/>
      <c r="DR458" s="19"/>
      <c r="DS458" s="19"/>
      <c r="DT458" s="19"/>
      <c r="DU458" s="19"/>
      <c r="DV458" s="19"/>
      <c r="DW458" s="19"/>
      <c r="DX458" s="19"/>
      <c r="DY458" s="19"/>
      <c r="DZ458" s="19"/>
      <c r="EA458" s="19"/>
      <c r="EB458" s="19"/>
      <c r="EC458" s="19"/>
      <c r="ED458" s="19"/>
      <c r="EE458" s="19"/>
      <c r="EF458" s="19"/>
      <c r="EG458" s="19"/>
      <c r="EH458" s="19"/>
      <c r="EI458" s="19"/>
      <c r="EJ458" s="19"/>
      <c r="EK458" s="19"/>
      <c r="EL458" s="19"/>
      <c r="EM458" s="25"/>
      <c r="EN458" s="19"/>
      <c r="EP458" s="19"/>
      <c r="EQ458" s="19"/>
      <c r="ER458" s="19"/>
      <c r="ES458" s="19"/>
      <c r="ET458" s="19"/>
      <c r="EU458" s="19"/>
      <c r="EV458" s="19"/>
      <c r="EW458" s="19"/>
      <c r="EX458" s="19"/>
      <c r="EY458" s="19"/>
      <c r="EZ458" s="19"/>
      <c r="FA458" s="19"/>
      <c r="FB458" s="19"/>
      <c r="FC458" s="19"/>
      <c r="FD458" s="19"/>
      <c r="FE458" s="19"/>
      <c r="FF458" s="19"/>
      <c r="FG458" s="19"/>
      <c r="FH458" s="19"/>
      <c r="FI458" s="19"/>
      <c r="FJ458" s="19"/>
      <c r="FK458" s="19"/>
      <c r="FL458" s="19"/>
      <c r="FM458" s="19"/>
      <c r="FN458" s="19"/>
      <c r="FO458" s="19"/>
      <c r="FP458" s="19"/>
      <c r="FQ458" s="19"/>
      <c r="FR458" s="19"/>
      <c r="FS458" s="25"/>
      <c r="FT458" s="25"/>
      <c r="FU458" s="19"/>
      <c r="FW458" s="19"/>
      <c r="FX458" s="19"/>
      <c r="FY458" s="19"/>
      <c r="FZ458" s="19"/>
      <c r="GA458" s="19"/>
      <c r="GB458" s="19"/>
      <c r="GC458" s="19"/>
      <c r="GD458" s="19"/>
      <c r="GE458" s="19"/>
      <c r="GF458" s="19"/>
      <c r="GG458" s="19"/>
      <c r="GH458" s="19"/>
      <c r="GI458" s="19"/>
      <c r="GJ458" s="19"/>
      <c r="GK458" s="19"/>
      <c r="GL458" s="19"/>
      <c r="GM458" s="19"/>
      <c r="GN458" s="19"/>
      <c r="GO458" s="19"/>
      <c r="GP458" s="19"/>
      <c r="GQ458" s="19"/>
      <c r="GR458" s="19"/>
      <c r="GS458" s="19"/>
      <c r="GT458" s="19"/>
      <c r="GU458" s="19"/>
      <c r="GV458" s="19"/>
      <c r="GW458" s="19"/>
      <c r="GX458" s="19"/>
      <c r="GY458" s="19"/>
      <c r="GZ458" s="25"/>
      <c r="HA458" s="19"/>
      <c r="HB458" s="19"/>
      <c r="HC458" s="19"/>
      <c r="HE458" s="21"/>
      <c r="HF458" s="21"/>
      <c r="HG458" s="19"/>
      <c r="HI458" s="19"/>
      <c r="HJ458" s="19"/>
      <c r="HK458" s="19"/>
      <c r="HM458" s="19"/>
      <c r="HN458" s="19"/>
      <c r="HO458" s="19"/>
      <c r="HP458" s="19"/>
      <c r="HQ458" s="19"/>
      <c r="HR458" s="19"/>
      <c r="HT458" s="19"/>
      <c r="HU458" s="19"/>
      <c r="HV458" s="19"/>
      <c r="HW458" s="19"/>
      <c r="HX458" s="19"/>
      <c r="HY458" s="19"/>
      <c r="HZ458" s="19"/>
      <c r="IB458" s="21"/>
      <c r="IC458" s="19"/>
      <c r="ID458" s="19"/>
      <c r="IE458" s="19"/>
      <c r="IF458" s="19"/>
      <c r="IG458" s="19"/>
      <c r="II458" s="19"/>
      <c r="IJ458" s="19"/>
      <c r="IK458" s="19"/>
      <c r="IL458" s="19"/>
      <c r="IM458" s="19"/>
      <c r="IN458" s="19"/>
      <c r="IO458" s="19"/>
      <c r="IP458" s="19"/>
      <c r="IQ458" s="19"/>
      <c r="IR458" s="19"/>
      <c r="IS458" s="19"/>
      <c r="IT458" s="19"/>
      <c r="IU458" s="19"/>
      <c r="IV458" s="19"/>
      <c r="IW458" s="19"/>
      <c r="IX458" s="19"/>
      <c r="IY458" s="19"/>
      <c r="IZ458" s="4"/>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c r="SG458"/>
      <c r="SH458"/>
      <c r="SI458"/>
      <c r="SJ458"/>
      <c r="SK458"/>
      <c r="SL458"/>
      <c r="SM458"/>
      <c r="SN458"/>
      <c r="SO458"/>
      <c r="SP458"/>
      <c r="SQ458"/>
      <c r="SR458"/>
      <c r="SS458"/>
      <c r="ST458"/>
      <c r="SU458"/>
      <c r="SV458"/>
      <c r="SW458"/>
      <c r="SX458"/>
      <c r="SY458"/>
      <c r="SZ458"/>
      <c r="TA458"/>
      <c r="TB458"/>
      <c r="TC458"/>
      <c r="TD458"/>
      <c r="TE458"/>
      <c r="TF458"/>
      <c r="TG458"/>
      <c r="TH458"/>
      <c r="TI458"/>
      <c r="TJ458"/>
      <c r="TK458"/>
      <c r="TL458"/>
      <c r="TM458"/>
      <c r="TN458"/>
      <c r="TO458"/>
      <c r="TP458"/>
      <c r="TQ458"/>
      <c r="TR458"/>
      <c r="TS458"/>
      <c r="TT458"/>
      <c r="TU458"/>
      <c r="TV458"/>
      <c r="TW458"/>
      <c r="TX458"/>
      <c r="TY458"/>
      <c r="TZ458"/>
      <c r="UA458"/>
      <c r="UB458"/>
      <c r="UC458"/>
      <c r="UD458"/>
      <c r="UE458"/>
      <c r="UF458"/>
      <c r="UG458"/>
      <c r="UH458"/>
      <c r="UI458"/>
      <c r="UJ458"/>
      <c r="UK458"/>
      <c r="UL458"/>
      <c r="UM458"/>
      <c r="UN458"/>
      <c r="UO458"/>
      <c r="UP458"/>
      <c r="UQ458"/>
      <c r="UR458"/>
      <c r="US458"/>
      <c r="UT458"/>
      <c r="UU458"/>
      <c r="UV458"/>
      <c r="UW458"/>
      <c r="UX458"/>
      <c r="UY458"/>
      <c r="UZ458"/>
      <c r="VA458"/>
      <c r="VB458"/>
      <c r="VC458"/>
      <c r="VD458"/>
      <c r="VE458"/>
      <c r="VF458"/>
      <c r="VG458"/>
      <c r="VH458"/>
      <c r="VI458"/>
      <c r="VJ458"/>
      <c r="VK458"/>
      <c r="VL458"/>
      <c r="VM458"/>
      <c r="VN458"/>
      <c r="VO458"/>
      <c r="VP458"/>
      <c r="VQ458"/>
      <c r="VR458"/>
      <c r="VS458"/>
      <c r="VT458"/>
      <c r="VU458"/>
      <c r="VV458"/>
      <c r="VW458"/>
      <c r="VX458"/>
      <c r="VY458"/>
      <c r="VZ458"/>
      <c r="WA458"/>
      <c r="WB458"/>
      <c r="WC458"/>
      <c r="WD458"/>
      <c r="WE458"/>
      <c r="WF458"/>
      <c r="WG458"/>
      <c r="WH458"/>
      <c r="WI458"/>
      <c r="WJ458"/>
      <c r="WK458"/>
      <c r="WL458"/>
      <c r="WM458"/>
      <c r="WN458"/>
      <c r="WO458"/>
      <c r="WP458"/>
      <c r="WQ458"/>
      <c r="WR458"/>
      <c r="WS458"/>
      <c r="WT458"/>
      <c r="WU458"/>
      <c r="WV458"/>
      <c r="WW458"/>
      <c r="WX458"/>
      <c r="WY458"/>
      <c r="WZ458"/>
      <c r="XA458"/>
      <c r="XB458"/>
      <c r="XC458"/>
      <c r="XD458"/>
      <c r="XE458"/>
      <c r="XF458"/>
      <c r="XG458"/>
      <c r="XH458"/>
      <c r="XI458"/>
      <c r="XJ458"/>
      <c r="XK458"/>
      <c r="XL458"/>
      <c r="XM458"/>
      <c r="XN458"/>
      <c r="XO458"/>
      <c r="XP458"/>
      <c r="XQ458"/>
      <c r="XR458"/>
      <c r="XS458"/>
      <c r="XT458"/>
      <c r="XU458"/>
      <c r="XV458"/>
      <c r="XW458"/>
      <c r="XX458"/>
      <c r="XY458"/>
      <c r="XZ458"/>
      <c r="YA458"/>
      <c r="YB458"/>
      <c r="YC458"/>
      <c r="YD458"/>
      <c r="YE458"/>
      <c r="YF458"/>
      <c r="YG458"/>
      <c r="YH458"/>
      <c r="YI458"/>
      <c r="YJ458"/>
      <c r="YK458"/>
      <c r="YL458"/>
      <c r="YM458"/>
      <c r="YN458"/>
      <c r="YO458"/>
      <c r="YP458"/>
      <c r="YQ458"/>
      <c r="YR458"/>
      <c r="YS458"/>
      <c r="YT458"/>
      <c r="YU458"/>
      <c r="YV458"/>
      <c r="YW458"/>
      <c r="YX458"/>
      <c r="YY458"/>
      <c r="YZ458"/>
      <c r="ZA458"/>
      <c r="ZB458"/>
      <c r="ZC458"/>
      <c r="ZD458"/>
      <c r="ZE458"/>
      <c r="ZF458"/>
      <c r="ZG458"/>
      <c r="ZH458"/>
      <c r="ZI458"/>
      <c r="ZJ458"/>
      <c r="ZK458"/>
      <c r="ZL458"/>
      <c r="ZM458"/>
      <c r="ZN458"/>
      <c r="ZO458"/>
      <c r="ZP458"/>
      <c r="ZQ458"/>
      <c r="ZR458"/>
      <c r="ZS458"/>
      <c r="ZT458"/>
      <c r="ZU458"/>
      <c r="ZV458"/>
      <c r="ZW458"/>
      <c r="ZX458"/>
      <c r="ZY458"/>
      <c r="ZZ458"/>
      <c r="AAA458"/>
      <c r="AAB458"/>
      <c r="AAC458"/>
      <c r="AAD458"/>
      <c r="AAE458"/>
      <c r="AAF458"/>
      <c r="AAG458"/>
      <c r="AAH458"/>
      <c r="AAI458"/>
      <c r="AAJ458"/>
      <c r="AAK458"/>
      <c r="AAL458"/>
      <c r="AAM458"/>
      <c r="AAN458"/>
      <c r="AAO458"/>
      <c r="AAP458"/>
      <c r="AAQ458"/>
      <c r="AAR458"/>
      <c r="AAS458"/>
      <c r="AAT458"/>
      <c r="AAU458"/>
      <c r="AAV458"/>
      <c r="AAW458"/>
      <c r="AAX458"/>
      <c r="AAY458"/>
      <c r="AAZ458"/>
      <c r="ABA458"/>
      <c r="ABB458"/>
      <c r="ABC458"/>
      <c r="ABD458"/>
      <c r="ABE458"/>
      <c r="ABF458"/>
      <c r="ABG458"/>
      <c r="ABH458"/>
      <c r="ABI458"/>
      <c r="ABJ458"/>
      <c r="ABK458"/>
      <c r="ABL458"/>
      <c r="ABM458"/>
      <c r="ABN458"/>
      <c r="ABO458"/>
      <c r="ABP458"/>
      <c r="ABQ458"/>
      <c r="ABR458"/>
      <c r="ABS458"/>
      <c r="ABT458"/>
      <c r="ABU458"/>
      <c r="ABV458"/>
      <c r="ABW458"/>
      <c r="ABX458"/>
      <c r="ABY458"/>
      <c r="ABZ458"/>
      <c r="ACA458"/>
      <c r="ACB458"/>
      <c r="ACC458"/>
      <c r="ACD458"/>
      <c r="ACE458"/>
      <c r="ACF458"/>
      <c r="ACG458"/>
      <c r="ACH458"/>
      <c r="ACI458"/>
      <c r="ACJ458"/>
      <c r="ACK458"/>
      <c r="ACL458"/>
      <c r="ACM458"/>
      <c r="ACN458"/>
      <c r="ACO458"/>
      <c r="ACP458"/>
      <c r="ACQ458"/>
      <c r="ACR458"/>
      <c r="ACS458"/>
      <c r="ACT458"/>
      <c r="ACU458"/>
      <c r="ACV458"/>
      <c r="ACW458"/>
      <c r="ACX458"/>
      <c r="ACY458"/>
      <c r="ACZ458"/>
      <c r="ADA458"/>
      <c r="ADB458"/>
      <c r="ADC458"/>
      <c r="ADD458"/>
      <c r="ADE458"/>
      <c r="ADF458"/>
      <c r="ADG458"/>
      <c r="ADH458"/>
      <c r="ADI458"/>
      <c r="ADJ458"/>
      <c r="ADK458"/>
      <c r="ADL458"/>
      <c r="ADM458"/>
      <c r="ADN458"/>
      <c r="ADO458"/>
      <c r="ADP458"/>
      <c r="ADQ458"/>
      <c r="ADR458"/>
      <c r="ADS458"/>
      <c r="ADT458"/>
      <c r="ADU458"/>
      <c r="ADV458"/>
      <c r="ADW458"/>
      <c r="ADX458"/>
      <c r="ADY458"/>
      <c r="ADZ458"/>
      <c r="AEA458"/>
      <c r="AEB458"/>
      <c r="AEC458"/>
      <c r="AED458"/>
      <c r="AEE458"/>
      <c r="AEF458"/>
      <c r="AEG458"/>
      <c r="AEH458"/>
      <c r="AEI458"/>
      <c r="AEJ458"/>
      <c r="AEK458"/>
      <c r="AEL458"/>
      <c r="AEM458"/>
      <c r="AEN458"/>
      <c r="AEO458"/>
      <c r="AEP458"/>
      <c r="AEQ458"/>
      <c r="AER458"/>
      <c r="AES458"/>
      <c r="AET458"/>
      <c r="AEU458"/>
      <c r="AEV458"/>
      <c r="AEW458"/>
      <c r="AEX458"/>
      <c r="AEY458"/>
      <c r="AEZ458"/>
      <c r="AFA458"/>
      <c r="AFB458"/>
      <c r="AFC458"/>
      <c r="AFD458"/>
      <c r="AFE458"/>
      <c r="AFF458"/>
      <c r="AFG458"/>
      <c r="AFH458"/>
      <c r="AFI458"/>
      <c r="AFJ458"/>
    </row>
    <row r="459" spans="5:842" s="20" customFormat="1" x14ac:dyDescent="0.25">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25"/>
      <c r="AM459" s="19"/>
      <c r="AN459" s="19"/>
      <c r="AO459" s="19"/>
      <c r="AP459" s="19"/>
      <c r="AQ459" s="19"/>
      <c r="AR459" s="19"/>
      <c r="AS459" s="19"/>
      <c r="AT459" s="19"/>
      <c r="AU459" s="19"/>
      <c r="AV459" s="19"/>
      <c r="AW459" s="19"/>
      <c r="AX459" s="19"/>
      <c r="AY459" s="19"/>
      <c r="AZ459" s="19"/>
      <c r="BA459" s="19"/>
      <c r="BB459" s="19"/>
      <c r="BC459" s="19"/>
      <c r="BD459" s="19"/>
      <c r="BE459" s="19"/>
      <c r="BF459" s="19"/>
      <c r="BG459" s="25"/>
      <c r="BH459" s="19"/>
      <c r="BI459" s="19"/>
      <c r="BJ459" s="19"/>
      <c r="BK459" s="25"/>
      <c r="BL459" s="19"/>
      <c r="BN459" s="19"/>
      <c r="BO459" s="19"/>
      <c r="BP459" s="19"/>
      <c r="BQ459" s="19"/>
      <c r="BR459" s="19"/>
      <c r="BS459" s="19"/>
      <c r="BT459" s="19"/>
      <c r="BU459" s="19"/>
      <c r="BV459" s="19"/>
      <c r="BW459" s="19"/>
      <c r="BX459" s="19"/>
      <c r="BY459" s="19"/>
      <c r="BZ459" s="19"/>
      <c r="CA459" s="19"/>
      <c r="CB459" s="19"/>
      <c r="CC459" s="25"/>
      <c r="CD459" s="19"/>
      <c r="CF459" s="19"/>
      <c r="CG459" s="19"/>
      <c r="CH459" s="19"/>
      <c r="CI459" s="19"/>
      <c r="CJ459" s="19"/>
      <c r="CK459" s="19"/>
      <c r="CL459" s="19"/>
      <c r="CM459" s="19"/>
      <c r="CN459" s="19"/>
      <c r="CO459" s="19"/>
      <c r="CP459" s="19"/>
      <c r="CQ459" s="19"/>
      <c r="CR459" s="19"/>
      <c r="CS459" s="19"/>
      <c r="CT459" s="19"/>
      <c r="CU459" s="19"/>
      <c r="CV459" s="19"/>
      <c r="CW459" s="19"/>
      <c r="CX459" s="19"/>
      <c r="CY459" s="19"/>
      <c r="CZ459" s="19"/>
      <c r="DA459" s="19"/>
      <c r="DB459" s="19"/>
      <c r="DC459" s="19"/>
      <c r="DD459" s="19"/>
      <c r="DE459" s="19"/>
      <c r="DF459" s="19"/>
      <c r="DG459" s="19"/>
      <c r="DH459" s="19"/>
      <c r="DI459" s="19"/>
      <c r="DJ459" s="19"/>
      <c r="DK459" s="19"/>
      <c r="DL459" s="19"/>
      <c r="DM459" s="19"/>
      <c r="DN459" s="25"/>
      <c r="DO459" s="19"/>
      <c r="DP459" s="19"/>
      <c r="DQ459" s="19"/>
      <c r="DR459" s="19"/>
      <c r="DS459" s="19"/>
      <c r="DT459" s="19"/>
      <c r="DU459" s="19"/>
      <c r="DV459" s="19"/>
      <c r="DW459" s="19"/>
      <c r="DX459" s="19"/>
      <c r="DY459" s="19"/>
      <c r="DZ459" s="19"/>
      <c r="EA459" s="19"/>
      <c r="EB459" s="19"/>
      <c r="EC459" s="19"/>
      <c r="ED459" s="19"/>
      <c r="EE459" s="19"/>
      <c r="EF459" s="19"/>
      <c r="EG459" s="19"/>
      <c r="EH459" s="19"/>
      <c r="EI459" s="19"/>
      <c r="EJ459" s="19"/>
      <c r="EK459" s="19"/>
      <c r="EL459" s="19"/>
      <c r="EM459" s="25"/>
      <c r="EN459" s="19"/>
      <c r="EP459" s="19"/>
      <c r="EQ459" s="19"/>
      <c r="ER459" s="19"/>
      <c r="ES459" s="19"/>
      <c r="ET459" s="19"/>
      <c r="EU459" s="19"/>
      <c r="EV459" s="19"/>
      <c r="EW459" s="19"/>
      <c r="EX459" s="19"/>
      <c r="EY459" s="19"/>
      <c r="EZ459" s="19"/>
      <c r="FA459" s="19"/>
      <c r="FB459" s="19"/>
      <c r="FC459" s="19"/>
      <c r="FD459" s="19"/>
      <c r="FE459" s="19"/>
      <c r="FF459" s="19"/>
      <c r="FG459" s="19"/>
      <c r="FH459" s="19"/>
      <c r="FI459" s="19"/>
      <c r="FJ459" s="19"/>
      <c r="FK459" s="19"/>
      <c r="FL459" s="19"/>
      <c r="FM459" s="19"/>
      <c r="FN459" s="19"/>
      <c r="FO459" s="19"/>
      <c r="FP459" s="19"/>
      <c r="FQ459" s="19"/>
      <c r="FR459" s="19"/>
      <c r="FS459" s="25"/>
      <c r="FT459" s="25"/>
      <c r="FU459" s="19"/>
      <c r="FW459" s="19"/>
      <c r="FX459" s="19"/>
      <c r="FY459" s="19"/>
      <c r="FZ459" s="19"/>
      <c r="GA459" s="19"/>
      <c r="GB459" s="19"/>
      <c r="GC459" s="19"/>
      <c r="GD459" s="19"/>
      <c r="GE459" s="19"/>
      <c r="GF459" s="19"/>
      <c r="GG459" s="19"/>
      <c r="GH459" s="19"/>
      <c r="GI459" s="19"/>
      <c r="GJ459" s="19"/>
      <c r="GK459" s="19"/>
      <c r="GL459" s="19"/>
      <c r="GM459" s="19"/>
      <c r="GN459" s="19"/>
      <c r="GO459" s="19"/>
      <c r="GP459" s="19"/>
      <c r="GQ459" s="19"/>
      <c r="GR459" s="19"/>
      <c r="GS459" s="19"/>
      <c r="GT459" s="19"/>
      <c r="GU459" s="19"/>
      <c r="GV459" s="19"/>
      <c r="GW459" s="19"/>
      <c r="GX459" s="19"/>
      <c r="GY459" s="19"/>
      <c r="GZ459" s="25"/>
      <c r="HA459" s="19"/>
      <c r="HB459" s="19"/>
      <c r="HC459" s="19"/>
      <c r="HE459" s="21"/>
      <c r="HF459" s="21"/>
      <c r="HG459" s="19"/>
      <c r="HI459" s="19"/>
      <c r="HJ459" s="19"/>
      <c r="HK459" s="19"/>
      <c r="HM459" s="19"/>
      <c r="HN459" s="19"/>
      <c r="HO459" s="19"/>
      <c r="HP459" s="19"/>
      <c r="HQ459" s="19"/>
      <c r="HR459" s="19"/>
      <c r="HT459" s="19"/>
      <c r="HU459" s="19"/>
      <c r="HV459" s="19"/>
      <c r="HW459" s="19"/>
      <c r="HX459" s="19"/>
      <c r="HY459" s="19"/>
      <c r="HZ459" s="19"/>
      <c r="IB459" s="21"/>
      <c r="IC459" s="19"/>
      <c r="ID459" s="19"/>
      <c r="IE459" s="19"/>
      <c r="IF459" s="19"/>
      <c r="IG459" s="19"/>
      <c r="II459" s="19"/>
      <c r="IJ459" s="19"/>
      <c r="IK459" s="19"/>
      <c r="IL459" s="19"/>
      <c r="IM459" s="19"/>
      <c r="IN459" s="19"/>
      <c r="IO459" s="19"/>
      <c r="IP459" s="19"/>
      <c r="IQ459" s="19"/>
      <c r="IR459" s="19"/>
      <c r="IS459" s="19"/>
      <c r="IT459" s="19"/>
      <c r="IU459" s="19"/>
      <c r="IV459" s="19"/>
      <c r="IW459" s="19"/>
      <c r="IX459" s="19"/>
      <c r="IY459" s="19"/>
      <c r="IZ459" s="4"/>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c r="SG459"/>
      <c r="SH459"/>
      <c r="SI459"/>
      <c r="SJ459"/>
      <c r="SK459"/>
      <c r="SL459"/>
      <c r="SM459"/>
      <c r="SN459"/>
      <c r="SO459"/>
      <c r="SP459"/>
      <c r="SQ459"/>
      <c r="SR459"/>
      <c r="SS459"/>
      <c r="ST459"/>
      <c r="SU459"/>
      <c r="SV459"/>
      <c r="SW459"/>
      <c r="SX459"/>
      <c r="SY459"/>
      <c r="SZ459"/>
      <c r="TA459"/>
      <c r="TB459"/>
      <c r="TC459"/>
      <c r="TD459"/>
      <c r="TE459"/>
      <c r="TF459"/>
      <c r="TG459"/>
      <c r="TH459"/>
      <c r="TI459"/>
      <c r="TJ459"/>
      <c r="TK459"/>
      <c r="TL459"/>
      <c r="TM459"/>
      <c r="TN459"/>
      <c r="TO459"/>
      <c r="TP459"/>
      <c r="TQ459"/>
      <c r="TR459"/>
      <c r="TS459"/>
      <c r="TT459"/>
      <c r="TU459"/>
      <c r="TV459"/>
      <c r="TW459"/>
      <c r="TX459"/>
      <c r="TY459"/>
      <c r="TZ459"/>
      <c r="UA459"/>
      <c r="UB459"/>
      <c r="UC459"/>
      <c r="UD459"/>
      <c r="UE459"/>
      <c r="UF459"/>
      <c r="UG459"/>
      <c r="UH459"/>
      <c r="UI459"/>
      <c r="UJ459"/>
      <c r="UK459"/>
      <c r="UL459"/>
      <c r="UM459"/>
      <c r="UN459"/>
      <c r="UO459"/>
      <c r="UP459"/>
      <c r="UQ459"/>
      <c r="UR459"/>
      <c r="US459"/>
      <c r="UT459"/>
      <c r="UU459"/>
      <c r="UV459"/>
      <c r="UW459"/>
      <c r="UX459"/>
      <c r="UY459"/>
      <c r="UZ459"/>
      <c r="VA459"/>
      <c r="VB459"/>
      <c r="VC459"/>
      <c r="VD459"/>
      <c r="VE459"/>
      <c r="VF459"/>
      <c r="VG459"/>
      <c r="VH459"/>
      <c r="VI459"/>
      <c r="VJ459"/>
      <c r="VK459"/>
      <c r="VL459"/>
      <c r="VM459"/>
      <c r="VN459"/>
      <c r="VO459"/>
      <c r="VP459"/>
      <c r="VQ459"/>
      <c r="VR459"/>
      <c r="VS459"/>
      <c r="VT459"/>
      <c r="VU459"/>
      <c r="VV459"/>
      <c r="VW459"/>
      <c r="VX459"/>
      <c r="VY459"/>
      <c r="VZ459"/>
      <c r="WA459"/>
      <c r="WB459"/>
      <c r="WC459"/>
      <c r="WD459"/>
      <c r="WE459"/>
      <c r="WF459"/>
      <c r="WG459"/>
      <c r="WH459"/>
      <c r="WI459"/>
      <c r="WJ459"/>
      <c r="WK459"/>
      <c r="WL459"/>
      <c r="WM459"/>
      <c r="WN459"/>
      <c r="WO459"/>
      <c r="WP459"/>
      <c r="WQ459"/>
      <c r="WR459"/>
      <c r="WS459"/>
      <c r="WT459"/>
      <c r="WU459"/>
      <c r="WV459"/>
      <c r="WW459"/>
      <c r="WX459"/>
      <c r="WY459"/>
      <c r="WZ459"/>
      <c r="XA459"/>
      <c r="XB459"/>
      <c r="XC459"/>
      <c r="XD459"/>
      <c r="XE459"/>
      <c r="XF459"/>
      <c r="XG459"/>
      <c r="XH459"/>
      <c r="XI459"/>
      <c r="XJ459"/>
      <c r="XK459"/>
      <c r="XL459"/>
      <c r="XM459"/>
      <c r="XN459"/>
      <c r="XO459"/>
      <c r="XP459"/>
      <c r="XQ459"/>
      <c r="XR459"/>
      <c r="XS459"/>
      <c r="XT459"/>
      <c r="XU459"/>
      <c r="XV459"/>
      <c r="XW459"/>
      <c r="XX459"/>
      <c r="XY459"/>
      <c r="XZ459"/>
      <c r="YA459"/>
      <c r="YB459"/>
      <c r="YC459"/>
      <c r="YD459"/>
      <c r="YE459"/>
      <c r="YF459"/>
      <c r="YG459"/>
      <c r="YH459"/>
      <c r="YI459"/>
      <c r="YJ459"/>
      <c r="YK459"/>
      <c r="YL459"/>
      <c r="YM459"/>
      <c r="YN459"/>
      <c r="YO459"/>
      <c r="YP459"/>
      <c r="YQ459"/>
      <c r="YR459"/>
      <c r="YS459"/>
      <c r="YT459"/>
      <c r="YU459"/>
      <c r="YV459"/>
      <c r="YW459"/>
      <c r="YX459"/>
      <c r="YY459"/>
      <c r="YZ459"/>
      <c r="ZA459"/>
      <c r="ZB459"/>
      <c r="ZC459"/>
      <c r="ZD459"/>
      <c r="ZE459"/>
      <c r="ZF459"/>
      <c r="ZG459"/>
      <c r="ZH459"/>
      <c r="ZI459"/>
      <c r="ZJ459"/>
      <c r="ZK459"/>
      <c r="ZL459"/>
      <c r="ZM459"/>
      <c r="ZN459"/>
      <c r="ZO459"/>
      <c r="ZP459"/>
      <c r="ZQ459"/>
      <c r="ZR459"/>
      <c r="ZS459"/>
      <c r="ZT459"/>
      <c r="ZU459"/>
      <c r="ZV459"/>
      <c r="ZW459"/>
      <c r="ZX459"/>
      <c r="ZY459"/>
      <c r="ZZ459"/>
      <c r="AAA459"/>
      <c r="AAB459"/>
      <c r="AAC459"/>
      <c r="AAD459"/>
      <c r="AAE459"/>
      <c r="AAF459"/>
      <c r="AAG459"/>
      <c r="AAH459"/>
      <c r="AAI459"/>
      <c r="AAJ459"/>
      <c r="AAK459"/>
      <c r="AAL459"/>
      <c r="AAM459"/>
      <c r="AAN459"/>
      <c r="AAO459"/>
      <c r="AAP459"/>
      <c r="AAQ459"/>
      <c r="AAR459"/>
      <c r="AAS459"/>
      <c r="AAT459"/>
      <c r="AAU459"/>
      <c r="AAV459"/>
      <c r="AAW459"/>
      <c r="AAX459"/>
      <c r="AAY459"/>
      <c r="AAZ459"/>
      <c r="ABA459"/>
      <c r="ABB459"/>
      <c r="ABC459"/>
      <c r="ABD459"/>
      <c r="ABE459"/>
      <c r="ABF459"/>
      <c r="ABG459"/>
      <c r="ABH459"/>
      <c r="ABI459"/>
      <c r="ABJ459"/>
      <c r="ABK459"/>
      <c r="ABL459"/>
      <c r="ABM459"/>
      <c r="ABN459"/>
      <c r="ABO459"/>
      <c r="ABP459"/>
      <c r="ABQ459"/>
      <c r="ABR459"/>
      <c r="ABS459"/>
      <c r="ABT459"/>
      <c r="ABU459"/>
      <c r="ABV459"/>
      <c r="ABW459"/>
      <c r="ABX459"/>
      <c r="ABY459"/>
      <c r="ABZ459"/>
      <c r="ACA459"/>
      <c r="ACB459"/>
      <c r="ACC459"/>
      <c r="ACD459"/>
      <c r="ACE459"/>
      <c r="ACF459"/>
      <c r="ACG459"/>
      <c r="ACH459"/>
      <c r="ACI459"/>
      <c r="ACJ459"/>
      <c r="ACK459"/>
      <c r="ACL459"/>
      <c r="ACM459"/>
      <c r="ACN459"/>
      <c r="ACO459"/>
      <c r="ACP459"/>
      <c r="ACQ459"/>
      <c r="ACR459"/>
      <c r="ACS459"/>
      <c r="ACT459"/>
      <c r="ACU459"/>
      <c r="ACV459"/>
      <c r="ACW459"/>
      <c r="ACX459"/>
      <c r="ACY459"/>
      <c r="ACZ459"/>
      <c r="ADA459"/>
      <c r="ADB459"/>
      <c r="ADC459"/>
      <c r="ADD459"/>
      <c r="ADE459"/>
      <c r="ADF459"/>
      <c r="ADG459"/>
      <c r="ADH459"/>
      <c r="ADI459"/>
      <c r="ADJ459"/>
      <c r="ADK459"/>
      <c r="ADL459"/>
      <c r="ADM459"/>
      <c r="ADN459"/>
      <c r="ADO459"/>
      <c r="ADP459"/>
      <c r="ADQ459"/>
      <c r="ADR459"/>
      <c r="ADS459"/>
      <c r="ADT459"/>
      <c r="ADU459"/>
      <c r="ADV459"/>
      <c r="ADW459"/>
      <c r="ADX459"/>
      <c r="ADY459"/>
      <c r="ADZ459"/>
      <c r="AEA459"/>
      <c r="AEB459"/>
      <c r="AEC459"/>
      <c r="AED459"/>
      <c r="AEE459"/>
      <c r="AEF459"/>
      <c r="AEG459"/>
      <c r="AEH459"/>
      <c r="AEI459"/>
      <c r="AEJ459"/>
      <c r="AEK459"/>
      <c r="AEL459"/>
      <c r="AEM459"/>
      <c r="AEN459"/>
      <c r="AEO459"/>
      <c r="AEP459"/>
      <c r="AEQ459"/>
      <c r="AER459"/>
      <c r="AES459"/>
      <c r="AET459"/>
      <c r="AEU459"/>
      <c r="AEV459"/>
      <c r="AEW459"/>
      <c r="AEX459"/>
      <c r="AEY459"/>
      <c r="AEZ459"/>
      <c r="AFA459"/>
      <c r="AFB459"/>
      <c r="AFC459"/>
      <c r="AFD459"/>
      <c r="AFE459"/>
      <c r="AFF459"/>
      <c r="AFG459"/>
      <c r="AFH459"/>
      <c r="AFI459"/>
      <c r="AFJ459"/>
    </row>
    <row r="460" spans="5:842" s="20" customFormat="1" x14ac:dyDescent="0.25">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25"/>
      <c r="AM460" s="19"/>
      <c r="AN460" s="19"/>
      <c r="AO460" s="19"/>
      <c r="AP460" s="19"/>
      <c r="AQ460" s="19"/>
      <c r="AR460" s="19"/>
      <c r="AS460" s="19"/>
      <c r="AT460" s="19"/>
      <c r="AU460" s="19"/>
      <c r="AV460" s="19"/>
      <c r="AW460" s="19"/>
      <c r="AX460" s="19"/>
      <c r="AY460" s="19"/>
      <c r="AZ460" s="19"/>
      <c r="BA460" s="19"/>
      <c r="BB460" s="19"/>
      <c r="BC460" s="19"/>
      <c r="BD460" s="19"/>
      <c r="BE460" s="19"/>
      <c r="BF460" s="19"/>
      <c r="BG460" s="25"/>
      <c r="BH460" s="19"/>
      <c r="BI460" s="19"/>
      <c r="BJ460" s="19"/>
      <c r="BK460" s="25"/>
      <c r="BL460" s="19"/>
      <c r="BN460" s="19"/>
      <c r="BO460" s="19"/>
      <c r="BP460" s="19"/>
      <c r="BQ460" s="19"/>
      <c r="BR460" s="19"/>
      <c r="BS460" s="19"/>
      <c r="BT460" s="19"/>
      <c r="BU460" s="19"/>
      <c r="BV460" s="19"/>
      <c r="BW460" s="19"/>
      <c r="BX460" s="19"/>
      <c r="BY460" s="19"/>
      <c r="BZ460" s="19"/>
      <c r="CA460" s="19"/>
      <c r="CB460" s="19"/>
      <c r="CC460" s="25"/>
      <c r="CD460" s="19"/>
      <c r="CF460" s="19"/>
      <c r="CG460" s="19"/>
      <c r="CH460" s="19"/>
      <c r="CI460" s="19"/>
      <c r="CJ460" s="19"/>
      <c r="CK460" s="19"/>
      <c r="CL460" s="19"/>
      <c r="CM460" s="19"/>
      <c r="CN460" s="19"/>
      <c r="CO460" s="19"/>
      <c r="CP460" s="19"/>
      <c r="CQ460" s="19"/>
      <c r="CR460" s="19"/>
      <c r="CS460" s="19"/>
      <c r="CT460" s="19"/>
      <c r="CU460" s="19"/>
      <c r="CV460" s="19"/>
      <c r="CW460" s="19"/>
      <c r="CX460" s="19"/>
      <c r="CY460" s="19"/>
      <c r="CZ460" s="19"/>
      <c r="DA460" s="19"/>
      <c r="DB460" s="19"/>
      <c r="DC460" s="19"/>
      <c r="DD460" s="19"/>
      <c r="DE460" s="19"/>
      <c r="DF460" s="19"/>
      <c r="DG460" s="19"/>
      <c r="DH460" s="19"/>
      <c r="DI460" s="19"/>
      <c r="DJ460" s="19"/>
      <c r="DK460" s="19"/>
      <c r="DL460" s="19"/>
      <c r="DM460" s="19"/>
      <c r="DN460" s="25"/>
      <c r="DO460" s="19"/>
      <c r="DP460" s="19"/>
      <c r="DQ460" s="19"/>
      <c r="DR460" s="19"/>
      <c r="DS460" s="19"/>
      <c r="DT460" s="19"/>
      <c r="DU460" s="19"/>
      <c r="DV460" s="19"/>
      <c r="DW460" s="19"/>
      <c r="DX460" s="19"/>
      <c r="DY460" s="19"/>
      <c r="DZ460" s="19"/>
      <c r="EA460" s="19"/>
      <c r="EB460" s="19"/>
      <c r="EC460" s="19"/>
      <c r="ED460" s="19"/>
      <c r="EE460" s="19"/>
      <c r="EF460" s="19"/>
      <c r="EG460" s="19"/>
      <c r="EH460" s="19"/>
      <c r="EI460" s="19"/>
      <c r="EJ460" s="19"/>
      <c r="EK460" s="19"/>
      <c r="EL460" s="19"/>
      <c r="EM460" s="25"/>
      <c r="EN460" s="19"/>
      <c r="EP460" s="19"/>
      <c r="EQ460" s="19"/>
      <c r="ER460" s="19"/>
      <c r="ES460" s="19"/>
      <c r="ET460" s="19"/>
      <c r="EU460" s="19"/>
      <c r="EV460" s="19"/>
      <c r="EW460" s="19"/>
      <c r="EX460" s="19"/>
      <c r="EY460" s="19"/>
      <c r="EZ460" s="19"/>
      <c r="FA460" s="19"/>
      <c r="FB460" s="19"/>
      <c r="FC460" s="19"/>
      <c r="FD460" s="19"/>
      <c r="FE460" s="19"/>
      <c r="FF460" s="19"/>
      <c r="FG460" s="19"/>
      <c r="FH460" s="19"/>
      <c r="FI460" s="19"/>
      <c r="FJ460" s="19"/>
      <c r="FK460" s="19"/>
      <c r="FL460" s="19"/>
      <c r="FM460" s="19"/>
      <c r="FN460" s="19"/>
      <c r="FO460" s="19"/>
      <c r="FP460" s="19"/>
      <c r="FQ460" s="19"/>
      <c r="FR460" s="19"/>
      <c r="FS460" s="25"/>
      <c r="FT460" s="25"/>
      <c r="FU460" s="19"/>
      <c r="FW460" s="19"/>
      <c r="FX460" s="19"/>
      <c r="FY460" s="19"/>
      <c r="FZ460" s="19"/>
      <c r="GA460" s="19"/>
      <c r="GB460" s="19"/>
      <c r="GC460" s="19"/>
      <c r="GD460" s="19"/>
      <c r="GE460" s="19"/>
      <c r="GF460" s="19"/>
      <c r="GG460" s="19"/>
      <c r="GH460" s="19"/>
      <c r="GI460" s="19"/>
      <c r="GJ460" s="19"/>
      <c r="GK460" s="19"/>
      <c r="GL460" s="19"/>
      <c r="GM460" s="19"/>
      <c r="GN460" s="19"/>
      <c r="GO460" s="19"/>
      <c r="GP460" s="19"/>
      <c r="GQ460" s="19"/>
      <c r="GR460" s="19"/>
      <c r="GS460" s="19"/>
      <c r="GT460" s="19"/>
      <c r="GU460" s="19"/>
      <c r="GV460" s="19"/>
      <c r="GW460" s="19"/>
      <c r="GX460" s="19"/>
      <c r="GY460" s="19"/>
      <c r="GZ460" s="25"/>
      <c r="HA460" s="19"/>
      <c r="HB460" s="19"/>
      <c r="HC460" s="19"/>
      <c r="HE460" s="21"/>
      <c r="HF460" s="21"/>
      <c r="HG460" s="19"/>
      <c r="HI460" s="19"/>
      <c r="HJ460" s="19"/>
      <c r="HK460" s="19"/>
      <c r="HM460" s="19"/>
      <c r="HN460" s="19"/>
      <c r="HO460" s="19"/>
      <c r="HP460" s="19"/>
      <c r="HQ460" s="19"/>
      <c r="HR460" s="19"/>
      <c r="HT460" s="19"/>
      <c r="HU460" s="19"/>
      <c r="HV460" s="19"/>
      <c r="HW460" s="19"/>
      <c r="HX460" s="19"/>
      <c r="HY460" s="19"/>
      <c r="HZ460" s="19"/>
      <c r="IB460" s="21"/>
      <c r="IC460" s="19"/>
      <c r="ID460" s="19"/>
      <c r="IE460" s="19"/>
      <c r="IF460" s="19"/>
      <c r="IG460" s="19"/>
      <c r="II460" s="19"/>
      <c r="IJ460" s="19"/>
      <c r="IK460" s="19"/>
      <c r="IL460" s="19"/>
      <c r="IM460" s="19"/>
      <c r="IN460" s="19"/>
      <c r="IO460" s="19"/>
      <c r="IP460" s="19"/>
      <c r="IQ460" s="19"/>
      <c r="IR460" s="19"/>
      <c r="IS460" s="19"/>
      <c r="IT460" s="19"/>
      <c r="IU460" s="19"/>
      <c r="IV460" s="19"/>
      <c r="IW460" s="19"/>
      <c r="IX460" s="19"/>
      <c r="IY460" s="19"/>
      <c r="IZ460" s="4"/>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c r="SG460"/>
      <c r="SH460"/>
      <c r="SI460"/>
      <c r="SJ460"/>
      <c r="SK460"/>
      <c r="SL460"/>
      <c r="SM460"/>
      <c r="SN460"/>
      <c r="SO460"/>
      <c r="SP460"/>
      <c r="SQ460"/>
      <c r="SR460"/>
      <c r="SS460"/>
      <c r="ST460"/>
      <c r="SU460"/>
      <c r="SV460"/>
      <c r="SW460"/>
      <c r="SX460"/>
      <c r="SY460"/>
      <c r="SZ460"/>
      <c r="TA460"/>
      <c r="TB460"/>
      <c r="TC460"/>
      <c r="TD460"/>
      <c r="TE460"/>
      <c r="TF460"/>
      <c r="TG460"/>
      <c r="TH460"/>
      <c r="TI460"/>
      <c r="TJ460"/>
      <c r="TK460"/>
      <c r="TL460"/>
      <c r="TM460"/>
      <c r="TN460"/>
      <c r="TO460"/>
      <c r="TP460"/>
      <c r="TQ460"/>
      <c r="TR460"/>
      <c r="TS460"/>
      <c r="TT460"/>
      <c r="TU460"/>
      <c r="TV460"/>
      <c r="TW460"/>
      <c r="TX460"/>
      <c r="TY460"/>
      <c r="TZ460"/>
      <c r="UA460"/>
      <c r="UB460"/>
      <c r="UC460"/>
      <c r="UD460"/>
      <c r="UE460"/>
      <c r="UF460"/>
      <c r="UG460"/>
      <c r="UH460"/>
      <c r="UI460"/>
      <c r="UJ460"/>
      <c r="UK460"/>
      <c r="UL460"/>
      <c r="UM460"/>
      <c r="UN460"/>
      <c r="UO460"/>
      <c r="UP460"/>
      <c r="UQ460"/>
      <c r="UR460"/>
      <c r="US460"/>
      <c r="UT460"/>
      <c r="UU460"/>
      <c r="UV460"/>
      <c r="UW460"/>
      <c r="UX460"/>
      <c r="UY460"/>
      <c r="UZ460"/>
      <c r="VA460"/>
      <c r="VB460"/>
      <c r="VC460"/>
      <c r="VD460"/>
      <c r="VE460"/>
      <c r="VF460"/>
      <c r="VG460"/>
      <c r="VH460"/>
      <c r="VI460"/>
      <c r="VJ460"/>
      <c r="VK460"/>
      <c r="VL460"/>
      <c r="VM460"/>
      <c r="VN460"/>
      <c r="VO460"/>
      <c r="VP460"/>
      <c r="VQ460"/>
      <c r="VR460"/>
      <c r="VS460"/>
      <c r="VT460"/>
      <c r="VU460"/>
      <c r="VV460"/>
      <c r="VW460"/>
      <c r="VX460"/>
      <c r="VY460"/>
      <c r="VZ460"/>
      <c r="WA460"/>
      <c r="WB460"/>
      <c r="WC460"/>
      <c r="WD460"/>
      <c r="WE460"/>
      <c r="WF460"/>
      <c r="WG460"/>
      <c r="WH460"/>
      <c r="WI460"/>
      <c r="WJ460"/>
      <c r="WK460"/>
      <c r="WL460"/>
      <c r="WM460"/>
      <c r="WN460"/>
      <c r="WO460"/>
      <c r="WP460"/>
      <c r="WQ460"/>
      <c r="WR460"/>
      <c r="WS460"/>
      <c r="WT460"/>
      <c r="WU460"/>
      <c r="WV460"/>
      <c r="WW460"/>
      <c r="WX460"/>
      <c r="WY460"/>
      <c r="WZ460"/>
      <c r="XA460"/>
      <c r="XB460"/>
      <c r="XC460"/>
      <c r="XD460"/>
      <c r="XE460"/>
      <c r="XF460"/>
      <c r="XG460"/>
      <c r="XH460"/>
      <c r="XI460"/>
      <c r="XJ460"/>
      <c r="XK460"/>
      <c r="XL460"/>
      <c r="XM460"/>
      <c r="XN460"/>
      <c r="XO460"/>
      <c r="XP460"/>
      <c r="XQ460"/>
      <c r="XR460"/>
      <c r="XS460"/>
      <c r="XT460"/>
      <c r="XU460"/>
      <c r="XV460"/>
      <c r="XW460"/>
      <c r="XX460"/>
      <c r="XY460"/>
      <c r="XZ460"/>
      <c r="YA460"/>
      <c r="YB460"/>
      <c r="YC460"/>
      <c r="YD460"/>
      <c r="YE460"/>
      <c r="YF460"/>
      <c r="YG460"/>
      <c r="YH460"/>
      <c r="YI460"/>
      <c r="YJ460"/>
      <c r="YK460"/>
      <c r="YL460"/>
      <c r="YM460"/>
      <c r="YN460"/>
      <c r="YO460"/>
      <c r="YP460"/>
      <c r="YQ460"/>
      <c r="YR460"/>
      <c r="YS460"/>
      <c r="YT460"/>
      <c r="YU460"/>
      <c r="YV460"/>
      <c r="YW460"/>
      <c r="YX460"/>
      <c r="YY460"/>
      <c r="YZ460"/>
      <c r="ZA460"/>
      <c r="ZB460"/>
      <c r="ZC460"/>
      <c r="ZD460"/>
      <c r="ZE460"/>
      <c r="ZF460"/>
      <c r="ZG460"/>
      <c r="ZH460"/>
      <c r="ZI460"/>
      <c r="ZJ460"/>
      <c r="ZK460"/>
      <c r="ZL460"/>
      <c r="ZM460"/>
      <c r="ZN460"/>
      <c r="ZO460"/>
      <c r="ZP460"/>
      <c r="ZQ460"/>
      <c r="ZR460"/>
      <c r="ZS460"/>
      <c r="ZT460"/>
      <c r="ZU460"/>
      <c r="ZV460"/>
      <c r="ZW460"/>
      <c r="ZX460"/>
      <c r="ZY460"/>
      <c r="ZZ460"/>
      <c r="AAA460"/>
      <c r="AAB460"/>
      <c r="AAC460"/>
      <c r="AAD460"/>
      <c r="AAE460"/>
      <c r="AAF460"/>
      <c r="AAG460"/>
      <c r="AAH460"/>
      <c r="AAI460"/>
      <c r="AAJ460"/>
      <c r="AAK460"/>
      <c r="AAL460"/>
      <c r="AAM460"/>
      <c r="AAN460"/>
      <c r="AAO460"/>
      <c r="AAP460"/>
      <c r="AAQ460"/>
      <c r="AAR460"/>
      <c r="AAS460"/>
      <c r="AAT460"/>
      <c r="AAU460"/>
      <c r="AAV460"/>
      <c r="AAW460"/>
      <c r="AAX460"/>
      <c r="AAY460"/>
      <c r="AAZ460"/>
      <c r="ABA460"/>
      <c r="ABB460"/>
      <c r="ABC460"/>
      <c r="ABD460"/>
      <c r="ABE460"/>
      <c r="ABF460"/>
      <c r="ABG460"/>
      <c r="ABH460"/>
      <c r="ABI460"/>
      <c r="ABJ460"/>
      <c r="ABK460"/>
      <c r="ABL460"/>
      <c r="ABM460"/>
      <c r="ABN460"/>
      <c r="ABO460"/>
      <c r="ABP460"/>
      <c r="ABQ460"/>
      <c r="ABR460"/>
      <c r="ABS460"/>
      <c r="ABT460"/>
      <c r="ABU460"/>
      <c r="ABV460"/>
      <c r="ABW460"/>
      <c r="ABX460"/>
      <c r="ABY460"/>
      <c r="ABZ460"/>
      <c r="ACA460"/>
      <c r="ACB460"/>
      <c r="ACC460"/>
      <c r="ACD460"/>
      <c r="ACE460"/>
      <c r="ACF460"/>
      <c r="ACG460"/>
      <c r="ACH460"/>
      <c r="ACI460"/>
      <c r="ACJ460"/>
      <c r="ACK460"/>
      <c r="ACL460"/>
      <c r="ACM460"/>
      <c r="ACN460"/>
      <c r="ACO460"/>
      <c r="ACP460"/>
      <c r="ACQ460"/>
      <c r="ACR460"/>
      <c r="ACS460"/>
      <c r="ACT460"/>
      <c r="ACU460"/>
      <c r="ACV460"/>
      <c r="ACW460"/>
      <c r="ACX460"/>
      <c r="ACY460"/>
      <c r="ACZ460"/>
      <c r="ADA460"/>
      <c r="ADB460"/>
      <c r="ADC460"/>
      <c r="ADD460"/>
      <c r="ADE460"/>
      <c r="ADF460"/>
      <c r="ADG460"/>
      <c r="ADH460"/>
      <c r="ADI460"/>
      <c r="ADJ460"/>
      <c r="ADK460"/>
      <c r="ADL460"/>
      <c r="ADM460"/>
      <c r="ADN460"/>
      <c r="ADO460"/>
      <c r="ADP460"/>
      <c r="ADQ460"/>
      <c r="ADR460"/>
      <c r="ADS460"/>
      <c r="ADT460"/>
      <c r="ADU460"/>
      <c r="ADV460"/>
      <c r="ADW460"/>
      <c r="ADX460"/>
      <c r="ADY460"/>
      <c r="ADZ460"/>
      <c r="AEA460"/>
      <c r="AEB460"/>
      <c r="AEC460"/>
      <c r="AED460"/>
      <c r="AEE460"/>
      <c r="AEF460"/>
      <c r="AEG460"/>
      <c r="AEH460"/>
      <c r="AEI460"/>
      <c r="AEJ460"/>
      <c r="AEK460"/>
      <c r="AEL460"/>
      <c r="AEM460"/>
      <c r="AEN460"/>
      <c r="AEO460"/>
      <c r="AEP460"/>
      <c r="AEQ460"/>
      <c r="AER460"/>
      <c r="AES460"/>
      <c r="AET460"/>
      <c r="AEU460"/>
      <c r="AEV460"/>
      <c r="AEW460"/>
      <c r="AEX460"/>
      <c r="AEY460"/>
      <c r="AEZ460"/>
      <c r="AFA460"/>
      <c r="AFB460"/>
      <c r="AFC460"/>
      <c r="AFD460"/>
      <c r="AFE460"/>
      <c r="AFF460"/>
      <c r="AFG460"/>
      <c r="AFH460"/>
      <c r="AFI460"/>
      <c r="AFJ460"/>
    </row>
    <row r="461" spans="5:842" s="20" customFormat="1" x14ac:dyDescent="0.25">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25"/>
      <c r="AM461" s="19"/>
      <c r="AN461" s="19"/>
      <c r="AO461" s="19"/>
      <c r="AP461" s="19"/>
      <c r="AQ461" s="19"/>
      <c r="AR461" s="19"/>
      <c r="AS461" s="19"/>
      <c r="AT461" s="19"/>
      <c r="AU461" s="19"/>
      <c r="AV461" s="19"/>
      <c r="AW461" s="19"/>
      <c r="AX461" s="19"/>
      <c r="AY461" s="19"/>
      <c r="AZ461" s="19"/>
      <c r="BA461" s="19"/>
      <c r="BB461" s="19"/>
      <c r="BC461" s="19"/>
      <c r="BD461" s="19"/>
      <c r="BE461" s="19"/>
      <c r="BF461" s="19"/>
      <c r="BG461" s="25"/>
      <c r="BH461" s="19"/>
      <c r="BI461" s="19"/>
      <c r="BJ461" s="19"/>
      <c r="BK461" s="25"/>
      <c r="BL461" s="19"/>
      <c r="BN461" s="19"/>
      <c r="BO461" s="19"/>
      <c r="BP461" s="19"/>
      <c r="BQ461" s="19"/>
      <c r="BR461" s="19"/>
      <c r="BS461" s="19"/>
      <c r="BT461" s="19"/>
      <c r="BU461" s="19"/>
      <c r="BV461" s="19"/>
      <c r="BW461" s="19"/>
      <c r="BX461" s="19"/>
      <c r="BY461" s="19"/>
      <c r="BZ461" s="19"/>
      <c r="CA461" s="19"/>
      <c r="CB461" s="19"/>
      <c r="CC461" s="25"/>
      <c r="CD461" s="19"/>
      <c r="CF461" s="19"/>
      <c r="CG461" s="19"/>
      <c r="CH461" s="19"/>
      <c r="CI461" s="19"/>
      <c r="CJ461" s="19"/>
      <c r="CK461" s="19"/>
      <c r="CL461" s="19"/>
      <c r="CM461" s="19"/>
      <c r="CN461" s="19"/>
      <c r="CO461" s="19"/>
      <c r="CP461" s="19"/>
      <c r="CQ461" s="19"/>
      <c r="CR461" s="19"/>
      <c r="CS461" s="19"/>
      <c r="CT461" s="19"/>
      <c r="CU461" s="19"/>
      <c r="CV461" s="19"/>
      <c r="CW461" s="19"/>
      <c r="CX461" s="19"/>
      <c r="CY461" s="19"/>
      <c r="CZ461" s="19"/>
      <c r="DA461" s="19"/>
      <c r="DB461" s="19"/>
      <c r="DC461" s="19"/>
      <c r="DD461" s="19"/>
      <c r="DE461" s="19"/>
      <c r="DF461" s="19"/>
      <c r="DG461" s="19"/>
      <c r="DH461" s="19"/>
      <c r="DI461" s="19"/>
      <c r="DJ461" s="19"/>
      <c r="DK461" s="19"/>
      <c r="DL461" s="19"/>
      <c r="DM461" s="19"/>
      <c r="DN461" s="25"/>
      <c r="DO461" s="19"/>
      <c r="DP461" s="19"/>
      <c r="DQ461" s="19"/>
      <c r="DR461" s="19"/>
      <c r="DS461" s="19"/>
      <c r="DT461" s="19"/>
      <c r="DU461" s="19"/>
      <c r="DV461" s="19"/>
      <c r="DW461" s="19"/>
      <c r="DX461" s="19"/>
      <c r="DY461" s="19"/>
      <c r="DZ461" s="19"/>
      <c r="EA461" s="19"/>
      <c r="EB461" s="19"/>
      <c r="EC461" s="19"/>
      <c r="ED461" s="19"/>
      <c r="EE461" s="19"/>
      <c r="EF461" s="19"/>
      <c r="EG461" s="19"/>
      <c r="EH461" s="19"/>
      <c r="EI461" s="19"/>
      <c r="EJ461" s="19"/>
      <c r="EK461" s="19"/>
      <c r="EL461" s="19"/>
      <c r="EM461" s="25"/>
      <c r="EN461" s="19"/>
      <c r="EP461" s="19"/>
      <c r="EQ461" s="19"/>
      <c r="ER461" s="19"/>
      <c r="ES461" s="19"/>
      <c r="ET461" s="19"/>
      <c r="EU461" s="19"/>
      <c r="EV461" s="19"/>
      <c r="EW461" s="19"/>
      <c r="EX461" s="19"/>
      <c r="EY461" s="19"/>
      <c r="EZ461" s="19"/>
      <c r="FA461" s="19"/>
      <c r="FB461" s="19"/>
      <c r="FC461" s="19"/>
      <c r="FD461" s="19"/>
      <c r="FE461" s="19"/>
      <c r="FF461" s="19"/>
      <c r="FG461" s="19"/>
      <c r="FH461" s="19"/>
      <c r="FI461" s="19"/>
      <c r="FJ461" s="19"/>
      <c r="FK461" s="19"/>
      <c r="FL461" s="19"/>
      <c r="FM461" s="19"/>
      <c r="FN461" s="19"/>
      <c r="FO461" s="19"/>
      <c r="FP461" s="19"/>
      <c r="FQ461" s="19"/>
      <c r="FR461" s="19"/>
      <c r="FS461" s="25"/>
      <c r="FT461" s="25"/>
      <c r="FU461" s="19"/>
      <c r="FW461" s="19"/>
      <c r="FX461" s="19"/>
      <c r="FY461" s="19"/>
      <c r="FZ461" s="19"/>
      <c r="GA461" s="19"/>
      <c r="GB461" s="19"/>
      <c r="GC461" s="19"/>
      <c r="GD461" s="19"/>
      <c r="GE461" s="19"/>
      <c r="GF461" s="19"/>
      <c r="GG461" s="19"/>
      <c r="GH461" s="19"/>
      <c r="GI461" s="19"/>
      <c r="GJ461" s="19"/>
      <c r="GK461" s="19"/>
      <c r="GL461" s="19"/>
      <c r="GM461" s="19"/>
      <c r="GN461" s="19"/>
      <c r="GO461" s="19"/>
      <c r="GP461" s="19"/>
      <c r="GQ461" s="19"/>
      <c r="GR461" s="19"/>
      <c r="GS461" s="19"/>
      <c r="GT461" s="19"/>
      <c r="GU461" s="19"/>
      <c r="GV461" s="19"/>
      <c r="GW461" s="19"/>
      <c r="GX461" s="19"/>
      <c r="GY461" s="19"/>
      <c r="GZ461" s="25"/>
      <c r="HA461" s="19"/>
      <c r="HB461" s="19"/>
      <c r="HC461" s="19"/>
      <c r="HE461" s="21"/>
      <c r="HF461" s="21"/>
      <c r="HG461" s="19"/>
      <c r="HI461" s="19"/>
      <c r="HJ461" s="19"/>
      <c r="HK461" s="19"/>
      <c r="HM461" s="19"/>
      <c r="HN461" s="19"/>
      <c r="HO461" s="19"/>
      <c r="HP461" s="19"/>
      <c r="HQ461" s="19"/>
      <c r="HR461" s="19"/>
      <c r="HT461" s="19"/>
      <c r="HU461" s="19"/>
      <c r="HV461" s="19"/>
      <c r="HW461" s="19"/>
      <c r="HX461" s="19"/>
      <c r="HY461" s="19"/>
      <c r="HZ461" s="19"/>
      <c r="IB461" s="21"/>
      <c r="IC461" s="19"/>
      <c r="ID461" s="19"/>
      <c r="IE461" s="19"/>
      <c r="IF461" s="19"/>
      <c r="IG461" s="19"/>
      <c r="II461" s="19"/>
      <c r="IJ461" s="19"/>
      <c r="IK461" s="19"/>
      <c r="IL461" s="19"/>
      <c r="IM461" s="19"/>
      <c r="IN461" s="19"/>
      <c r="IO461" s="19"/>
      <c r="IP461" s="19"/>
      <c r="IQ461" s="19"/>
      <c r="IR461" s="19"/>
      <c r="IS461" s="19"/>
      <c r="IT461" s="19"/>
      <c r="IU461" s="19"/>
      <c r="IV461" s="19"/>
      <c r="IW461" s="19"/>
      <c r="IX461" s="19"/>
      <c r="IY461" s="19"/>
      <c r="IZ461" s="4"/>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c r="SG461"/>
      <c r="SH461"/>
      <c r="SI461"/>
      <c r="SJ461"/>
      <c r="SK461"/>
      <c r="SL461"/>
      <c r="SM461"/>
      <c r="SN461"/>
      <c r="SO461"/>
      <c r="SP461"/>
      <c r="SQ461"/>
      <c r="SR461"/>
      <c r="SS461"/>
      <c r="ST461"/>
      <c r="SU461"/>
      <c r="SV461"/>
      <c r="SW461"/>
      <c r="SX461"/>
      <c r="SY461"/>
      <c r="SZ461"/>
      <c r="TA461"/>
      <c r="TB461"/>
      <c r="TC461"/>
      <c r="TD461"/>
      <c r="TE461"/>
      <c r="TF461"/>
      <c r="TG461"/>
      <c r="TH461"/>
      <c r="TI461"/>
      <c r="TJ461"/>
      <c r="TK461"/>
      <c r="TL461"/>
      <c r="TM461"/>
      <c r="TN461"/>
      <c r="TO461"/>
      <c r="TP461"/>
      <c r="TQ461"/>
      <c r="TR461"/>
      <c r="TS461"/>
      <c r="TT461"/>
      <c r="TU461"/>
      <c r="TV461"/>
      <c r="TW461"/>
      <c r="TX461"/>
      <c r="TY461"/>
      <c r="TZ461"/>
      <c r="UA461"/>
      <c r="UB461"/>
      <c r="UC461"/>
      <c r="UD461"/>
      <c r="UE461"/>
      <c r="UF461"/>
      <c r="UG461"/>
      <c r="UH461"/>
      <c r="UI461"/>
      <c r="UJ461"/>
      <c r="UK461"/>
      <c r="UL461"/>
      <c r="UM461"/>
      <c r="UN461"/>
      <c r="UO461"/>
      <c r="UP461"/>
      <c r="UQ461"/>
      <c r="UR461"/>
      <c r="US461"/>
      <c r="UT461"/>
      <c r="UU461"/>
      <c r="UV461"/>
      <c r="UW461"/>
      <c r="UX461"/>
      <c r="UY461"/>
      <c r="UZ461"/>
      <c r="VA461"/>
      <c r="VB461"/>
      <c r="VC461"/>
      <c r="VD461"/>
      <c r="VE461"/>
      <c r="VF461"/>
      <c r="VG461"/>
      <c r="VH461"/>
      <c r="VI461"/>
      <c r="VJ461"/>
      <c r="VK461"/>
      <c r="VL461"/>
      <c r="VM461"/>
      <c r="VN461"/>
      <c r="VO461"/>
      <c r="VP461"/>
      <c r="VQ461"/>
      <c r="VR461"/>
      <c r="VS461"/>
      <c r="VT461"/>
      <c r="VU461"/>
      <c r="VV461"/>
      <c r="VW461"/>
      <c r="VX461"/>
      <c r="VY461"/>
      <c r="VZ461"/>
      <c r="WA461"/>
      <c r="WB461"/>
      <c r="WC461"/>
      <c r="WD461"/>
      <c r="WE461"/>
      <c r="WF461"/>
      <c r="WG461"/>
      <c r="WH461"/>
      <c r="WI461"/>
      <c r="WJ461"/>
      <c r="WK461"/>
      <c r="WL461"/>
      <c r="WM461"/>
      <c r="WN461"/>
      <c r="WO461"/>
      <c r="WP461"/>
      <c r="WQ461"/>
      <c r="WR461"/>
      <c r="WS461"/>
      <c r="WT461"/>
      <c r="WU461"/>
      <c r="WV461"/>
      <c r="WW461"/>
      <c r="WX461"/>
      <c r="WY461"/>
      <c r="WZ461"/>
      <c r="XA461"/>
      <c r="XB461"/>
      <c r="XC461"/>
      <c r="XD461"/>
      <c r="XE461"/>
      <c r="XF461"/>
      <c r="XG461"/>
      <c r="XH461"/>
      <c r="XI461"/>
      <c r="XJ461"/>
      <c r="XK461"/>
      <c r="XL461"/>
      <c r="XM461"/>
      <c r="XN461"/>
      <c r="XO461"/>
      <c r="XP461"/>
      <c r="XQ461"/>
      <c r="XR461"/>
      <c r="XS461"/>
      <c r="XT461"/>
      <c r="XU461"/>
      <c r="XV461"/>
      <c r="XW461"/>
      <c r="XX461"/>
      <c r="XY461"/>
      <c r="XZ461"/>
      <c r="YA461"/>
      <c r="YB461"/>
      <c r="YC461"/>
      <c r="YD461"/>
      <c r="YE461"/>
      <c r="YF461"/>
      <c r="YG461"/>
      <c r="YH461"/>
      <c r="YI461"/>
      <c r="YJ461"/>
      <c r="YK461"/>
      <c r="YL461"/>
      <c r="YM461"/>
      <c r="YN461"/>
      <c r="YO461"/>
      <c r="YP461"/>
      <c r="YQ461"/>
      <c r="YR461"/>
      <c r="YS461"/>
      <c r="YT461"/>
      <c r="YU461"/>
      <c r="YV461"/>
      <c r="YW461"/>
      <c r="YX461"/>
      <c r="YY461"/>
      <c r="YZ461"/>
      <c r="ZA461"/>
      <c r="ZB461"/>
      <c r="ZC461"/>
      <c r="ZD461"/>
      <c r="ZE461"/>
      <c r="ZF461"/>
      <c r="ZG461"/>
      <c r="ZH461"/>
      <c r="ZI461"/>
      <c r="ZJ461"/>
      <c r="ZK461"/>
      <c r="ZL461"/>
      <c r="ZM461"/>
      <c r="ZN461"/>
      <c r="ZO461"/>
      <c r="ZP461"/>
      <c r="ZQ461"/>
      <c r="ZR461"/>
      <c r="ZS461"/>
      <c r="ZT461"/>
      <c r="ZU461"/>
      <c r="ZV461"/>
      <c r="ZW461"/>
      <c r="ZX461"/>
      <c r="ZY461"/>
      <c r="ZZ461"/>
      <c r="AAA461"/>
      <c r="AAB461"/>
      <c r="AAC461"/>
      <c r="AAD461"/>
      <c r="AAE461"/>
      <c r="AAF461"/>
      <c r="AAG461"/>
      <c r="AAH461"/>
      <c r="AAI461"/>
      <c r="AAJ461"/>
      <c r="AAK461"/>
      <c r="AAL461"/>
      <c r="AAM461"/>
      <c r="AAN461"/>
      <c r="AAO461"/>
      <c r="AAP461"/>
      <c r="AAQ461"/>
      <c r="AAR461"/>
      <c r="AAS461"/>
      <c r="AAT461"/>
      <c r="AAU461"/>
      <c r="AAV461"/>
      <c r="AAW461"/>
      <c r="AAX461"/>
      <c r="AAY461"/>
      <c r="AAZ461"/>
      <c r="ABA461"/>
      <c r="ABB461"/>
      <c r="ABC461"/>
      <c r="ABD461"/>
      <c r="ABE461"/>
      <c r="ABF461"/>
      <c r="ABG461"/>
      <c r="ABH461"/>
      <c r="ABI461"/>
      <c r="ABJ461"/>
      <c r="ABK461"/>
      <c r="ABL461"/>
      <c r="ABM461"/>
      <c r="ABN461"/>
      <c r="ABO461"/>
      <c r="ABP461"/>
      <c r="ABQ461"/>
      <c r="ABR461"/>
      <c r="ABS461"/>
      <c r="ABT461"/>
      <c r="ABU461"/>
      <c r="ABV461"/>
      <c r="ABW461"/>
      <c r="ABX461"/>
      <c r="ABY461"/>
      <c r="ABZ461"/>
      <c r="ACA461"/>
      <c r="ACB461"/>
      <c r="ACC461"/>
      <c r="ACD461"/>
      <c r="ACE461"/>
      <c r="ACF461"/>
      <c r="ACG461"/>
      <c r="ACH461"/>
      <c r="ACI461"/>
      <c r="ACJ461"/>
      <c r="ACK461"/>
      <c r="ACL461"/>
      <c r="ACM461"/>
      <c r="ACN461"/>
      <c r="ACO461"/>
      <c r="ACP461"/>
      <c r="ACQ461"/>
      <c r="ACR461"/>
      <c r="ACS461"/>
      <c r="ACT461"/>
      <c r="ACU461"/>
      <c r="ACV461"/>
      <c r="ACW461"/>
      <c r="ACX461"/>
      <c r="ACY461"/>
      <c r="ACZ461"/>
      <c r="ADA461"/>
      <c r="ADB461"/>
      <c r="ADC461"/>
      <c r="ADD461"/>
      <c r="ADE461"/>
      <c r="ADF461"/>
      <c r="ADG461"/>
      <c r="ADH461"/>
      <c r="ADI461"/>
      <c r="ADJ461"/>
      <c r="ADK461"/>
      <c r="ADL461"/>
      <c r="ADM461"/>
      <c r="ADN461"/>
      <c r="ADO461"/>
      <c r="ADP461"/>
      <c r="ADQ461"/>
      <c r="ADR461"/>
      <c r="ADS461"/>
      <c r="ADT461"/>
      <c r="ADU461"/>
      <c r="ADV461"/>
      <c r="ADW461"/>
      <c r="ADX461"/>
      <c r="ADY461"/>
      <c r="ADZ461"/>
      <c r="AEA461"/>
      <c r="AEB461"/>
      <c r="AEC461"/>
      <c r="AED461"/>
      <c r="AEE461"/>
      <c r="AEF461"/>
      <c r="AEG461"/>
      <c r="AEH461"/>
      <c r="AEI461"/>
      <c r="AEJ461"/>
      <c r="AEK461"/>
      <c r="AEL461"/>
      <c r="AEM461"/>
      <c r="AEN461"/>
      <c r="AEO461"/>
      <c r="AEP461"/>
      <c r="AEQ461"/>
      <c r="AER461"/>
      <c r="AES461"/>
      <c r="AET461"/>
      <c r="AEU461"/>
      <c r="AEV461"/>
      <c r="AEW461"/>
      <c r="AEX461"/>
      <c r="AEY461"/>
      <c r="AEZ461"/>
      <c r="AFA461"/>
      <c r="AFB461"/>
      <c r="AFC461"/>
      <c r="AFD461"/>
      <c r="AFE461"/>
      <c r="AFF461"/>
      <c r="AFG461"/>
      <c r="AFH461"/>
      <c r="AFI461"/>
      <c r="AFJ461"/>
    </row>
    <row r="462" spans="5:842" s="20" customFormat="1" x14ac:dyDescent="0.25">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25"/>
      <c r="AM462" s="19"/>
      <c r="AN462" s="19"/>
      <c r="AO462" s="19"/>
      <c r="AP462" s="19"/>
      <c r="AQ462" s="19"/>
      <c r="AR462" s="19"/>
      <c r="AS462" s="19"/>
      <c r="AT462" s="19"/>
      <c r="AU462" s="19"/>
      <c r="AV462" s="19"/>
      <c r="AW462" s="19"/>
      <c r="AX462" s="19"/>
      <c r="AY462" s="19"/>
      <c r="AZ462" s="19"/>
      <c r="BA462" s="19"/>
      <c r="BB462" s="19"/>
      <c r="BC462" s="19"/>
      <c r="BD462" s="19"/>
      <c r="BE462" s="19"/>
      <c r="BF462" s="19"/>
      <c r="BG462" s="25"/>
      <c r="BH462" s="19"/>
      <c r="BI462" s="19"/>
      <c r="BJ462" s="19"/>
      <c r="BK462" s="25"/>
      <c r="BL462" s="19"/>
      <c r="BN462" s="19"/>
      <c r="BO462" s="19"/>
      <c r="BP462" s="19"/>
      <c r="BQ462" s="19"/>
      <c r="BR462" s="19"/>
      <c r="BS462" s="19"/>
      <c r="BT462" s="19"/>
      <c r="BU462" s="19"/>
      <c r="BV462" s="19"/>
      <c r="BW462" s="19"/>
      <c r="BX462" s="19"/>
      <c r="BY462" s="19"/>
      <c r="BZ462" s="19"/>
      <c r="CA462" s="19"/>
      <c r="CB462" s="19"/>
      <c r="CC462" s="25"/>
      <c r="CD462" s="19"/>
      <c r="CF462" s="19"/>
      <c r="CG462" s="19"/>
      <c r="CH462" s="19"/>
      <c r="CI462" s="19"/>
      <c r="CJ462" s="19"/>
      <c r="CK462" s="19"/>
      <c r="CL462" s="19"/>
      <c r="CM462" s="19"/>
      <c r="CN462" s="19"/>
      <c r="CO462" s="19"/>
      <c r="CP462" s="19"/>
      <c r="CQ462" s="19"/>
      <c r="CR462" s="19"/>
      <c r="CS462" s="19"/>
      <c r="CT462" s="19"/>
      <c r="CU462" s="19"/>
      <c r="CV462" s="19"/>
      <c r="CW462" s="19"/>
      <c r="CX462" s="19"/>
      <c r="CY462" s="19"/>
      <c r="CZ462" s="19"/>
      <c r="DA462" s="19"/>
      <c r="DB462" s="19"/>
      <c r="DC462" s="19"/>
      <c r="DD462" s="19"/>
      <c r="DE462" s="19"/>
      <c r="DF462" s="19"/>
      <c r="DG462" s="19"/>
      <c r="DH462" s="19"/>
      <c r="DI462" s="19"/>
      <c r="DJ462" s="19"/>
      <c r="DK462" s="19"/>
      <c r="DL462" s="19"/>
      <c r="DM462" s="19"/>
      <c r="DN462" s="25"/>
      <c r="DO462" s="19"/>
      <c r="DP462" s="19"/>
      <c r="DQ462" s="19"/>
      <c r="DR462" s="19"/>
      <c r="DS462" s="19"/>
      <c r="DT462" s="19"/>
      <c r="DU462" s="19"/>
      <c r="DV462" s="19"/>
      <c r="DW462" s="19"/>
      <c r="DX462" s="19"/>
      <c r="DY462" s="19"/>
      <c r="DZ462" s="19"/>
      <c r="EA462" s="19"/>
      <c r="EB462" s="19"/>
      <c r="EC462" s="19"/>
      <c r="ED462" s="19"/>
      <c r="EE462" s="19"/>
      <c r="EF462" s="19"/>
      <c r="EG462" s="19"/>
      <c r="EH462" s="19"/>
      <c r="EI462" s="19"/>
      <c r="EJ462" s="19"/>
      <c r="EK462" s="19"/>
      <c r="EL462" s="19"/>
      <c r="EM462" s="25"/>
      <c r="EN462" s="19"/>
      <c r="EP462" s="19"/>
      <c r="EQ462" s="19"/>
      <c r="ER462" s="19"/>
      <c r="ES462" s="19"/>
      <c r="ET462" s="19"/>
      <c r="EU462" s="19"/>
      <c r="EV462" s="19"/>
      <c r="EW462" s="19"/>
      <c r="EX462" s="19"/>
      <c r="EY462" s="19"/>
      <c r="EZ462" s="19"/>
      <c r="FA462" s="19"/>
      <c r="FB462" s="19"/>
      <c r="FC462" s="19"/>
      <c r="FD462" s="19"/>
      <c r="FE462" s="19"/>
      <c r="FF462" s="19"/>
      <c r="FG462" s="19"/>
      <c r="FH462" s="19"/>
      <c r="FI462" s="19"/>
      <c r="FJ462" s="19"/>
      <c r="FK462" s="19"/>
      <c r="FL462" s="19"/>
      <c r="FM462" s="19"/>
      <c r="FN462" s="19"/>
      <c r="FO462" s="19"/>
      <c r="FP462" s="19"/>
      <c r="FQ462" s="19"/>
      <c r="FR462" s="19"/>
      <c r="FS462" s="25"/>
      <c r="FT462" s="25"/>
      <c r="FU462" s="19"/>
      <c r="FW462" s="19"/>
      <c r="FX462" s="19"/>
      <c r="FY462" s="19"/>
      <c r="FZ462" s="19"/>
      <c r="GA462" s="19"/>
      <c r="GB462" s="19"/>
      <c r="GC462" s="19"/>
      <c r="GD462" s="19"/>
      <c r="GE462" s="19"/>
      <c r="GF462" s="19"/>
      <c r="GG462" s="19"/>
      <c r="GH462" s="19"/>
      <c r="GI462" s="19"/>
      <c r="GJ462" s="19"/>
      <c r="GK462" s="19"/>
      <c r="GL462" s="19"/>
      <c r="GM462" s="19"/>
      <c r="GN462" s="19"/>
      <c r="GO462" s="19"/>
      <c r="GP462" s="19"/>
      <c r="GQ462" s="19"/>
      <c r="GR462" s="19"/>
      <c r="GS462" s="19"/>
      <c r="GT462" s="19"/>
      <c r="GU462" s="19"/>
      <c r="GV462" s="19"/>
      <c r="GW462" s="19"/>
      <c r="GX462" s="19"/>
      <c r="GY462" s="19"/>
      <c r="GZ462" s="25"/>
      <c r="HA462" s="19"/>
      <c r="HB462" s="19"/>
      <c r="HC462" s="19"/>
      <c r="HE462" s="21"/>
      <c r="HF462" s="21"/>
      <c r="HG462" s="19"/>
      <c r="HI462" s="19"/>
      <c r="HJ462" s="19"/>
      <c r="HK462" s="19"/>
      <c r="HM462" s="19"/>
      <c r="HN462" s="19"/>
      <c r="HO462" s="19"/>
      <c r="HP462" s="19"/>
      <c r="HQ462" s="19"/>
      <c r="HR462" s="19"/>
      <c r="HT462" s="19"/>
      <c r="HU462" s="19"/>
      <c r="HV462" s="19"/>
      <c r="HW462" s="19"/>
      <c r="HX462" s="19"/>
      <c r="HY462" s="19"/>
      <c r="HZ462" s="19"/>
      <c r="IB462" s="21"/>
      <c r="IC462" s="19"/>
      <c r="ID462" s="19"/>
      <c r="IE462" s="19"/>
      <c r="IF462" s="19"/>
      <c r="IG462" s="19"/>
      <c r="II462" s="19"/>
      <c r="IJ462" s="19"/>
      <c r="IK462" s="19"/>
      <c r="IL462" s="19"/>
      <c r="IM462" s="19"/>
      <c r="IN462" s="19"/>
      <c r="IO462" s="19"/>
      <c r="IP462" s="19"/>
      <c r="IQ462" s="19"/>
      <c r="IR462" s="19"/>
      <c r="IS462" s="19"/>
      <c r="IT462" s="19"/>
      <c r="IU462" s="19"/>
      <c r="IV462" s="19"/>
      <c r="IW462" s="19"/>
      <c r="IX462" s="19"/>
      <c r="IY462" s="19"/>
      <c r="IZ462" s="4"/>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c r="SG462"/>
      <c r="SH462"/>
      <c r="SI462"/>
      <c r="SJ462"/>
      <c r="SK462"/>
      <c r="SL462"/>
      <c r="SM462"/>
      <c r="SN462"/>
      <c r="SO462"/>
      <c r="SP462"/>
      <c r="SQ462"/>
      <c r="SR462"/>
      <c r="SS462"/>
      <c r="ST462"/>
      <c r="SU462"/>
      <c r="SV462"/>
      <c r="SW462"/>
      <c r="SX462"/>
      <c r="SY462"/>
      <c r="SZ462"/>
      <c r="TA462"/>
      <c r="TB462"/>
      <c r="TC462"/>
      <c r="TD462"/>
      <c r="TE462"/>
      <c r="TF462"/>
      <c r="TG462"/>
      <c r="TH462"/>
      <c r="TI462"/>
      <c r="TJ462"/>
      <c r="TK462"/>
      <c r="TL462"/>
      <c r="TM462"/>
      <c r="TN462"/>
      <c r="TO462"/>
      <c r="TP462"/>
      <c r="TQ462"/>
      <c r="TR462"/>
      <c r="TS462"/>
      <c r="TT462"/>
      <c r="TU462"/>
      <c r="TV462"/>
      <c r="TW462"/>
      <c r="TX462"/>
      <c r="TY462"/>
      <c r="TZ462"/>
      <c r="UA462"/>
      <c r="UB462"/>
      <c r="UC462"/>
      <c r="UD462"/>
      <c r="UE462"/>
      <c r="UF462"/>
      <c r="UG462"/>
      <c r="UH462"/>
      <c r="UI462"/>
      <c r="UJ462"/>
      <c r="UK462"/>
      <c r="UL462"/>
      <c r="UM462"/>
      <c r="UN462"/>
      <c r="UO462"/>
      <c r="UP462"/>
      <c r="UQ462"/>
      <c r="UR462"/>
      <c r="US462"/>
      <c r="UT462"/>
      <c r="UU462"/>
      <c r="UV462"/>
      <c r="UW462"/>
      <c r="UX462"/>
      <c r="UY462"/>
      <c r="UZ462"/>
      <c r="VA462"/>
      <c r="VB462"/>
      <c r="VC462"/>
      <c r="VD462"/>
      <c r="VE462"/>
      <c r="VF462"/>
      <c r="VG462"/>
      <c r="VH462"/>
      <c r="VI462"/>
      <c r="VJ462"/>
      <c r="VK462"/>
      <c r="VL462"/>
      <c r="VM462"/>
      <c r="VN462"/>
      <c r="VO462"/>
      <c r="VP462"/>
      <c r="VQ462"/>
      <c r="VR462"/>
      <c r="VS462"/>
      <c r="VT462"/>
      <c r="VU462"/>
      <c r="VV462"/>
      <c r="VW462"/>
      <c r="VX462"/>
      <c r="VY462"/>
      <c r="VZ462"/>
      <c r="WA462"/>
      <c r="WB462"/>
      <c r="WC462"/>
      <c r="WD462"/>
      <c r="WE462"/>
      <c r="WF462"/>
      <c r="WG462"/>
      <c r="WH462"/>
      <c r="WI462"/>
      <c r="WJ462"/>
      <c r="WK462"/>
      <c r="WL462"/>
      <c r="WM462"/>
      <c r="WN462"/>
      <c r="WO462"/>
      <c r="WP462"/>
      <c r="WQ462"/>
      <c r="WR462"/>
      <c r="WS462"/>
      <c r="WT462"/>
      <c r="WU462"/>
      <c r="WV462"/>
      <c r="WW462"/>
      <c r="WX462"/>
      <c r="WY462"/>
      <c r="WZ462"/>
      <c r="XA462"/>
      <c r="XB462"/>
      <c r="XC462"/>
      <c r="XD462"/>
      <c r="XE462"/>
      <c r="XF462"/>
      <c r="XG462"/>
      <c r="XH462"/>
      <c r="XI462"/>
      <c r="XJ462"/>
      <c r="XK462"/>
      <c r="XL462"/>
      <c r="XM462"/>
      <c r="XN462"/>
      <c r="XO462"/>
      <c r="XP462"/>
      <c r="XQ462"/>
      <c r="XR462"/>
      <c r="XS462"/>
      <c r="XT462"/>
      <c r="XU462"/>
      <c r="XV462"/>
      <c r="XW462"/>
      <c r="XX462"/>
      <c r="XY462"/>
      <c r="XZ462"/>
      <c r="YA462"/>
      <c r="YB462"/>
      <c r="YC462"/>
      <c r="YD462"/>
      <c r="YE462"/>
      <c r="YF462"/>
      <c r="YG462"/>
      <c r="YH462"/>
      <c r="YI462"/>
      <c r="YJ462"/>
      <c r="YK462"/>
      <c r="YL462"/>
      <c r="YM462"/>
      <c r="YN462"/>
      <c r="YO462"/>
      <c r="YP462"/>
      <c r="YQ462"/>
      <c r="YR462"/>
      <c r="YS462"/>
      <c r="YT462"/>
      <c r="YU462"/>
      <c r="YV462"/>
      <c r="YW462"/>
      <c r="YX462"/>
      <c r="YY462"/>
      <c r="YZ462"/>
      <c r="ZA462"/>
      <c r="ZB462"/>
      <c r="ZC462"/>
      <c r="ZD462"/>
      <c r="ZE462"/>
      <c r="ZF462"/>
      <c r="ZG462"/>
      <c r="ZH462"/>
      <c r="ZI462"/>
      <c r="ZJ462"/>
      <c r="ZK462"/>
      <c r="ZL462"/>
      <c r="ZM462"/>
      <c r="ZN462"/>
      <c r="ZO462"/>
      <c r="ZP462"/>
      <c r="ZQ462"/>
      <c r="ZR462"/>
      <c r="ZS462"/>
      <c r="ZT462"/>
      <c r="ZU462"/>
      <c r="ZV462"/>
      <c r="ZW462"/>
      <c r="ZX462"/>
      <c r="ZY462"/>
      <c r="ZZ462"/>
      <c r="AAA462"/>
      <c r="AAB462"/>
      <c r="AAC462"/>
      <c r="AAD462"/>
      <c r="AAE462"/>
      <c r="AAF462"/>
      <c r="AAG462"/>
      <c r="AAH462"/>
      <c r="AAI462"/>
      <c r="AAJ462"/>
      <c r="AAK462"/>
      <c r="AAL462"/>
      <c r="AAM462"/>
      <c r="AAN462"/>
      <c r="AAO462"/>
      <c r="AAP462"/>
      <c r="AAQ462"/>
      <c r="AAR462"/>
      <c r="AAS462"/>
      <c r="AAT462"/>
      <c r="AAU462"/>
      <c r="AAV462"/>
      <c r="AAW462"/>
      <c r="AAX462"/>
      <c r="AAY462"/>
      <c r="AAZ462"/>
      <c r="ABA462"/>
      <c r="ABB462"/>
      <c r="ABC462"/>
      <c r="ABD462"/>
      <c r="ABE462"/>
      <c r="ABF462"/>
      <c r="ABG462"/>
      <c r="ABH462"/>
      <c r="ABI462"/>
      <c r="ABJ462"/>
      <c r="ABK462"/>
      <c r="ABL462"/>
      <c r="ABM462"/>
      <c r="ABN462"/>
      <c r="ABO462"/>
      <c r="ABP462"/>
      <c r="ABQ462"/>
      <c r="ABR462"/>
      <c r="ABS462"/>
      <c r="ABT462"/>
      <c r="ABU462"/>
      <c r="ABV462"/>
      <c r="ABW462"/>
      <c r="ABX462"/>
      <c r="ABY462"/>
      <c r="ABZ462"/>
      <c r="ACA462"/>
      <c r="ACB462"/>
      <c r="ACC462"/>
      <c r="ACD462"/>
      <c r="ACE462"/>
      <c r="ACF462"/>
      <c r="ACG462"/>
      <c r="ACH462"/>
      <c r="ACI462"/>
      <c r="ACJ462"/>
      <c r="ACK462"/>
      <c r="ACL462"/>
      <c r="ACM462"/>
      <c r="ACN462"/>
      <c r="ACO462"/>
      <c r="ACP462"/>
      <c r="ACQ462"/>
      <c r="ACR462"/>
      <c r="ACS462"/>
      <c r="ACT462"/>
      <c r="ACU462"/>
      <c r="ACV462"/>
      <c r="ACW462"/>
      <c r="ACX462"/>
      <c r="ACY462"/>
      <c r="ACZ462"/>
      <c r="ADA462"/>
      <c r="ADB462"/>
      <c r="ADC462"/>
      <c r="ADD462"/>
      <c r="ADE462"/>
      <c r="ADF462"/>
      <c r="ADG462"/>
      <c r="ADH462"/>
      <c r="ADI462"/>
      <c r="ADJ462"/>
      <c r="ADK462"/>
      <c r="ADL462"/>
      <c r="ADM462"/>
      <c r="ADN462"/>
      <c r="ADO462"/>
      <c r="ADP462"/>
      <c r="ADQ462"/>
      <c r="ADR462"/>
      <c r="ADS462"/>
      <c r="ADT462"/>
      <c r="ADU462"/>
      <c r="ADV462"/>
      <c r="ADW462"/>
      <c r="ADX462"/>
      <c r="ADY462"/>
      <c r="ADZ462"/>
      <c r="AEA462"/>
      <c r="AEB462"/>
      <c r="AEC462"/>
      <c r="AED462"/>
      <c r="AEE462"/>
      <c r="AEF462"/>
      <c r="AEG462"/>
      <c r="AEH462"/>
      <c r="AEI462"/>
      <c r="AEJ462"/>
      <c r="AEK462"/>
      <c r="AEL462"/>
      <c r="AEM462"/>
      <c r="AEN462"/>
      <c r="AEO462"/>
      <c r="AEP462"/>
      <c r="AEQ462"/>
      <c r="AER462"/>
      <c r="AES462"/>
      <c r="AET462"/>
      <c r="AEU462"/>
      <c r="AEV462"/>
      <c r="AEW462"/>
      <c r="AEX462"/>
      <c r="AEY462"/>
      <c r="AEZ462"/>
      <c r="AFA462"/>
      <c r="AFB462"/>
      <c r="AFC462"/>
      <c r="AFD462"/>
      <c r="AFE462"/>
      <c r="AFF462"/>
      <c r="AFG462"/>
      <c r="AFH462"/>
      <c r="AFI462"/>
      <c r="AFJ462"/>
    </row>
    <row r="463" spans="5:842" s="20" customFormat="1" x14ac:dyDescent="0.25">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25"/>
      <c r="AM463" s="19"/>
      <c r="AN463" s="19"/>
      <c r="AO463" s="19"/>
      <c r="AP463" s="19"/>
      <c r="AQ463" s="19"/>
      <c r="AR463" s="19"/>
      <c r="AS463" s="19"/>
      <c r="AT463" s="19"/>
      <c r="AU463" s="19"/>
      <c r="AV463" s="19"/>
      <c r="AW463" s="19"/>
      <c r="AX463" s="19"/>
      <c r="AY463" s="19"/>
      <c r="AZ463" s="19"/>
      <c r="BA463" s="19"/>
      <c r="BB463" s="19"/>
      <c r="BC463" s="19"/>
      <c r="BD463" s="19"/>
      <c r="BE463" s="19"/>
      <c r="BF463" s="19"/>
      <c r="BG463" s="25"/>
      <c r="BH463" s="19"/>
      <c r="BI463" s="19"/>
      <c r="BJ463" s="19"/>
      <c r="BK463" s="25"/>
      <c r="BL463" s="19"/>
      <c r="BN463" s="19"/>
      <c r="BO463" s="19"/>
      <c r="BP463" s="19"/>
      <c r="BQ463" s="19"/>
      <c r="BR463" s="19"/>
      <c r="BS463" s="19"/>
      <c r="BT463" s="19"/>
      <c r="BU463" s="19"/>
      <c r="BV463" s="19"/>
      <c r="BW463" s="19"/>
      <c r="BX463" s="19"/>
      <c r="BY463" s="19"/>
      <c r="BZ463" s="19"/>
      <c r="CA463" s="19"/>
      <c r="CB463" s="19"/>
      <c r="CC463" s="25"/>
      <c r="CD463" s="19"/>
      <c r="CF463" s="19"/>
      <c r="CG463" s="19"/>
      <c r="CH463" s="19"/>
      <c r="CI463" s="19"/>
      <c r="CJ463" s="19"/>
      <c r="CK463" s="19"/>
      <c r="CL463" s="19"/>
      <c r="CM463" s="19"/>
      <c r="CN463" s="19"/>
      <c r="CO463" s="19"/>
      <c r="CP463" s="19"/>
      <c r="CQ463" s="19"/>
      <c r="CR463" s="19"/>
      <c r="CS463" s="19"/>
      <c r="CT463" s="19"/>
      <c r="CU463" s="19"/>
      <c r="CV463" s="19"/>
      <c r="CW463" s="19"/>
      <c r="CX463" s="19"/>
      <c r="CY463" s="19"/>
      <c r="CZ463" s="19"/>
      <c r="DA463" s="19"/>
      <c r="DB463" s="19"/>
      <c r="DC463" s="19"/>
      <c r="DD463" s="19"/>
      <c r="DE463" s="19"/>
      <c r="DF463" s="19"/>
      <c r="DG463" s="19"/>
      <c r="DH463" s="19"/>
      <c r="DI463" s="19"/>
      <c r="DJ463" s="19"/>
      <c r="DK463" s="19"/>
      <c r="DL463" s="19"/>
      <c r="DM463" s="19"/>
      <c r="DN463" s="25"/>
      <c r="DO463" s="19"/>
      <c r="DP463" s="19"/>
      <c r="DQ463" s="19"/>
      <c r="DR463" s="19"/>
      <c r="DS463" s="19"/>
      <c r="DT463" s="19"/>
      <c r="DU463" s="19"/>
      <c r="DV463" s="19"/>
      <c r="DW463" s="19"/>
      <c r="DX463" s="19"/>
      <c r="DY463" s="19"/>
      <c r="DZ463" s="19"/>
      <c r="EA463" s="19"/>
      <c r="EB463" s="19"/>
      <c r="EC463" s="19"/>
      <c r="ED463" s="19"/>
      <c r="EE463" s="19"/>
      <c r="EF463" s="19"/>
      <c r="EG463" s="19"/>
      <c r="EH463" s="19"/>
      <c r="EI463" s="19"/>
      <c r="EJ463" s="19"/>
      <c r="EK463" s="19"/>
      <c r="EL463" s="19"/>
      <c r="EM463" s="25"/>
      <c r="EN463" s="19"/>
      <c r="EP463" s="19"/>
      <c r="EQ463" s="19"/>
      <c r="ER463" s="19"/>
      <c r="ES463" s="19"/>
      <c r="ET463" s="19"/>
      <c r="EU463" s="19"/>
      <c r="EV463" s="19"/>
      <c r="EW463" s="19"/>
      <c r="EX463" s="19"/>
      <c r="EY463" s="19"/>
      <c r="EZ463" s="19"/>
      <c r="FA463" s="19"/>
      <c r="FB463" s="19"/>
      <c r="FC463" s="19"/>
      <c r="FD463" s="19"/>
      <c r="FE463" s="19"/>
      <c r="FF463" s="19"/>
      <c r="FG463" s="19"/>
      <c r="FH463" s="19"/>
      <c r="FI463" s="19"/>
      <c r="FJ463" s="19"/>
      <c r="FK463" s="19"/>
      <c r="FL463" s="19"/>
      <c r="FM463" s="19"/>
      <c r="FN463" s="19"/>
      <c r="FO463" s="19"/>
      <c r="FP463" s="19"/>
      <c r="FQ463" s="19"/>
      <c r="FR463" s="19"/>
      <c r="FS463" s="25"/>
      <c r="FT463" s="25"/>
      <c r="FU463" s="19"/>
      <c r="FW463" s="19"/>
      <c r="FX463" s="19"/>
      <c r="FY463" s="19"/>
      <c r="FZ463" s="19"/>
      <c r="GA463" s="19"/>
      <c r="GB463" s="19"/>
      <c r="GC463" s="19"/>
      <c r="GD463" s="19"/>
      <c r="GE463" s="19"/>
      <c r="GF463" s="19"/>
      <c r="GG463" s="19"/>
      <c r="GH463" s="19"/>
      <c r="GI463" s="19"/>
      <c r="GJ463" s="19"/>
      <c r="GK463" s="19"/>
      <c r="GL463" s="19"/>
      <c r="GM463" s="19"/>
      <c r="GN463" s="19"/>
      <c r="GO463" s="19"/>
      <c r="GP463" s="19"/>
      <c r="GQ463" s="19"/>
      <c r="GR463" s="19"/>
      <c r="GS463" s="19"/>
      <c r="GT463" s="19"/>
      <c r="GU463" s="19"/>
      <c r="GV463" s="19"/>
      <c r="GW463" s="19"/>
      <c r="GX463" s="19"/>
      <c r="GY463" s="19"/>
      <c r="GZ463" s="25"/>
      <c r="HA463" s="19"/>
      <c r="HB463" s="19"/>
      <c r="HC463" s="19"/>
      <c r="HE463" s="21"/>
      <c r="HF463" s="21"/>
      <c r="HG463" s="19"/>
      <c r="HI463" s="19"/>
      <c r="HJ463" s="19"/>
      <c r="HK463" s="19"/>
      <c r="HM463" s="19"/>
      <c r="HN463" s="19"/>
      <c r="HO463" s="19"/>
      <c r="HP463" s="19"/>
      <c r="HQ463" s="19"/>
      <c r="HR463" s="19"/>
      <c r="HT463" s="19"/>
      <c r="HU463" s="19"/>
      <c r="HV463" s="19"/>
      <c r="HW463" s="19"/>
      <c r="HX463" s="19"/>
      <c r="HY463" s="19"/>
      <c r="HZ463" s="19"/>
      <c r="IB463" s="21"/>
      <c r="IC463" s="19"/>
      <c r="ID463" s="19"/>
      <c r="IE463" s="19"/>
      <c r="IF463" s="19"/>
      <c r="IG463" s="19"/>
      <c r="II463" s="19"/>
      <c r="IJ463" s="19"/>
      <c r="IK463" s="19"/>
      <c r="IL463" s="19"/>
      <c r="IM463" s="19"/>
      <c r="IN463" s="19"/>
      <c r="IO463" s="19"/>
      <c r="IP463" s="19"/>
      <c r="IQ463" s="19"/>
      <c r="IR463" s="19"/>
      <c r="IS463" s="19"/>
      <c r="IT463" s="19"/>
      <c r="IU463" s="19"/>
      <c r="IV463" s="19"/>
      <c r="IW463" s="19"/>
      <c r="IX463" s="19"/>
      <c r="IY463" s="19"/>
      <c r="IZ463" s="4"/>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c r="SG463"/>
      <c r="SH463"/>
      <c r="SI463"/>
      <c r="SJ463"/>
      <c r="SK463"/>
      <c r="SL463"/>
      <c r="SM463"/>
      <c r="SN463"/>
      <c r="SO463"/>
      <c r="SP463"/>
      <c r="SQ463"/>
      <c r="SR463"/>
      <c r="SS463"/>
      <c r="ST463"/>
      <c r="SU463"/>
      <c r="SV463"/>
      <c r="SW463"/>
      <c r="SX463"/>
      <c r="SY463"/>
      <c r="SZ463"/>
      <c r="TA463"/>
      <c r="TB463"/>
      <c r="TC463"/>
      <c r="TD463"/>
      <c r="TE463"/>
      <c r="TF463"/>
      <c r="TG463"/>
      <c r="TH463"/>
      <c r="TI463"/>
      <c r="TJ463"/>
      <c r="TK463"/>
      <c r="TL463"/>
      <c r="TM463"/>
      <c r="TN463"/>
      <c r="TO463"/>
      <c r="TP463"/>
      <c r="TQ463"/>
      <c r="TR463"/>
      <c r="TS463"/>
      <c r="TT463"/>
      <c r="TU463"/>
      <c r="TV463"/>
      <c r="TW463"/>
      <c r="TX463"/>
      <c r="TY463"/>
      <c r="TZ463"/>
      <c r="UA463"/>
      <c r="UB463"/>
      <c r="UC463"/>
      <c r="UD463"/>
      <c r="UE463"/>
      <c r="UF463"/>
      <c r="UG463"/>
      <c r="UH463"/>
      <c r="UI463"/>
      <c r="UJ463"/>
      <c r="UK463"/>
      <c r="UL463"/>
      <c r="UM463"/>
      <c r="UN463"/>
      <c r="UO463"/>
      <c r="UP463"/>
      <c r="UQ463"/>
      <c r="UR463"/>
      <c r="US463"/>
      <c r="UT463"/>
      <c r="UU463"/>
      <c r="UV463"/>
      <c r="UW463"/>
      <c r="UX463"/>
      <c r="UY463"/>
      <c r="UZ463"/>
      <c r="VA463"/>
      <c r="VB463"/>
      <c r="VC463"/>
      <c r="VD463"/>
      <c r="VE463"/>
      <c r="VF463"/>
      <c r="VG463"/>
      <c r="VH463"/>
      <c r="VI463"/>
      <c r="VJ463"/>
      <c r="VK463"/>
      <c r="VL463"/>
      <c r="VM463"/>
      <c r="VN463"/>
      <c r="VO463"/>
      <c r="VP463"/>
      <c r="VQ463"/>
      <c r="VR463"/>
      <c r="VS463"/>
      <c r="VT463"/>
      <c r="VU463"/>
      <c r="VV463"/>
      <c r="VW463"/>
      <c r="VX463"/>
      <c r="VY463"/>
      <c r="VZ463"/>
      <c r="WA463"/>
      <c r="WB463"/>
      <c r="WC463"/>
      <c r="WD463"/>
      <c r="WE463"/>
      <c r="WF463"/>
      <c r="WG463"/>
      <c r="WH463"/>
      <c r="WI463"/>
      <c r="WJ463"/>
      <c r="WK463"/>
      <c r="WL463"/>
      <c r="WM463"/>
      <c r="WN463"/>
      <c r="WO463"/>
      <c r="WP463"/>
      <c r="WQ463"/>
      <c r="WR463"/>
      <c r="WS463"/>
      <c r="WT463"/>
      <c r="WU463"/>
      <c r="WV463"/>
      <c r="WW463"/>
      <c r="WX463"/>
      <c r="WY463"/>
      <c r="WZ463"/>
      <c r="XA463"/>
      <c r="XB463"/>
      <c r="XC463"/>
      <c r="XD463"/>
      <c r="XE463"/>
      <c r="XF463"/>
      <c r="XG463"/>
      <c r="XH463"/>
      <c r="XI463"/>
      <c r="XJ463"/>
      <c r="XK463"/>
      <c r="XL463"/>
      <c r="XM463"/>
      <c r="XN463"/>
      <c r="XO463"/>
      <c r="XP463"/>
      <c r="XQ463"/>
      <c r="XR463"/>
      <c r="XS463"/>
      <c r="XT463"/>
      <c r="XU463"/>
      <c r="XV463"/>
      <c r="XW463"/>
      <c r="XX463"/>
      <c r="XY463"/>
      <c r="XZ463"/>
      <c r="YA463"/>
      <c r="YB463"/>
      <c r="YC463"/>
      <c r="YD463"/>
      <c r="YE463"/>
      <c r="YF463"/>
      <c r="YG463"/>
      <c r="YH463"/>
      <c r="YI463"/>
      <c r="YJ463"/>
      <c r="YK463"/>
      <c r="YL463"/>
      <c r="YM463"/>
      <c r="YN463"/>
      <c r="YO463"/>
      <c r="YP463"/>
      <c r="YQ463"/>
      <c r="YR463"/>
      <c r="YS463"/>
      <c r="YT463"/>
      <c r="YU463"/>
      <c r="YV463"/>
      <c r="YW463"/>
      <c r="YX463"/>
      <c r="YY463"/>
      <c r="YZ463"/>
      <c r="ZA463"/>
      <c r="ZB463"/>
      <c r="ZC463"/>
      <c r="ZD463"/>
      <c r="ZE463"/>
      <c r="ZF463"/>
      <c r="ZG463"/>
      <c r="ZH463"/>
      <c r="ZI463"/>
      <c r="ZJ463"/>
      <c r="ZK463"/>
      <c r="ZL463"/>
      <c r="ZM463"/>
      <c r="ZN463"/>
      <c r="ZO463"/>
      <c r="ZP463"/>
      <c r="ZQ463"/>
      <c r="ZR463"/>
      <c r="ZS463"/>
      <c r="ZT463"/>
      <c r="ZU463"/>
      <c r="ZV463"/>
      <c r="ZW463"/>
      <c r="ZX463"/>
      <c r="ZY463"/>
      <c r="ZZ463"/>
      <c r="AAA463"/>
      <c r="AAB463"/>
      <c r="AAC463"/>
      <c r="AAD463"/>
      <c r="AAE463"/>
      <c r="AAF463"/>
      <c r="AAG463"/>
      <c r="AAH463"/>
      <c r="AAI463"/>
      <c r="AAJ463"/>
      <c r="AAK463"/>
      <c r="AAL463"/>
      <c r="AAM463"/>
      <c r="AAN463"/>
      <c r="AAO463"/>
      <c r="AAP463"/>
      <c r="AAQ463"/>
      <c r="AAR463"/>
      <c r="AAS463"/>
      <c r="AAT463"/>
      <c r="AAU463"/>
      <c r="AAV463"/>
      <c r="AAW463"/>
      <c r="AAX463"/>
      <c r="AAY463"/>
      <c r="AAZ463"/>
      <c r="ABA463"/>
      <c r="ABB463"/>
      <c r="ABC463"/>
      <c r="ABD463"/>
      <c r="ABE463"/>
      <c r="ABF463"/>
      <c r="ABG463"/>
      <c r="ABH463"/>
      <c r="ABI463"/>
      <c r="ABJ463"/>
      <c r="ABK463"/>
      <c r="ABL463"/>
      <c r="ABM463"/>
      <c r="ABN463"/>
      <c r="ABO463"/>
      <c r="ABP463"/>
      <c r="ABQ463"/>
      <c r="ABR463"/>
      <c r="ABS463"/>
      <c r="ABT463"/>
      <c r="ABU463"/>
      <c r="ABV463"/>
      <c r="ABW463"/>
      <c r="ABX463"/>
      <c r="ABY463"/>
      <c r="ABZ463"/>
      <c r="ACA463"/>
      <c r="ACB463"/>
      <c r="ACC463"/>
      <c r="ACD463"/>
      <c r="ACE463"/>
      <c r="ACF463"/>
      <c r="ACG463"/>
      <c r="ACH463"/>
      <c r="ACI463"/>
      <c r="ACJ463"/>
      <c r="ACK463"/>
      <c r="ACL463"/>
      <c r="ACM463"/>
      <c r="ACN463"/>
      <c r="ACO463"/>
      <c r="ACP463"/>
      <c r="ACQ463"/>
      <c r="ACR463"/>
      <c r="ACS463"/>
      <c r="ACT463"/>
      <c r="ACU463"/>
      <c r="ACV463"/>
      <c r="ACW463"/>
      <c r="ACX463"/>
      <c r="ACY463"/>
      <c r="ACZ463"/>
      <c r="ADA463"/>
      <c r="ADB463"/>
      <c r="ADC463"/>
      <c r="ADD463"/>
      <c r="ADE463"/>
      <c r="ADF463"/>
      <c r="ADG463"/>
      <c r="ADH463"/>
      <c r="ADI463"/>
      <c r="ADJ463"/>
      <c r="ADK463"/>
      <c r="ADL463"/>
      <c r="ADM463"/>
      <c r="ADN463"/>
      <c r="ADO463"/>
      <c r="ADP463"/>
      <c r="ADQ463"/>
      <c r="ADR463"/>
      <c r="ADS463"/>
      <c r="ADT463"/>
      <c r="ADU463"/>
      <c r="ADV463"/>
      <c r="ADW463"/>
      <c r="ADX463"/>
      <c r="ADY463"/>
      <c r="ADZ463"/>
      <c r="AEA463"/>
      <c r="AEB463"/>
      <c r="AEC463"/>
      <c r="AED463"/>
      <c r="AEE463"/>
      <c r="AEF463"/>
      <c r="AEG463"/>
      <c r="AEH463"/>
      <c r="AEI463"/>
      <c r="AEJ463"/>
      <c r="AEK463"/>
      <c r="AEL463"/>
      <c r="AEM463"/>
      <c r="AEN463"/>
      <c r="AEO463"/>
      <c r="AEP463"/>
      <c r="AEQ463"/>
      <c r="AER463"/>
      <c r="AES463"/>
      <c r="AET463"/>
      <c r="AEU463"/>
      <c r="AEV463"/>
      <c r="AEW463"/>
      <c r="AEX463"/>
      <c r="AEY463"/>
      <c r="AEZ463"/>
      <c r="AFA463"/>
      <c r="AFB463"/>
      <c r="AFC463"/>
      <c r="AFD463"/>
      <c r="AFE463"/>
      <c r="AFF463"/>
      <c r="AFG463"/>
      <c r="AFH463"/>
      <c r="AFI463"/>
      <c r="AFJ463"/>
    </row>
    <row r="464" spans="5:842" s="20" customFormat="1" x14ac:dyDescent="0.25">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25"/>
      <c r="AM464" s="19"/>
      <c r="AN464" s="19"/>
      <c r="AO464" s="19"/>
      <c r="AP464" s="19"/>
      <c r="AQ464" s="19"/>
      <c r="AR464" s="19"/>
      <c r="AS464" s="19"/>
      <c r="AT464" s="19"/>
      <c r="AU464" s="19"/>
      <c r="AV464" s="19"/>
      <c r="AW464" s="19"/>
      <c r="AX464" s="19"/>
      <c r="AY464" s="19"/>
      <c r="AZ464" s="19"/>
      <c r="BA464" s="19"/>
      <c r="BB464" s="19"/>
      <c r="BC464" s="19"/>
      <c r="BD464" s="19"/>
      <c r="BE464" s="19"/>
      <c r="BF464" s="19"/>
      <c r="BG464" s="25"/>
      <c r="BH464" s="19"/>
      <c r="BI464" s="19"/>
      <c r="BJ464" s="19"/>
      <c r="BK464" s="25"/>
      <c r="BL464" s="19"/>
      <c r="BN464" s="19"/>
      <c r="BO464" s="19"/>
      <c r="BP464" s="19"/>
      <c r="BQ464" s="19"/>
      <c r="BR464" s="19"/>
      <c r="BS464" s="19"/>
      <c r="BT464" s="19"/>
      <c r="BU464" s="19"/>
      <c r="BV464" s="19"/>
      <c r="BW464" s="19"/>
      <c r="BX464" s="19"/>
      <c r="BY464" s="19"/>
      <c r="BZ464" s="19"/>
      <c r="CA464" s="19"/>
      <c r="CB464" s="19"/>
      <c r="CC464" s="25"/>
      <c r="CD464" s="19"/>
      <c r="CF464" s="19"/>
      <c r="CG464" s="19"/>
      <c r="CH464" s="19"/>
      <c r="CI464" s="19"/>
      <c r="CJ464" s="19"/>
      <c r="CK464" s="19"/>
      <c r="CL464" s="19"/>
      <c r="CM464" s="19"/>
      <c r="CN464" s="19"/>
      <c r="CO464" s="19"/>
      <c r="CP464" s="19"/>
      <c r="CQ464" s="19"/>
      <c r="CR464" s="19"/>
      <c r="CS464" s="19"/>
      <c r="CT464" s="19"/>
      <c r="CU464" s="19"/>
      <c r="CV464" s="19"/>
      <c r="CW464" s="19"/>
      <c r="CX464" s="19"/>
      <c r="CY464" s="19"/>
      <c r="CZ464" s="19"/>
      <c r="DA464" s="19"/>
      <c r="DB464" s="19"/>
      <c r="DC464" s="19"/>
      <c r="DD464" s="19"/>
      <c r="DE464" s="19"/>
      <c r="DF464" s="19"/>
      <c r="DG464" s="19"/>
      <c r="DH464" s="19"/>
      <c r="DI464" s="19"/>
      <c r="DJ464" s="19"/>
      <c r="DK464" s="19"/>
      <c r="DL464" s="19"/>
      <c r="DM464" s="19"/>
      <c r="DN464" s="25"/>
      <c r="DO464" s="19"/>
      <c r="DP464" s="19"/>
      <c r="DQ464" s="19"/>
      <c r="DR464" s="19"/>
      <c r="DS464" s="19"/>
      <c r="DT464" s="19"/>
      <c r="DU464" s="19"/>
      <c r="DV464" s="19"/>
      <c r="DW464" s="19"/>
      <c r="DX464" s="19"/>
      <c r="DY464" s="19"/>
      <c r="DZ464" s="19"/>
      <c r="EA464" s="19"/>
      <c r="EB464" s="19"/>
      <c r="EC464" s="19"/>
      <c r="ED464" s="19"/>
      <c r="EE464" s="19"/>
      <c r="EF464" s="19"/>
      <c r="EG464" s="19"/>
      <c r="EH464" s="19"/>
      <c r="EI464" s="19"/>
      <c r="EJ464" s="19"/>
      <c r="EK464" s="19"/>
      <c r="EL464" s="19"/>
      <c r="EM464" s="25"/>
      <c r="EN464" s="19"/>
      <c r="EP464" s="19"/>
      <c r="EQ464" s="19"/>
      <c r="ER464" s="19"/>
      <c r="ES464" s="19"/>
      <c r="ET464" s="19"/>
      <c r="EU464" s="19"/>
      <c r="EV464" s="19"/>
      <c r="EW464" s="19"/>
      <c r="EX464" s="19"/>
      <c r="EY464" s="19"/>
      <c r="EZ464" s="19"/>
      <c r="FA464" s="19"/>
      <c r="FB464" s="19"/>
      <c r="FC464" s="19"/>
      <c r="FD464" s="19"/>
      <c r="FE464" s="19"/>
      <c r="FF464" s="19"/>
      <c r="FG464" s="19"/>
      <c r="FH464" s="19"/>
      <c r="FI464" s="19"/>
      <c r="FJ464" s="19"/>
      <c r="FK464" s="19"/>
      <c r="FL464" s="19"/>
      <c r="FM464" s="19"/>
      <c r="FN464" s="19"/>
      <c r="FO464" s="19"/>
      <c r="FP464" s="19"/>
      <c r="FQ464" s="19"/>
      <c r="FR464" s="19"/>
      <c r="FS464" s="25"/>
      <c r="FT464" s="25"/>
      <c r="FU464" s="19"/>
      <c r="FW464" s="19"/>
      <c r="FX464" s="19"/>
      <c r="FY464" s="19"/>
      <c r="FZ464" s="19"/>
      <c r="GA464" s="19"/>
      <c r="GB464" s="19"/>
      <c r="GC464" s="19"/>
      <c r="GD464" s="19"/>
      <c r="GE464" s="19"/>
      <c r="GF464" s="19"/>
      <c r="GG464" s="19"/>
      <c r="GH464" s="19"/>
      <c r="GI464" s="19"/>
      <c r="GJ464" s="19"/>
      <c r="GK464" s="19"/>
      <c r="GL464" s="19"/>
      <c r="GM464" s="19"/>
      <c r="GN464" s="19"/>
      <c r="GO464" s="19"/>
      <c r="GP464" s="19"/>
      <c r="GQ464" s="19"/>
      <c r="GR464" s="19"/>
      <c r="GS464" s="19"/>
      <c r="GT464" s="19"/>
      <c r="GU464" s="19"/>
      <c r="GV464" s="19"/>
      <c r="GW464" s="19"/>
      <c r="GX464" s="19"/>
      <c r="GY464" s="19"/>
      <c r="GZ464" s="25"/>
      <c r="HA464" s="19"/>
      <c r="HB464" s="19"/>
      <c r="HC464" s="19"/>
      <c r="HE464" s="21"/>
      <c r="HF464" s="21"/>
      <c r="HG464" s="19"/>
      <c r="HI464" s="19"/>
      <c r="HJ464" s="19"/>
      <c r="HK464" s="19"/>
      <c r="HM464" s="19"/>
      <c r="HN464" s="19"/>
      <c r="HO464" s="19"/>
      <c r="HP464" s="19"/>
      <c r="HQ464" s="19"/>
      <c r="HR464" s="19"/>
      <c r="HT464" s="19"/>
      <c r="HU464" s="19"/>
      <c r="HV464" s="19"/>
      <c r="HW464" s="19"/>
      <c r="HX464" s="19"/>
      <c r="HY464" s="19"/>
      <c r="HZ464" s="19"/>
      <c r="IB464" s="21"/>
      <c r="IC464" s="19"/>
      <c r="ID464" s="19"/>
      <c r="IE464" s="19"/>
      <c r="IF464" s="19"/>
      <c r="IG464" s="19"/>
      <c r="II464" s="19"/>
      <c r="IJ464" s="19"/>
      <c r="IK464" s="19"/>
      <c r="IL464" s="19"/>
      <c r="IM464" s="19"/>
      <c r="IN464" s="19"/>
      <c r="IO464" s="19"/>
      <c r="IP464" s="19"/>
      <c r="IQ464" s="19"/>
      <c r="IR464" s="19"/>
      <c r="IS464" s="19"/>
      <c r="IT464" s="19"/>
      <c r="IU464" s="19"/>
      <c r="IV464" s="19"/>
      <c r="IW464" s="19"/>
      <c r="IX464" s="19"/>
      <c r="IY464" s="19"/>
      <c r="IZ464" s="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c r="SG464"/>
      <c r="SH464"/>
      <c r="SI464"/>
      <c r="SJ464"/>
      <c r="SK464"/>
      <c r="SL464"/>
      <c r="SM464"/>
      <c r="SN464"/>
      <c r="SO464"/>
      <c r="SP464"/>
      <c r="SQ464"/>
      <c r="SR464"/>
      <c r="SS464"/>
      <c r="ST464"/>
      <c r="SU464"/>
      <c r="SV464"/>
      <c r="SW464"/>
      <c r="SX464"/>
      <c r="SY464"/>
      <c r="SZ464"/>
      <c r="TA464"/>
      <c r="TB464"/>
      <c r="TC464"/>
      <c r="TD464"/>
      <c r="TE464"/>
      <c r="TF464"/>
      <c r="TG464"/>
      <c r="TH464"/>
      <c r="TI464"/>
      <c r="TJ464"/>
      <c r="TK464"/>
      <c r="TL464"/>
      <c r="TM464"/>
      <c r="TN464"/>
      <c r="TO464"/>
      <c r="TP464"/>
      <c r="TQ464"/>
      <c r="TR464"/>
      <c r="TS464"/>
      <c r="TT464"/>
      <c r="TU464"/>
      <c r="TV464"/>
      <c r="TW464"/>
      <c r="TX464"/>
      <c r="TY464"/>
      <c r="TZ464"/>
      <c r="UA464"/>
      <c r="UB464"/>
      <c r="UC464"/>
      <c r="UD464"/>
      <c r="UE464"/>
      <c r="UF464"/>
      <c r="UG464"/>
      <c r="UH464"/>
      <c r="UI464"/>
      <c r="UJ464"/>
      <c r="UK464"/>
      <c r="UL464"/>
      <c r="UM464"/>
      <c r="UN464"/>
      <c r="UO464"/>
      <c r="UP464"/>
      <c r="UQ464"/>
      <c r="UR464"/>
      <c r="US464"/>
      <c r="UT464"/>
      <c r="UU464"/>
      <c r="UV464"/>
      <c r="UW464"/>
      <c r="UX464"/>
      <c r="UY464"/>
      <c r="UZ464"/>
      <c r="VA464"/>
      <c r="VB464"/>
      <c r="VC464"/>
      <c r="VD464"/>
      <c r="VE464"/>
      <c r="VF464"/>
      <c r="VG464"/>
      <c r="VH464"/>
      <c r="VI464"/>
      <c r="VJ464"/>
      <c r="VK464"/>
      <c r="VL464"/>
      <c r="VM464"/>
      <c r="VN464"/>
      <c r="VO464"/>
      <c r="VP464"/>
      <c r="VQ464"/>
      <c r="VR464"/>
      <c r="VS464"/>
      <c r="VT464"/>
      <c r="VU464"/>
      <c r="VV464"/>
      <c r="VW464"/>
      <c r="VX464"/>
      <c r="VY464"/>
      <c r="VZ464"/>
      <c r="WA464"/>
      <c r="WB464"/>
      <c r="WC464"/>
      <c r="WD464"/>
      <c r="WE464"/>
      <c r="WF464"/>
      <c r="WG464"/>
      <c r="WH464"/>
      <c r="WI464"/>
      <c r="WJ464"/>
      <c r="WK464"/>
      <c r="WL464"/>
      <c r="WM464"/>
      <c r="WN464"/>
      <c r="WO464"/>
      <c r="WP464"/>
      <c r="WQ464"/>
      <c r="WR464"/>
      <c r="WS464"/>
      <c r="WT464"/>
      <c r="WU464"/>
      <c r="WV464"/>
      <c r="WW464"/>
      <c r="WX464"/>
      <c r="WY464"/>
      <c r="WZ464"/>
      <c r="XA464"/>
      <c r="XB464"/>
      <c r="XC464"/>
      <c r="XD464"/>
      <c r="XE464"/>
      <c r="XF464"/>
      <c r="XG464"/>
      <c r="XH464"/>
      <c r="XI464"/>
      <c r="XJ464"/>
      <c r="XK464"/>
      <c r="XL464"/>
      <c r="XM464"/>
      <c r="XN464"/>
      <c r="XO464"/>
      <c r="XP464"/>
      <c r="XQ464"/>
      <c r="XR464"/>
      <c r="XS464"/>
      <c r="XT464"/>
      <c r="XU464"/>
      <c r="XV464"/>
      <c r="XW464"/>
      <c r="XX464"/>
      <c r="XY464"/>
      <c r="XZ464"/>
      <c r="YA464"/>
      <c r="YB464"/>
      <c r="YC464"/>
      <c r="YD464"/>
      <c r="YE464"/>
      <c r="YF464"/>
      <c r="YG464"/>
      <c r="YH464"/>
      <c r="YI464"/>
      <c r="YJ464"/>
      <c r="YK464"/>
      <c r="YL464"/>
      <c r="YM464"/>
      <c r="YN464"/>
      <c r="YO464"/>
      <c r="YP464"/>
      <c r="YQ464"/>
      <c r="YR464"/>
      <c r="YS464"/>
      <c r="YT464"/>
      <c r="YU464"/>
      <c r="YV464"/>
      <c r="YW464"/>
      <c r="YX464"/>
      <c r="YY464"/>
      <c r="YZ464"/>
      <c r="ZA464"/>
      <c r="ZB464"/>
      <c r="ZC464"/>
      <c r="ZD464"/>
      <c r="ZE464"/>
      <c r="ZF464"/>
      <c r="ZG464"/>
      <c r="ZH464"/>
      <c r="ZI464"/>
      <c r="ZJ464"/>
      <c r="ZK464"/>
      <c r="ZL464"/>
      <c r="ZM464"/>
      <c r="ZN464"/>
      <c r="ZO464"/>
      <c r="ZP464"/>
      <c r="ZQ464"/>
      <c r="ZR464"/>
      <c r="ZS464"/>
      <c r="ZT464"/>
      <c r="ZU464"/>
      <c r="ZV464"/>
      <c r="ZW464"/>
      <c r="ZX464"/>
      <c r="ZY464"/>
      <c r="ZZ464"/>
      <c r="AAA464"/>
      <c r="AAB464"/>
      <c r="AAC464"/>
      <c r="AAD464"/>
      <c r="AAE464"/>
      <c r="AAF464"/>
      <c r="AAG464"/>
      <c r="AAH464"/>
      <c r="AAI464"/>
      <c r="AAJ464"/>
      <c r="AAK464"/>
      <c r="AAL464"/>
      <c r="AAM464"/>
      <c r="AAN464"/>
      <c r="AAO464"/>
      <c r="AAP464"/>
      <c r="AAQ464"/>
      <c r="AAR464"/>
      <c r="AAS464"/>
      <c r="AAT464"/>
      <c r="AAU464"/>
      <c r="AAV464"/>
      <c r="AAW464"/>
      <c r="AAX464"/>
      <c r="AAY464"/>
      <c r="AAZ464"/>
      <c r="ABA464"/>
      <c r="ABB464"/>
      <c r="ABC464"/>
      <c r="ABD464"/>
      <c r="ABE464"/>
      <c r="ABF464"/>
      <c r="ABG464"/>
      <c r="ABH464"/>
      <c r="ABI464"/>
      <c r="ABJ464"/>
      <c r="ABK464"/>
      <c r="ABL464"/>
      <c r="ABM464"/>
      <c r="ABN464"/>
      <c r="ABO464"/>
      <c r="ABP464"/>
      <c r="ABQ464"/>
      <c r="ABR464"/>
      <c r="ABS464"/>
      <c r="ABT464"/>
      <c r="ABU464"/>
      <c r="ABV464"/>
      <c r="ABW464"/>
      <c r="ABX464"/>
      <c r="ABY464"/>
      <c r="ABZ464"/>
      <c r="ACA464"/>
      <c r="ACB464"/>
      <c r="ACC464"/>
      <c r="ACD464"/>
      <c r="ACE464"/>
      <c r="ACF464"/>
      <c r="ACG464"/>
      <c r="ACH464"/>
      <c r="ACI464"/>
      <c r="ACJ464"/>
      <c r="ACK464"/>
      <c r="ACL464"/>
      <c r="ACM464"/>
      <c r="ACN464"/>
      <c r="ACO464"/>
      <c r="ACP464"/>
      <c r="ACQ464"/>
      <c r="ACR464"/>
      <c r="ACS464"/>
      <c r="ACT464"/>
      <c r="ACU464"/>
      <c r="ACV464"/>
      <c r="ACW464"/>
      <c r="ACX464"/>
      <c r="ACY464"/>
      <c r="ACZ464"/>
      <c r="ADA464"/>
      <c r="ADB464"/>
      <c r="ADC464"/>
      <c r="ADD464"/>
      <c r="ADE464"/>
      <c r="ADF464"/>
      <c r="ADG464"/>
      <c r="ADH464"/>
      <c r="ADI464"/>
      <c r="ADJ464"/>
      <c r="ADK464"/>
      <c r="ADL464"/>
      <c r="ADM464"/>
      <c r="ADN464"/>
      <c r="ADO464"/>
      <c r="ADP464"/>
      <c r="ADQ464"/>
      <c r="ADR464"/>
      <c r="ADS464"/>
      <c r="ADT464"/>
      <c r="ADU464"/>
      <c r="ADV464"/>
      <c r="ADW464"/>
      <c r="ADX464"/>
      <c r="ADY464"/>
      <c r="ADZ464"/>
      <c r="AEA464"/>
      <c r="AEB464"/>
      <c r="AEC464"/>
      <c r="AED464"/>
      <c r="AEE464"/>
      <c r="AEF464"/>
      <c r="AEG464"/>
      <c r="AEH464"/>
      <c r="AEI464"/>
      <c r="AEJ464"/>
      <c r="AEK464"/>
      <c r="AEL464"/>
      <c r="AEM464"/>
      <c r="AEN464"/>
      <c r="AEO464"/>
      <c r="AEP464"/>
      <c r="AEQ464"/>
      <c r="AER464"/>
      <c r="AES464"/>
      <c r="AET464"/>
      <c r="AEU464"/>
      <c r="AEV464"/>
      <c r="AEW464"/>
      <c r="AEX464"/>
      <c r="AEY464"/>
      <c r="AEZ464"/>
      <c r="AFA464"/>
      <c r="AFB464"/>
      <c r="AFC464"/>
      <c r="AFD464"/>
      <c r="AFE464"/>
      <c r="AFF464"/>
      <c r="AFG464"/>
      <c r="AFH464"/>
      <c r="AFI464"/>
      <c r="AFJ464"/>
    </row>
    <row r="465" spans="5:842" s="20" customFormat="1" x14ac:dyDescent="0.25">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25"/>
      <c r="AM465" s="19"/>
      <c r="AN465" s="19"/>
      <c r="AO465" s="19"/>
      <c r="AP465" s="19"/>
      <c r="AQ465" s="19"/>
      <c r="AR465" s="19"/>
      <c r="AS465" s="19"/>
      <c r="AT465" s="19"/>
      <c r="AU465" s="19"/>
      <c r="AV465" s="19"/>
      <c r="AW465" s="19"/>
      <c r="AX465" s="19"/>
      <c r="AY465" s="19"/>
      <c r="AZ465" s="19"/>
      <c r="BA465" s="19"/>
      <c r="BB465" s="19"/>
      <c r="BC465" s="19"/>
      <c r="BD465" s="19"/>
      <c r="BE465" s="19"/>
      <c r="BF465" s="19"/>
      <c r="BG465" s="25"/>
      <c r="BH465" s="19"/>
      <c r="BI465" s="19"/>
      <c r="BJ465" s="19"/>
      <c r="BK465" s="25"/>
      <c r="BL465" s="19"/>
      <c r="BN465" s="19"/>
      <c r="BO465" s="19"/>
      <c r="BP465" s="19"/>
      <c r="BQ465" s="19"/>
      <c r="BR465" s="19"/>
      <c r="BS465" s="19"/>
      <c r="BT465" s="19"/>
      <c r="BU465" s="19"/>
      <c r="BV465" s="19"/>
      <c r="BW465" s="19"/>
      <c r="BX465" s="19"/>
      <c r="BY465" s="19"/>
      <c r="BZ465" s="19"/>
      <c r="CA465" s="19"/>
      <c r="CB465" s="19"/>
      <c r="CC465" s="25"/>
      <c r="CD465" s="19"/>
      <c r="CF465" s="19"/>
      <c r="CG465" s="19"/>
      <c r="CH465" s="19"/>
      <c r="CI465" s="19"/>
      <c r="CJ465" s="19"/>
      <c r="CK465" s="19"/>
      <c r="CL465" s="19"/>
      <c r="CM465" s="19"/>
      <c r="CN465" s="19"/>
      <c r="CO465" s="19"/>
      <c r="CP465" s="19"/>
      <c r="CQ465" s="19"/>
      <c r="CR465" s="19"/>
      <c r="CS465" s="19"/>
      <c r="CT465" s="19"/>
      <c r="CU465" s="19"/>
      <c r="CV465" s="19"/>
      <c r="CW465" s="19"/>
      <c r="CX465" s="19"/>
      <c r="CY465" s="19"/>
      <c r="CZ465" s="19"/>
      <c r="DA465" s="19"/>
      <c r="DB465" s="19"/>
      <c r="DC465" s="19"/>
      <c r="DD465" s="19"/>
      <c r="DE465" s="19"/>
      <c r="DF465" s="19"/>
      <c r="DG465" s="19"/>
      <c r="DH465" s="19"/>
      <c r="DI465" s="19"/>
      <c r="DJ465" s="19"/>
      <c r="DK465" s="19"/>
      <c r="DL465" s="19"/>
      <c r="DM465" s="19"/>
      <c r="DN465" s="25"/>
      <c r="DO465" s="19"/>
      <c r="DP465" s="19"/>
      <c r="DQ465" s="19"/>
      <c r="DR465" s="19"/>
      <c r="DS465" s="19"/>
      <c r="DT465" s="19"/>
      <c r="DU465" s="19"/>
      <c r="DV465" s="19"/>
      <c r="DW465" s="19"/>
      <c r="DX465" s="19"/>
      <c r="DY465" s="19"/>
      <c r="DZ465" s="19"/>
      <c r="EA465" s="19"/>
      <c r="EB465" s="19"/>
      <c r="EC465" s="19"/>
      <c r="ED465" s="19"/>
      <c r="EE465" s="19"/>
      <c r="EF465" s="19"/>
      <c r="EG465" s="19"/>
      <c r="EH465" s="19"/>
      <c r="EI465" s="19"/>
      <c r="EJ465" s="19"/>
      <c r="EK465" s="19"/>
      <c r="EL465" s="19"/>
      <c r="EM465" s="25"/>
      <c r="EN465" s="19"/>
      <c r="EP465" s="19"/>
      <c r="EQ465" s="19"/>
      <c r="ER465" s="19"/>
      <c r="ES465" s="19"/>
      <c r="ET465" s="19"/>
      <c r="EU465" s="19"/>
      <c r="EV465" s="19"/>
      <c r="EW465" s="19"/>
      <c r="EX465" s="19"/>
      <c r="EY465" s="19"/>
      <c r="EZ465" s="19"/>
      <c r="FA465" s="19"/>
      <c r="FB465" s="19"/>
      <c r="FC465" s="19"/>
      <c r="FD465" s="19"/>
      <c r="FE465" s="19"/>
      <c r="FF465" s="19"/>
      <c r="FG465" s="19"/>
      <c r="FH465" s="19"/>
      <c r="FI465" s="19"/>
      <c r="FJ465" s="19"/>
      <c r="FK465" s="19"/>
      <c r="FL465" s="19"/>
      <c r="FM465" s="19"/>
      <c r="FN465" s="19"/>
      <c r="FO465" s="19"/>
      <c r="FP465" s="19"/>
      <c r="FQ465" s="19"/>
      <c r="FR465" s="19"/>
      <c r="FS465" s="25"/>
      <c r="FT465" s="25"/>
      <c r="FU465" s="19"/>
      <c r="FW465" s="19"/>
      <c r="FX465" s="19"/>
      <c r="FY465" s="19"/>
      <c r="FZ465" s="19"/>
      <c r="GA465" s="19"/>
      <c r="GB465" s="19"/>
      <c r="GC465" s="19"/>
      <c r="GD465" s="19"/>
      <c r="GE465" s="19"/>
      <c r="GF465" s="19"/>
      <c r="GG465" s="19"/>
      <c r="GH465" s="19"/>
      <c r="GI465" s="19"/>
      <c r="GJ465" s="19"/>
      <c r="GK465" s="19"/>
      <c r="GL465" s="19"/>
      <c r="GM465" s="19"/>
      <c r="GN465" s="19"/>
      <c r="GO465" s="19"/>
      <c r="GP465" s="19"/>
      <c r="GQ465" s="19"/>
      <c r="GR465" s="19"/>
      <c r="GS465" s="19"/>
      <c r="GT465" s="19"/>
      <c r="GU465" s="19"/>
      <c r="GV465" s="19"/>
      <c r="GW465" s="19"/>
      <c r="GX465" s="19"/>
      <c r="GY465" s="19"/>
      <c r="GZ465" s="25"/>
      <c r="HA465" s="19"/>
      <c r="HB465" s="19"/>
      <c r="HC465" s="19"/>
      <c r="HE465" s="21"/>
      <c r="HF465" s="21"/>
      <c r="HG465" s="19"/>
      <c r="HI465" s="19"/>
      <c r="HJ465" s="19"/>
      <c r="HK465" s="19"/>
      <c r="HM465" s="19"/>
      <c r="HN465" s="19"/>
      <c r="HO465" s="19"/>
      <c r="HP465" s="19"/>
      <c r="HQ465" s="19"/>
      <c r="HR465" s="19"/>
      <c r="HT465" s="19"/>
      <c r="HU465" s="19"/>
      <c r="HV465" s="19"/>
      <c r="HW465" s="19"/>
      <c r="HX465" s="19"/>
      <c r="HY465" s="19"/>
      <c r="HZ465" s="19"/>
      <c r="IB465" s="21"/>
      <c r="IC465" s="19"/>
      <c r="ID465" s="19"/>
      <c r="IE465" s="19"/>
      <c r="IF465" s="19"/>
      <c r="IG465" s="19"/>
      <c r="II465" s="19"/>
      <c r="IJ465" s="19"/>
      <c r="IK465" s="19"/>
      <c r="IL465" s="19"/>
      <c r="IM465" s="19"/>
      <c r="IN465" s="19"/>
      <c r="IO465" s="19"/>
      <c r="IP465" s="19"/>
      <c r="IQ465" s="19"/>
      <c r="IR465" s="19"/>
      <c r="IS465" s="19"/>
      <c r="IT465" s="19"/>
      <c r="IU465" s="19"/>
      <c r="IV465" s="19"/>
      <c r="IW465" s="19"/>
      <c r="IX465" s="19"/>
      <c r="IY465" s="19"/>
      <c r="IZ465" s="4"/>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c r="SG465"/>
      <c r="SH465"/>
      <c r="SI465"/>
      <c r="SJ465"/>
      <c r="SK465"/>
      <c r="SL465"/>
      <c r="SM465"/>
      <c r="SN465"/>
      <c r="SO465"/>
      <c r="SP465"/>
      <c r="SQ465"/>
      <c r="SR465"/>
      <c r="SS465"/>
      <c r="ST465"/>
      <c r="SU465"/>
      <c r="SV465"/>
      <c r="SW465"/>
      <c r="SX465"/>
      <c r="SY465"/>
      <c r="SZ465"/>
      <c r="TA465"/>
      <c r="TB465"/>
      <c r="TC465"/>
      <c r="TD465"/>
      <c r="TE465"/>
      <c r="TF465"/>
      <c r="TG465"/>
      <c r="TH465"/>
      <c r="TI465"/>
      <c r="TJ465"/>
      <c r="TK465"/>
      <c r="TL465"/>
      <c r="TM465"/>
      <c r="TN465"/>
      <c r="TO465"/>
      <c r="TP465"/>
      <c r="TQ465"/>
      <c r="TR465"/>
      <c r="TS465"/>
      <c r="TT465"/>
      <c r="TU465"/>
      <c r="TV465"/>
      <c r="TW465"/>
      <c r="TX465"/>
      <c r="TY465"/>
      <c r="TZ465"/>
      <c r="UA465"/>
      <c r="UB465"/>
      <c r="UC465"/>
      <c r="UD465"/>
      <c r="UE465"/>
      <c r="UF465"/>
      <c r="UG465"/>
      <c r="UH465"/>
      <c r="UI465"/>
      <c r="UJ465"/>
      <c r="UK465"/>
      <c r="UL465"/>
      <c r="UM465"/>
      <c r="UN465"/>
      <c r="UO465"/>
      <c r="UP465"/>
      <c r="UQ465"/>
      <c r="UR465"/>
      <c r="US465"/>
      <c r="UT465"/>
      <c r="UU465"/>
      <c r="UV465"/>
      <c r="UW465"/>
      <c r="UX465"/>
      <c r="UY465"/>
      <c r="UZ465"/>
      <c r="VA465"/>
      <c r="VB465"/>
      <c r="VC465"/>
      <c r="VD465"/>
      <c r="VE465"/>
      <c r="VF465"/>
      <c r="VG465"/>
      <c r="VH465"/>
      <c r="VI465"/>
      <c r="VJ465"/>
      <c r="VK465"/>
      <c r="VL465"/>
      <c r="VM465"/>
      <c r="VN465"/>
      <c r="VO465"/>
      <c r="VP465"/>
      <c r="VQ465"/>
      <c r="VR465"/>
      <c r="VS465"/>
      <c r="VT465"/>
      <c r="VU465"/>
      <c r="VV465"/>
      <c r="VW465"/>
      <c r="VX465"/>
      <c r="VY465"/>
      <c r="VZ465"/>
      <c r="WA465"/>
      <c r="WB465"/>
      <c r="WC465"/>
      <c r="WD465"/>
      <c r="WE465"/>
      <c r="WF465"/>
      <c r="WG465"/>
      <c r="WH465"/>
      <c r="WI465"/>
      <c r="WJ465"/>
      <c r="WK465"/>
      <c r="WL465"/>
      <c r="WM465"/>
      <c r="WN465"/>
      <c r="WO465"/>
      <c r="WP465"/>
      <c r="WQ465"/>
      <c r="WR465"/>
      <c r="WS465"/>
      <c r="WT465"/>
      <c r="WU465"/>
      <c r="WV465"/>
      <c r="WW465"/>
      <c r="WX465"/>
      <c r="WY465"/>
      <c r="WZ465"/>
      <c r="XA465"/>
      <c r="XB465"/>
      <c r="XC465"/>
      <c r="XD465"/>
      <c r="XE465"/>
      <c r="XF465"/>
      <c r="XG465"/>
      <c r="XH465"/>
      <c r="XI465"/>
      <c r="XJ465"/>
      <c r="XK465"/>
      <c r="XL465"/>
      <c r="XM465"/>
      <c r="XN465"/>
      <c r="XO465"/>
      <c r="XP465"/>
      <c r="XQ465"/>
      <c r="XR465"/>
      <c r="XS465"/>
      <c r="XT465"/>
      <c r="XU465"/>
      <c r="XV465"/>
      <c r="XW465"/>
      <c r="XX465"/>
      <c r="XY465"/>
      <c r="XZ465"/>
      <c r="YA465"/>
      <c r="YB465"/>
      <c r="YC465"/>
      <c r="YD465"/>
      <c r="YE465"/>
      <c r="YF465"/>
      <c r="YG465"/>
      <c r="YH465"/>
      <c r="YI465"/>
      <c r="YJ465"/>
      <c r="YK465"/>
      <c r="YL465"/>
      <c r="YM465"/>
      <c r="YN465"/>
      <c r="YO465"/>
      <c r="YP465"/>
      <c r="YQ465"/>
      <c r="YR465"/>
      <c r="YS465"/>
      <c r="YT465"/>
      <c r="YU465"/>
      <c r="YV465"/>
      <c r="YW465"/>
      <c r="YX465"/>
      <c r="YY465"/>
      <c r="YZ465"/>
      <c r="ZA465"/>
      <c r="ZB465"/>
      <c r="ZC465"/>
      <c r="ZD465"/>
      <c r="ZE465"/>
      <c r="ZF465"/>
      <c r="ZG465"/>
      <c r="ZH465"/>
      <c r="ZI465"/>
      <c r="ZJ465"/>
      <c r="ZK465"/>
      <c r="ZL465"/>
      <c r="ZM465"/>
      <c r="ZN465"/>
      <c r="ZO465"/>
      <c r="ZP465"/>
      <c r="ZQ465"/>
      <c r="ZR465"/>
      <c r="ZS465"/>
      <c r="ZT465"/>
      <c r="ZU465"/>
      <c r="ZV465"/>
      <c r="ZW465"/>
      <c r="ZX465"/>
      <c r="ZY465"/>
      <c r="ZZ465"/>
      <c r="AAA465"/>
      <c r="AAB465"/>
      <c r="AAC465"/>
      <c r="AAD465"/>
      <c r="AAE465"/>
      <c r="AAF465"/>
      <c r="AAG465"/>
      <c r="AAH465"/>
      <c r="AAI465"/>
      <c r="AAJ465"/>
      <c r="AAK465"/>
      <c r="AAL465"/>
      <c r="AAM465"/>
      <c r="AAN465"/>
      <c r="AAO465"/>
      <c r="AAP465"/>
      <c r="AAQ465"/>
      <c r="AAR465"/>
      <c r="AAS465"/>
      <c r="AAT465"/>
      <c r="AAU465"/>
      <c r="AAV465"/>
      <c r="AAW465"/>
      <c r="AAX465"/>
      <c r="AAY465"/>
      <c r="AAZ465"/>
      <c r="ABA465"/>
      <c r="ABB465"/>
      <c r="ABC465"/>
      <c r="ABD465"/>
      <c r="ABE465"/>
      <c r="ABF465"/>
      <c r="ABG465"/>
      <c r="ABH465"/>
      <c r="ABI465"/>
      <c r="ABJ465"/>
      <c r="ABK465"/>
      <c r="ABL465"/>
      <c r="ABM465"/>
      <c r="ABN465"/>
      <c r="ABO465"/>
      <c r="ABP465"/>
      <c r="ABQ465"/>
      <c r="ABR465"/>
      <c r="ABS465"/>
      <c r="ABT465"/>
      <c r="ABU465"/>
      <c r="ABV465"/>
      <c r="ABW465"/>
      <c r="ABX465"/>
      <c r="ABY465"/>
      <c r="ABZ465"/>
      <c r="ACA465"/>
      <c r="ACB465"/>
      <c r="ACC465"/>
      <c r="ACD465"/>
      <c r="ACE465"/>
      <c r="ACF465"/>
      <c r="ACG465"/>
      <c r="ACH465"/>
      <c r="ACI465"/>
      <c r="ACJ465"/>
      <c r="ACK465"/>
      <c r="ACL465"/>
      <c r="ACM465"/>
      <c r="ACN465"/>
      <c r="ACO465"/>
      <c r="ACP465"/>
      <c r="ACQ465"/>
      <c r="ACR465"/>
      <c r="ACS465"/>
      <c r="ACT465"/>
      <c r="ACU465"/>
      <c r="ACV465"/>
      <c r="ACW465"/>
      <c r="ACX465"/>
      <c r="ACY465"/>
      <c r="ACZ465"/>
      <c r="ADA465"/>
      <c r="ADB465"/>
      <c r="ADC465"/>
      <c r="ADD465"/>
      <c r="ADE465"/>
      <c r="ADF465"/>
      <c r="ADG465"/>
      <c r="ADH465"/>
      <c r="ADI465"/>
      <c r="ADJ465"/>
      <c r="ADK465"/>
      <c r="ADL465"/>
      <c r="ADM465"/>
      <c r="ADN465"/>
      <c r="ADO465"/>
      <c r="ADP465"/>
      <c r="ADQ465"/>
      <c r="ADR465"/>
      <c r="ADS465"/>
      <c r="ADT465"/>
      <c r="ADU465"/>
      <c r="ADV465"/>
      <c r="ADW465"/>
      <c r="ADX465"/>
      <c r="ADY465"/>
      <c r="ADZ465"/>
      <c r="AEA465"/>
      <c r="AEB465"/>
      <c r="AEC465"/>
      <c r="AED465"/>
      <c r="AEE465"/>
      <c r="AEF465"/>
      <c r="AEG465"/>
      <c r="AEH465"/>
      <c r="AEI465"/>
      <c r="AEJ465"/>
      <c r="AEK465"/>
      <c r="AEL465"/>
      <c r="AEM465"/>
      <c r="AEN465"/>
      <c r="AEO465"/>
      <c r="AEP465"/>
      <c r="AEQ465"/>
      <c r="AER465"/>
      <c r="AES465"/>
      <c r="AET465"/>
      <c r="AEU465"/>
      <c r="AEV465"/>
      <c r="AEW465"/>
      <c r="AEX465"/>
      <c r="AEY465"/>
      <c r="AEZ465"/>
      <c r="AFA465"/>
      <c r="AFB465"/>
      <c r="AFC465"/>
      <c r="AFD465"/>
      <c r="AFE465"/>
      <c r="AFF465"/>
      <c r="AFG465"/>
      <c r="AFH465"/>
      <c r="AFI465"/>
      <c r="AFJ465"/>
    </row>
    <row r="466" spans="5:842" s="20" customFormat="1" x14ac:dyDescent="0.25">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25"/>
      <c r="AM466" s="19"/>
      <c r="AN466" s="19"/>
      <c r="AO466" s="19"/>
      <c r="AP466" s="19"/>
      <c r="AQ466" s="19"/>
      <c r="AR466" s="19"/>
      <c r="AS466" s="19"/>
      <c r="AT466" s="19"/>
      <c r="AU466" s="19"/>
      <c r="AV466" s="19"/>
      <c r="AW466" s="19"/>
      <c r="AX466" s="19"/>
      <c r="AY466" s="19"/>
      <c r="AZ466" s="19"/>
      <c r="BA466" s="19"/>
      <c r="BB466" s="19"/>
      <c r="BC466" s="19"/>
      <c r="BD466" s="19"/>
      <c r="BE466" s="19"/>
      <c r="BF466" s="19"/>
      <c r="BG466" s="25"/>
      <c r="BH466" s="19"/>
      <c r="BI466" s="19"/>
      <c r="BJ466" s="19"/>
      <c r="BK466" s="25"/>
      <c r="BL466" s="19"/>
      <c r="BN466" s="19"/>
      <c r="BO466" s="19"/>
      <c r="BP466" s="19"/>
      <c r="BQ466" s="19"/>
      <c r="BR466" s="19"/>
      <c r="BS466" s="19"/>
      <c r="BT466" s="19"/>
      <c r="BU466" s="19"/>
      <c r="BV466" s="19"/>
      <c r="BW466" s="19"/>
      <c r="BX466" s="19"/>
      <c r="BY466" s="19"/>
      <c r="BZ466" s="19"/>
      <c r="CA466" s="19"/>
      <c r="CB466" s="19"/>
      <c r="CC466" s="25"/>
      <c r="CD466" s="19"/>
      <c r="CF466" s="19"/>
      <c r="CG466" s="19"/>
      <c r="CH466" s="19"/>
      <c r="CI466" s="19"/>
      <c r="CJ466" s="19"/>
      <c r="CK466" s="19"/>
      <c r="CL466" s="19"/>
      <c r="CM466" s="19"/>
      <c r="CN466" s="19"/>
      <c r="CO466" s="19"/>
      <c r="CP466" s="19"/>
      <c r="CQ466" s="19"/>
      <c r="CR466" s="19"/>
      <c r="CS466" s="19"/>
      <c r="CT466" s="19"/>
      <c r="CU466" s="19"/>
      <c r="CV466" s="19"/>
      <c r="CW466" s="19"/>
      <c r="CX466" s="19"/>
      <c r="CY466" s="19"/>
      <c r="CZ466" s="19"/>
      <c r="DA466" s="19"/>
      <c r="DB466" s="19"/>
      <c r="DC466" s="19"/>
      <c r="DD466" s="19"/>
      <c r="DE466" s="19"/>
      <c r="DF466" s="19"/>
      <c r="DG466" s="19"/>
      <c r="DH466" s="19"/>
      <c r="DI466" s="19"/>
      <c r="DJ466" s="19"/>
      <c r="DK466" s="19"/>
      <c r="DL466" s="19"/>
      <c r="DM466" s="19"/>
      <c r="DN466" s="25"/>
      <c r="DO466" s="19"/>
      <c r="DP466" s="19"/>
      <c r="DQ466" s="19"/>
      <c r="DR466" s="19"/>
      <c r="DS466" s="19"/>
      <c r="DT466" s="19"/>
      <c r="DU466" s="19"/>
      <c r="DV466" s="19"/>
      <c r="DW466" s="19"/>
      <c r="DX466" s="19"/>
      <c r="DY466" s="19"/>
      <c r="DZ466" s="19"/>
      <c r="EA466" s="19"/>
      <c r="EB466" s="19"/>
      <c r="EC466" s="19"/>
      <c r="ED466" s="19"/>
      <c r="EE466" s="19"/>
      <c r="EF466" s="19"/>
      <c r="EG466" s="19"/>
      <c r="EH466" s="19"/>
      <c r="EI466" s="19"/>
      <c r="EJ466" s="19"/>
      <c r="EK466" s="19"/>
      <c r="EL466" s="19"/>
      <c r="EM466" s="25"/>
      <c r="EN466" s="19"/>
      <c r="EP466" s="19"/>
      <c r="EQ466" s="19"/>
      <c r="ER466" s="19"/>
      <c r="ES466" s="19"/>
      <c r="ET466" s="19"/>
      <c r="EU466" s="19"/>
      <c r="EV466" s="19"/>
      <c r="EW466" s="19"/>
      <c r="EX466" s="19"/>
      <c r="EY466" s="19"/>
      <c r="EZ466" s="19"/>
      <c r="FA466" s="19"/>
      <c r="FB466" s="19"/>
      <c r="FC466" s="19"/>
      <c r="FD466" s="19"/>
      <c r="FE466" s="19"/>
      <c r="FF466" s="19"/>
      <c r="FG466" s="19"/>
      <c r="FH466" s="19"/>
      <c r="FI466" s="19"/>
      <c r="FJ466" s="19"/>
      <c r="FK466" s="19"/>
      <c r="FL466" s="19"/>
      <c r="FM466" s="19"/>
      <c r="FN466" s="19"/>
      <c r="FO466" s="19"/>
      <c r="FP466" s="19"/>
      <c r="FQ466" s="19"/>
      <c r="FR466" s="19"/>
      <c r="FS466" s="25"/>
      <c r="FT466" s="25"/>
      <c r="FU466" s="19"/>
      <c r="FW466" s="19"/>
      <c r="FX466" s="19"/>
      <c r="FY466" s="19"/>
      <c r="FZ466" s="19"/>
      <c r="GA466" s="19"/>
      <c r="GB466" s="19"/>
      <c r="GC466" s="19"/>
      <c r="GD466" s="19"/>
      <c r="GE466" s="19"/>
      <c r="GF466" s="19"/>
      <c r="GG466" s="19"/>
      <c r="GH466" s="19"/>
      <c r="GI466" s="19"/>
      <c r="GJ466" s="19"/>
      <c r="GK466" s="19"/>
      <c r="GL466" s="19"/>
      <c r="GM466" s="19"/>
      <c r="GN466" s="19"/>
      <c r="GO466" s="19"/>
      <c r="GP466" s="19"/>
      <c r="GQ466" s="19"/>
      <c r="GR466" s="19"/>
      <c r="GS466" s="19"/>
      <c r="GT466" s="19"/>
      <c r="GU466" s="19"/>
      <c r="GV466" s="19"/>
      <c r="GW466" s="19"/>
      <c r="GX466" s="19"/>
      <c r="GY466" s="19"/>
      <c r="GZ466" s="25"/>
      <c r="HA466" s="19"/>
      <c r="HB466" s="19"/>
      <c r="HC466" s="19"/>
      <c r="HE466" s="21"/>
      <c r="HF466" s="21"/>
      <c r="HG466" s="19"/>
      <c r="HI466" s="19"/>
      <c r="HJ466" s="19"/>
      <c r="HK466" s="19"/>
      <c r="HM466" s="19"/>
      <c r="HN466" s="19"/>
      <c r="HO466" s="19"/>
      <c r="HP466" s="19"/>
      <c r="HQ466" s="19"/>
      <c r="HR466" s="19"/>
      <c r="HT466" s="19"/>
      <c r="HU466" s="19"/>
      <c r="HV466" s="19"/>
      <c r="HW466" s="19"/>
      <c r="HX466" s="19"/>
      <c r="HY466" s="19"/>
      <c r="HZ466" s="19"/>
      <c r="IB466" s="21"/>
      <c r="IC466" s="19"/>
      <c r="ID466" s="19"/>
      <c r="IE466" s="19"/>
      <c r="IF466" s="19"/>
      <c r="IG466" s="19"/>
      <c r="II466" s="19"/>
      <c r="IJ466" s="19"/>
      <c r="IK466" s="19"/>
      <c r="IL466" s="19"/>
      <c r="IM466" s="19"/>
      <c r="IN466" s="19"/>
      <c r="IO466" s="19"/>
      <c r="IP466" s="19"/>
      <c r="IQ466" s="19"/>
      <c r="IR466" s="19"/>
      <c r="IS466" s="19"/>
      <c r="IT466" s="19"/>
      <c r="IU466" s="19"/>
      <c r="IV466" s="19"/>
      <c r="IW466" s="19"/>
      <c r="IX466" s="19"/>
      <c r="IY466" s="19"/>
      <c r="IZ466" s="4"/>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c r="SG466"/>
      <c r="SH466"/>
      <c r="SI466"/>
      <c r="SJ466"/>
      <c r="SK466"/>
      <c r="SL466"/>
      <c r="SM466"/>
      <c r="SN466"/>
      <c r="SO466"/>
      <c r="SP466"/>
      <c r="SQ466"/>
      <c r="SR466"/>
      <c r="SS466"/>
      <c r="ST466"/>
      <c r="SU466"/>
      <c r="SV466"/>
      <c r="SW466"/>
      <c r="SX466"/>
      <c r="SY466"/>
      <c r="SZ466"/>
      <c r="TA466"/>
      <c r="TB466"/>
      <c r="TC466"/>
      <c r="TD466"/>
      <c r="TE466"/>
      <c r="TF466"/>
      <c r="TG466"/>
      <c r="TH466"/>
      <c r="TI466"/>
      <c r="TJ466"/>
      <c r="TK466"/>
      <c r="TL466"/>
      <c r="TM466"/>
      <c r="TN466"/>
      <c r="TO466"/>
      <c r="TP466"/>
      <c r="TQ466"/>
      <c r="TR466"/>
      <c r="TS466"/>
      <c r="TT466"/>
      <c r="TU466"/>
      <c r="TV466"/>
      <c r="TW466"/>
      <c r="TX466"/>
      <c r="TY466"/>
      <c r="TZ466"/>
      <c r="UA466"/>
      <c r="UB466"/>
      <c r="UC466"/>
      <c r="UD466"/>
      <c r="UE466"/>
      <c r="UF466"/>
      <c r="UG466"/>
      <c r="UH466"/>
      <c r="UI466"/>
      <c r="UJ466"/>
      <c r="UK466"/>
      <c r="UL466"/>
      <c r="UM466"/>
      <c r="UN466"/>
      <c r="UO466"/>
      <c r="UP466"/>
      <c r="UQ466"/>
      <c r="UR466"/>
      <c r="US466"/>
      <c r="UT466"/>
      <c r="UU466"/>
      <c r="UV466"/>
      <c r="UW466"/>
      <c r="UX466"/>
      <c r="UY466"/>
      <c r="UZ466"/>
      <c r="VA466"/>
      <c r="VB466"/>
      <c r="VC466"/>
      <c r="VD466"/>
      <c r="VE466"/>
      <c r="VF466"/>
      <c r="VG466"/>
      <c r="VH466"/>
      <c r="VI466"/>
      <c r="VJ466"/>
      <c r="VK466"/>
      <c r="VL466"/>
      <c r="VM466"/>
      <c r="VN466"/>
      <c r="VO466"/>
      <c r="VP466"/>
      <c r="VQ466"/>
      <c r="VR466"/>
      <c r="VS466"/>
      <c r="VT466"/>
      <c r="VU466"/>
      <c r="VV466"/>
      <c r="VW466"/>
      <c r="VX466"/>
      <c r="VY466"/>
      <c r="VZ466"/>
      <c r="WA466"/>
      <c r="WB466"/>
      <c r="WC466"/>
      <c r="WD466"/>
      <c r="WE466"/>
      <c r="WF466"/>
      <c r="WG466"/>
      <c r="WH466"/>
      <c r="WI466"/>
      <c r="WJ466"/>
      <c r="WK466"/>
      <c r="WL466"/>
      <c r="WM466"/>
      <c r="WN466"/>
      <c r="WO466"/>
      <c r="WP466"/>
      <c r="WQ466"/>
      <c r="WR466"/>
      <c r="WS466"/>
      <c r="WT466"/>
      <c r="WU466"/>
      <c r="WV466"/>
      <c r="WW466"/>
      <c r="WX466"/>
      <c r="WY466"/>
      <c r="WZ466"/>
      <c r="XA466"/>
      <c r="XB466"/>
      <c r="XC466"/>
      <c r="XD466"/>
      <c r="XE466"/>
      <c r="XF466"/>
      <c r="XG466"/>
      <c r="XH466"/>
      <c r="XI466"/>
      <c r="XJ466"/>
      <c r="XK466"/>
      <c r="XL466"/>
      <c r="XM466"/>
      <c r="XN466"/>
      <c r="XO466"/>
      <c r="XP466"/>
      <c r="XQ466"/>
      <c r="XR466"/>
      <c r="XS466"/>
      <c r="XT466"/>
      <c r="XU466"/>
      <c r="XV466"/>
      <c r="XW466"/>
      <c r="XX466"/>
      <c r="XY466"/>
      <c r="XZ466"/>
      <c r="YA466"/>
      <c r="YB466"/>
      <c r="YC466"/>
      <c r="YD466"/>
      <c r="YE466"/>
      <c r="YF466"/>
      <c r="YG466"/>
      <c r="YH466"/>
      <c r="YI466"/>
      <c r="YJ466"/>
      <c r="YK466"/>
      <c r="YL466"/>
      <c r="YM466"/>
      <c r="YN466"/>
      <c r="YO466"/>
      <c r="YP466"/>
      <c r="YQ466"/>
      <c r="YR466"/>
      <c r="YS466"/>
      <c r="YT466"/>
      <c r="YU466"/>
      <c r="YV466"/>
      <c r="YW466"/>
      <c r="YX466"/>
      <c r="YY466"/>
      <c r="YZ466"/>
      <c r="ZA466"/>
      <c r="ZB466"/>
      <c r="ZC466"/>
      <c r="ZD466"/>
      <c r="ZE466"/>
      <c r="ZF466"/>
      <c r="ZG466"/>
      <c r="ZH466"/>
      <c r="ZI466"/>
      <c r="ZJ466"/>
      <c r="ZK466"/>
      <c r="ZL466"/>
      <c r="ZM466"/>
      <c r="ZN466"/>
      <c r="ZO466"/>
      <c r="ZP466"/>
      <c r="ZQ466"/>
      <c r="ZR466"/>
      <c r="ZS466"/>
      <c r="ZT466"/>
      <c r="ZU466"/>
      <c r="ZV466"/>
      <c r="ZW466"/>
      <c r="ZX466"/>
      <c r="ZY466"/>
      <c r="ZZ466"/>
      <c r="AAA466"/>
      <c r="AAB466"/>
      <c r="AAC466"/>
      <c r="AAD466"/>
      <c r="AAE466"/>
      <c r="AAF466"/>
      <c r="AAG466"/>
      <c r="AAH466"/>
      <c r="AAI466"/>
      <c r="AAJ466"/>
      <c r="AAK466"/>
      <c r="AAL466"/>
      <c r="AAM466"/>
      <c r="AAN466"/>
      <c r="AAO466"/>
      <c r="AAP466"/>
      <c r="AAQ466"/>
      <c r="AAR466"/>
      <c r="AAS466"/>
      <c r="AAT466"/>
      <c r="AAU466"/>
      <c r="AAV466"/>
      <c r="AAW466"/>
      <c r="AAX466"/>
      <c r="AAY466"/>
      <c r="AAZ466"/>
      <c r="ABA466"/>
      <c r="ABB466"/>
      <c r="ABC466"/>
      <c r="ABD466"/>
      <c r="ABE466"/>
      <c r="ABF466"/>
      <c r="ABG466"/>
      <c r="ABH466"/>
      <c r="ABI466"/>
      <c r="ABJ466"/>
      <c r="ABK466"/>
      <c r="ABL466"/>
      <c r="ABM466"/>
      <c r="ABN466"/>
      <c r="ABO466"/>
      <c r="ABP466"/>
      <c r="ABQ466"/>
      <c r="ABR466"/>
      <c r="ABS466"/>
      <c r="ABT466"/>
      <c r="ABU466"/>
      <c r="ABV466"/>
      <c r="ABW466"/>
      <c r="ABX466"/>
      <c r="ABY466"/>
      <c r="ABZ466"/>
      <c r="ACA466"/>
      <c r="ACB466"/>
      <c r="ACC466"/>
      <c r="ACD466"/>
      <c r="ACE466"/>
      <c r="ACF466"/>
      <c r="ACG466"/>
      <c r="ACH466"/>
      <c r="ACI466"/>
      <c r="ACJ466"/>
      <c r="ACK466"/>
      <c r="ACL466"/>
      <c r="ACM466"/>
      <c r="ACN466"/>
      <c r="ACO466"/>
      <c r="ACP466"/>
      <c r="ACQ466"/>
      <c r="ACR466"/>
      <c r="ACS466"/>
      <c r="ACT466"/>
      <c r="ACU466"/>
      <c r="ACV466"/>
      <c r="ACW466"/>
      <c r="ACX466"/>
      <c r="ACY466"/>
      <c r="ACZ466"/>
      <c r="ADA466"/>
      <c r="ADB466"/>
      <c r="ADC466"/>
      <c r="ADD466"/>
      <c r="ADE466"/>
      <c r="ADF466"/>
      <c r="ADG466"/>
      <c r="ADH466"/>
      <c r="ADI466"/>
      <c r="ADJ466"/>
      <c r="ADK466"/>
      <c r="ADL466"/>
      <c r="ADM466"/>
      <c r="ADN466"/>
      <c r="ADO466"/>
      <c r="ADP466"/>
      <c r="ADQ466"/>
      <c r="ADR466"/>
      <c r="ADS466"/>
      <c r="ADT466"/>
      <c r="ADU466"/>
      <c r="ADV466"/>
      <c r="ADW466"/>
      <c r="ADX466"/>
      <c r="ADY466"/>
      <c r="ADZ466"/>
      <c r="AEA466"/>
      <c r="AEB466"/>
      <c r="AEC466"/>
      <c r="AED466"/>
      <c r="AEE466"/>
      <c r="AEF466"/>
      <c r="AEG466"/>
      <c r="AEH466"/>
      <c r="AEI466"/>
      <c r="AEJ466"/>
      <c r="AEK466"/>
      <c r="AEL466"/>
      <c r="AEM466"/>
      <c r="AEN466"/>
      <c r="AEO466"/>
      <c r="AEP466"/>
      <c r="AEQ466"/>
      <c r="AER466"/>
      <c r="AES466"/>
      <c r="AET466"/>
      <c r="AEU466"/>
      <c r="AEV466"/>
      <c r="AEW466"/>
      <c r="AEX466"/>
      <c r="AEY466"/>
      <c r="AEZ466"/>
      <c r="AFA466"/>
      <c r="AFB466"/>
      <c r="AFC466"/>
      <c r="AFD466"/>
      <c r="AFE466"/>
      <c r="AFF466"/>
      <c r="AFG466"/>
      <c r="AFH466"/>
      <c r="AFI466"/>
      <c r="AFJ466"/>
    </row>
    <row r="467" spans="5:842" s="20" customFormat="1" x14ac:dyDescent="0.25">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25"/>
      <c r="AM467" s="19"/>
      <c r="AN467" s="19"/>
      <c r="AO467" s="19"/>
      <c r="AP467" s="19"/>
      <c r="AQ467" s="19"/>
      <c r="AR467" s="19"/>
      <c r="AS467" s="19"/>
      <c r="AT467" s="19"/>
      <c r="AU467" s="19"/>
      <c r="AV467" s="19"/>
      <c r="AW467" s="19"/>
      <c r="AX467" s="19"/>
      <c r="AY467" s="19"/>
      <c r="AZ467" s="19"/>
      <c r="BA467" s="19"/>
      <c r="BB467" s="19"/>
      <c r="BC467" s="19"/>
      <c r="BD467" s="19"/>
      <c r="BE467" s="19"/>
      <c r="BF467" s="19"/>
      <c r="BG467" s="25"/>
      <c r="BH467" s="19"/>
      <c r="BI467" s="19"/>
      <c r="BJ467" s="19"/>
      <c r="BK467" s="25"/>
      <c r="BL467" s="19"/>
      <c r="BN467" s="19"/>
      <c r="BO467" s="19"/>
      <c r="BP467" s="19"/>
      <c r="BQ467" s="19"/>
      <c r="BR467" s="19"/>
      <c r="BS467" s="19"/>
      <c r="BT467" s="19"/>
      <c r="BU467" s="19"/>
      <c r="BV467" s="19"/>
      <c r="BW467" s="19"/>
      <c r="BX467" s="19"/>
      <c r="BY467" s="19"/>
      <c r="BZ467" s="19"/>
      <c r="CA467" s="19"/>
      <c r="CB467" s="19"/>
      <c r="CC467" s="25"/>
      <c r="CD467" s="19"/>
      <c r="CF467" s="19"/>
      <c r="CG467" s="19"/>
      <c r="CH467" s="19"/>
      <c r="CI467" s="19"/>
      <c r="CJ467" s="19"/>
      <c r="CK467" s="19"/>
      <c r="CL467" s="19"/>
      <c r="CM467" s="19"/>
      <c r="CN467" s="19"/>
      <c r="CO467" s="19"/>
      <c r="CP467" s="19"/>
      <c r="CQ467" s="19"/>
      <c r="CR467" s="19"/>
      <c r="CS467" s="19"/>
      <c r="CT467" s="19"/>
      <c r="CU467" s="19"/>
      <c r="CV467" s="19"/>
      <c r="CW467" s="19"/>
      <c r="CX467" s="19"/>
      <c r="CY467" s="19"/>
      <c r="CZ467" s="19"/>
      <c r="DA467" s="19"/>
      <c r="DB467" s="19"/>
      <c r="DC467" s="19"/>
      <c r="DD467" s="19"/>
      <c r="DE467" s="19"/>
      <c r="DF467" s="19"/>
      <c r="DG467" s="19"/>
      <c r="DH467" s="19"/>
      <c r="DI467" s="19"/>
      <c r="DJ467" s="19"/>
      <c r="DK467" s="19"/>
      <c r="DL467" s="19"/>
      <c r="DM467" s="19"/>
      <c r="DN467" s="25"/>
      <c r="DO467" s="19"/>
      <c r="DP467" s="19"/>
      <c r="DQ467" s="19"/>
      <c r="DR467" s="19"/>
      <c r="DS467" s="19"/>
      <c r="DT467" s="19"/>
      <c r="DU467" s="19"/>
      <c r="DV467" s="19"/>
      <c r="DW467" s="19"/>
      <c r="DX467" s="19"/>
      <c r="DY467" s="19"/>
      <c r="DZ467" s="19"/>
      <c r="EA467" s="19"/>
      <c r="EB467" s="19"/>
      <c r="EC467" s="19"/>
      <c r="ED467" s="19"/>
      <c r="EE467" s="19"/>
      <c r="EF467" s="19"/>
      <c r="EG467" s="19"/>
      <c r="EH467" s="19"/>
      <c r="EI467" s="19"/>
      <c r="EJ467" s="19"/>
      <c r="EK467" s="19"/>
      <c r="EL467" s="19"/>
      <c r="EM467" s="25"/>
      <c r="EN467" s="19"/>
      <c r="EP467" s="19"/>
      <c r="EQ467" s="19"/>
      <c r="ER467" s="19"/>
      <c r="ES467" s="19"/>
      <c r="ET467" s="19"/>
      <c r="EU467" s="19"/>
      <c r="EV467" s="19"/>
      <c r="EW467" s="19"/>
      <c r="EX467" s="19"/>
      <c r="EY467" s="19"/>
      <c r="EZ467" s="19"/>
      <c r="FA467" s="19"/>
      <c r="FB467" s="19"/>
      <c r="FC467" s="19"/>
      <c r="FD467" s="19"/>
      <c r="FE467" s="19"/>
      <c r="FF467" s="19"/>
      <c r="FG467" s="19"/>
      <c r="FH467" s="19"/>
      <c r="FI467" s="19"/>
      <c r="FJ467" s="19"/>
      <c r="FK467" s="19"/>
      <c r="FL467" s="19"/>
      <c r="FM467" s="19"/>
      <c r="FN467" s="19"/>
      <c r="FO467" s="19"/>
      <c r="FP467" s="19"/>
      <c r="FQ467" s="19"/>
      <c r="FR467" s="19"/>
      <c r="FS467" s="25"/>
      <c r="FT467" s="25"/>
      <c r="FU467" s="19"/>
      <c r="FW467" s="19"/>
      <c r="FX467" s="19"/>
      <c r="FY467" s="19"/>
      <c r="FZ467" s="19"/>
      <c r="GA467" s="19"/>
      <c r="GB467" s="19"/>
      <c r="GC467" s="19"/>
      <c r="GD467" s="19"/>
      <c r="GE467" s="19"/>
      <c r="GF467" s="19"/>
      <c r="GG467" s="19"/>
      <c r="GH467" s="19"/>
      <c r="GI467" s="19"/>
      <c r="GJ467" s="19"/>
      <c r="GK467" s="19"/>
      <c r="GL467" s="19"/>
      <c r="GM467" s="19"/>
      <c r="GN467" s="19"/>
      <c r="GO467" s="19"/>
      <c r="GP467" s="19"/>
      <c r="GQ467" s="19"/>
      <c r="GR467" s="19"/>
      <c r="GS467" s="19"/>
      <c r="GT467" s="19"/>
      <c r="GU467" s="19"/>
      <c r="GV467" s="19"/>
      <c r="GW467" s="19"/>
      <c r="GX467" s="19"/>
      <c r="GY467" s="19"/>
      <c r="GZ467" s="25"/>
      <c r="HA467" s="19"/>
      <c r="HB467" s="19"/>
      <c r="HC467" s="19"/>
      <c r="HE467" s="21"/>
      <c r="HF467" s="21"/>
      <c r="HG467" s="19"/>
      <c r="HI467" s="19"/>
      <c r="HJ467" s="19"/>
      <c r="HK467" s="19"/>
      <c r="HM467" s="19"/>
      <c r="HN467" s="19"/>
      <c r="HO467" s="19"/>
      <c r="HP467" s="19"/>
      <c r="HQ467" s="19"/>
      <c r="HR467" s="19"/>
      <c r="HT467" s="19"/>
      <c r="HU467" s="19"/>
      <c r="HV467" s="19"/>
      <c r="HW467" s="19"/>
      <c r="HX467" s="19"/>
      <c r="HY467" s="19"/>
      <c r="HZ467" s="19"/>
      <c r="IB467" s="21"/>
      <c r="IC467" s="19"/>
      <c r="ID467" s="19"/>
      <c r="IE467" s="19"/>
      <c r="IF467" s="19"/>
      <c r="IG467" s="19"/>
      <c r="II467" s="19"/>
      <c r="IJ467" s="19"/>
      <c r="IK467" s="19"/>
      <c r="IL467" s="19"/>
      <c r="IM467" s="19"/>
      <c r="IN467" s="19"/>
      <c r="IO467" s="19"/>
      <c r="IP467" s="19"/>
      <c r="IQ467" s="19"/>
      <c r="IR467" s="19"/>
      <c r="IS467" s="19"/>
      <c r="IT467" s="19"/>
      <c r="IU467" s="19"/>
      <c r="IV467" s="19"/>
      <c r="IW467" s="19"/>
      <c r="IX467" s="19"/>
      <c r="IY467" s="19"/>
      <c r="IZ467" s="4"/>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c r="SG467"/>
      <c r="SH467"/>
      <c r="SI467"/>
      <c r="SJ467"/>
      <c r="SK467"/>
      <c r="SL467"/>
      <c r="SM467"/>
      <c r="SN467"/>
      <c r="SO467"/>
      <c r="SP467"/>
      <c r="SQ467"/>
      <c r="SR467"/>
      <c r="SS467"/>
      <c r="ST467"/>
      <c r="SU467"/>
      <c r="SV467"/>
      <c r="SW467"/>
      <c r="SX467"/>
      <c r="SY467"/>
      <c r="SZ467"/>
      <c r="TA467"/>
      <c r="TB467"/>
      <c r="TC467"/>
      <c r="TD467"/>
      <c r="TE467"/>
      <c r="TF467"/>
      <c r="TG467"/>
      <c r="TH467"/>
      <c r="TI467"/>
      <c r="TJ467"/>
      <c r="TK467"/>
      <c r="TL467"/>
      <c r="TM467"/>
      <c r="TN467"/>
      <c r="TO467"/>
      <c r="TP467"/>
      <c r="TQ467"/>
      <c r="TR467"/>
      <c r="TS467"/>
      <c r="TT467"/>
      <c r="TU467"/>
      <c r="TV467"/>
      <c r="TW467"/>
      <c r="TX467"/>
      <c r="TY467"/>
      <c r="TZ467"/>
      <c r="UA467"/>
      <c r="UB467"/>
      <c r="UC467"/>
      <c r="UD467"/>
      <c r="UE467"/>
      <c r="UF467"/>
      <c r="UG467"/>
      <c r="UH467"/>
      <c r="UI467"/>
      <c r="UJ467"/>
      <c r="UK467"/>
      <c r="UL467"/>
      <c r="UM467"/>
      <c r="UN467"/>
      <c r="UO467"/>
      <c r="UP467"/>
      <c r="UQ467"/>
      <c r="UR467"/>
      <c r="US467"/>
      <c r="UT467"/>
      <c r="UU467"/>
      <c r="UV467"/>
      <c r="UW467"/>
      <c r="UX467"/>
      <c r="UY467"/>
      <c r="UZ467"/>
      <c r="VA467"/>
      <c r="VB467"/>
      <c r="VC467"/>
      <c r="VD467"/>
      <c r="VE467"/>
      <c r="VF467"/>
      <c r="VG467"/>
      <c r="VH467"/>
      <c r="VI467"/>
      <c r="VJ467"/>
      <c r="VK467"/>
      <c r="VL467"/>
      <c r="VM467"/>
      <c r="VN467"/>
      <c r="VO467"/>
      <c r="VP467"/>
      <c r="VQ467"/>
      <c r="VR467"/>
      <c r="VS467"/>
      <c r="VT467"/>
      <c r="VU467"/>
      <c r="VV467"/>
      <c r="VW467"/>
      <c r="VX467"/>
      <c r="VY467"/>
      <c r="VZ467"/>
      <c r="WA467"/>
      <c r="WB467"/>
      <c r="WC467"/>
      <c r="WD467"/>
      <c r="WE467"/>
      <c r="WF467"/>
      <c r="WG467"/>
      <c r="WH467"/>
      <c r="WI467"/>
      <c r="WJ467"/>
      <c r="WK467"/>
      <c r="WL467"/>
      <c r="WM467"/>
      <c r="WN467"/>
      <c r="WO467"/>
      <c r="WP467"/>
      <c r="WQ467"/>
      <c r="WR467"/>
      <c r="WS467"/>
      <c r="WT467"/>
      <c r="WU467"/>
      <c r="WV467"/>
      <c r="WW467"/>
      <c r="WX467"/>
      <c r="WY467"/>
      <c r="WZ467"/>
      <c r="XA467"/>
      <c r="XB467"/>
      <c r="XC467"/>
      <c r="XD467"/>
      <c r="XE467"/>
      <c r="XF467"/>
      <c r="XG467"/>
      <c r="XH467"/>
      <c r="XI467"/>
      <c r="XJ467"/>
      <c r="XK467"/>
      <c r="XL467"/>
      <c r="XM467"/>
      <c r="XN467"/>
      <c r="XO467"/>
      <c r="XP467"/>
      <c r="XQ467"/>
      <c r="XR467"/>
      <c r="XS467"/>
      <c r="XT467"/>
      <c r="XU467"/>
      <c r="XV467"/>
      <c r="XW467"/>
      <c r="XX467"/>
      <c r="XY467"/>
      <c r="XZ467"/>
      <c r="YA467"/>
      <c r="YB467"/>
      <c r="YC467"/>
      <c r="YD467"/>
      <c r="YE467"/>
      <c r="YF467"/>
      <c r="YG467"/>
      <c r="YH467"/>
      <c r="YI467"/>
      <c r="YJ467"/>
      <c r="YK467"/>
      <c r="YL467"/>
      <c r="YM467"/>
      <c r="YN467"/>
      <c r="YO467"/>
      <c r="YP467"/>
      <c r="YQ467"/>
      <c r="YR467"/>
      <c r="YS467"/>
      <c r="YT467"/>
      <c r="YU467"/>
      <c r="YV467"/>
      <c r="YW467"/>
      <c r="YX467"/>
      <c r="YY467"/>
      <c r="YZ467"/>
      <c r="ZA467"/>
      <c r="ZB467"/>
      <c r="ZC467"/>
      <c r="ZD467"/>
      <c r="ZE467"/>
      <c r="ZF467"/>
      <c r="ZG467"/>
      <c r="ZH467"/>
      <c r="ZI467"/>
      <c r="ZJ467"/>
      <c r="ZK467"/>
      <c r="ZL467"/>
      <c r="ZM467"/>
      <c r="ZN467"/>
      <c r="ZO467"/>
      <c r="ZP467"/>
      <c r="ZQ467"/>
      <c r="ZR467"/>
      <c r="ZS467"/>
      <c r="ZT467"/>
      <c r="ZU467"/>
      <c r="ZV467"/>
      <c r="ZW467"/>
      <c r="ZX467"/>
      <c r="ZY467"/>
      <c r="ZZ467"/>
      <c r="AAA467"/>
      <c r="AAB467"/>
      <c r="AAC467"/>
      <c r="AAD467"/>
      <c r="AAE467"/>
      <c r="AAF467"/>
      <c r="AAG467"/>
      <c r="AAH467"/>
      <c r="AAI467"/>
      <c r="AAJ467"/>
      <c r="AAK467"/>
      <c r="AAL467"/>
      <c r="AAM467"/>
      <c r="AAN467"/>
      <c r="AAO467"/>
      <c r="AAP467"/>
      <c r="AAQ467"/>
      <c r="AAR467"/>
      <c r="AAS467"/>
      <c r="AAT467"/>
      <c r="AAU467"/>
      <c r="AAV467"/>
      <c r="AAW467"/>
      <c r="AAX467"/>
      <c r="AAY467"/>
      <c r="AAZ467"/>
      <c r="ABA467"/>
      <c r="ABB467"/>
      <c r="ABC467"/>
      <c r="ABD467"/>
      <c r="ABE467"/>
      <c r="ABF467"/>
      <c r="ABG467"/>
      <c r="ABH467"/>
      <c r="ABI467"/>
      <c r="ABJ467"/>
      <c r="ABK467"/>
      <c r="ABL467"/>
      <c r="ABM467"/>
      <c r="ABN467"/>
      <c r="ABO467"/>
      <c r="ABP467"/>
      <c r="ABQ467"/>
      <c r="ABR467"/>
      <c r="ABS467"/>
      <c r="ABT467"/>
      <c r="ABU467"/>
      <c r="ABV467"/>
      <c r="ABW467"/>
      <c r="ABX467"/>
      <c r="ABY467"/>
      <c r="ABZ467"/>
      <c r="ACA467"/>
      <c r="ACB467"/>
      <c r="ACC467"/>
      <c r="ACD467"/>
      <c r="ACE467"/>
      <c r="ACF467"/>
      <c r="ACG467"/>
      <c r="ACH467"/>
      <c r="ACI467"/>
      <c r="ACJ467"/>
      <c r="ACK467"/>
      <c r="ACL467"/>
      <c r="ACM467"/>
      <c r="ACN467"/>
      <c r="ACO467"/>
      <c r="ACP467"/>
      <c r="ACQ467"/>
      <c r="ACR467"/>
      <c r="ACS467"/>
      <c r="ACT467"/>
      <c r="ACU467"/>
      <c r="ACV467"/>
      <c r="ACW467"/>
      <c r="ACX467"/>
      <c r="ACY467"/>
      <c r="ACZ467"/>
      <c r="ADA467"/>
      <c r="ADB467"/>
      <c r="ADC467"/>
      <c r="ADD467"/>
      <c r="ADE467"/>
      <c r="ADF467"/>
      <c r="ADG467"/>
      <c r="ADH467"/>
      <c r="ADI467"/>
      <c r="ADJ467"/>
      <c r="ADK467"/>
      <c r="ADL467"/>
      <c r="ADM467"/>
      <c r="ADN467"/>
      <c r="ADO467"/>
      <c r="ADP467"/>
      <c r="ADQ467"/>
      <c r="ADR467"/>
      <c r="ADS467"/>
      <c r="ADT467"/>
      <c r="ADU467"/>
      <c r="ADV467"/>
      <c r="ADW467"/>
      <c r="ADX467"/>
      <c r="ADY467"/>
      <c r="ADZ467"/>
      <c r="AEA467"/>
      <c r="AEB467"/>
      <c r="AEC467"/>
      <c r="AED467"/>
      <c r="AEE467"/>
      <c r="AEF467"/>
      <c r="AEG467"/>
      <c r="AEH467"/>
      <c r="AEI467"/>
      <c r="AEJ467"/>
      <c r="AEK467"/>
      <c r="AEL467"/>
      <c r="AEM467"/>
      <c r="AEN467"/>
      <c r="AEO467"/>
      <c r="AEP467"/>
      <c r="AEQ467"/>
      <c r="AER467"/>
      <c r="AES467"/>
      <c r="AET467"/>
      <c r="AEU467"/>
      <c r="AEV467"/>
      <c r="AEW467"/>
      <c r="AEX467"/>
      <c r="AEY467"/>
      <c r="AEZ467"/>
      <c r="AFA467"/>
      <c r="AFB467"/>
      <c r="AFC467"/>
      <c r="AFD467"/>
      <c r="AFE467"/>
      <c r="AFF467"/>
      <c r="AFG467"/>
      <c r="AFH467"/>
      <c r="AFI467"/>
      <c r="AFJ467"/>
    </row>
    <row r="468" spans="5:842" s="20" customFormat="1" x14ac:dyDescent="0.25">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25"/>
      <c r="AM468" s="19"/>
      <c r="AN468" s="19"/>
      <c r="AO468" s="19"/>
      <c r="AP468" s="19"/>
      <c r="AQ468" s="19"/>
      <c r="AR468" s="19"/>
      <c r="AS468" s="19"/>
      <c r="AT468" s="19"/>
      <c r="AU468" s="19"/>
      <c r="AV468" s="19"/>
      <c r="AW468" s="19"/>
      <c r="AX468" s="19"/>
      <c r="AY468" s="19"/>
      <c r="AZ468" s="19"/>
      <c r="BA468" s="19"/>
      <c r="BB468" s="19"/>
      <c r="BC468" s="19"/>
      <c r="BD468" s="19"/>
      <c r="BE468" s="19"/>
      <c r="BF468" s="19"/>
      <c r="BG468" s="25"/>
      <c r="BH468" s="19"/>
      <c r="BI468" s="19"/>
      <c r="BJ468" s="19"/>
      <c r="BK468" s="25"/>
      <c r="BL468" s="19"/>
      <c r="BN468" s="19"/>
      <c r="BO468" s="19"/>
      <c r="BP468" s="19"/>
      <c r="BQ468" s="19"/>
      <c r="BR468" s="19"/>
      <c r="BS468" s="19"/>
      <c r="BT468" s="19"/>
      <c r="BU468" s="19"/>
      <c r="BV468" s="19"/>
      <c r="BW468" s="19"/>
      <c r="BX468" s="19"/>
      <c r="BY468" s="19"/>
      <c r="BZ468" s="19"/>
      <c r="CA468" s="19"/>
      <c r="CB468" s="19"/>
      <c r="CC468" s="25"/>
      <c r="CD468" s="19"/>
      <c r="CF468" s="19"/>
      <c r="CG468" s="19"/>
      <c r="CH468" s="19"/>
      <c r="CI468" s="19"/>
      <c r="CJ468" s="19"/>
      <c r="CK468" s="19"/>
      <c r="CL468" s="19"/>
      <c r="CM468" s="19"/>
      <c r="CN468" s="19"/>
      <c r="CO468" s="19"/>
      <c r="CP468" s="19"/>
      <c r="CQ468" s="19"/>
      <c r="CR468" s="19"/>
      <c r="CS468" s="19"/>
      <c r="CT468" s="19"/>
      <c r="CU468" s="19"/>
      <c r="CV468" s="19"/>
      <c r="CW468" s="19"/>
      <c r="CX468" s="19"/>
      <c r="CY468" s="19"/>
      <c r="CZ468" s="19"/>
      <c r="DA468" s="19"/>
      <c r="DB468" s="19"/>
      <c r="DC468" s="19"/>
      <c r="DD468" s="19"/>
      <c r="DE468" s="19"/>
      <c r="DF468" s="19"/>
      <c r="DG468" s="19"/>
      <c r="DH468" s="19"/>
      <c r="DI468" s="19"/>
      <c r="DJ468" s="19"/>
      <c r="DK468" s="19"/>
      <c r="DL468" s="19"/>
      <c r="DM468" s="19"/>
      <c r="DN468" s="25"/>
      <c r="DO468" s="19"/>
      <c r="DP468" s="19"/>
      <c r="DQ468" s="19"/>
      <c r="DR468" s="19"/>
      <c r="DS468" s="19"/>
      <c r="DT468" s="19"/>
      <c r="DU468" s="19"/>
      <c r="DV468" s="19"/>
      <c r="DW468" s="19"/>
      <c r="DX468" s="19"/>
      <c r="DY468" s="19"/>
      <c r="DZ468" s="19"/>
      <c r="EA468" s="19"/>
      <c r="EB468" s="19"/>
      <c r="EC468" s="19"/>
      <c r="ED468" s="19"/>
      <c r="EE468" s="19"/>
      <c r="EF468" s="19"/>
      <c r="EG468" s="19"/>
      <c r="EH468" s="19"/>
      <c r="EI468" s="19"/>
      <c r="EJ468" s="19"/>
      <c r="EK468" s="19"/>
      <c r="EL468" s="19"/>
      <c r="EM468" s="25"/>
      <c r="EN468" s="19"/>
      <c r="EP468" s="19"/>
      <c r="EQ468" s="19"/>
      <c r="ER468" s="19"/>
      <c r="ES468" s="19"/>
      <c r="ET468" s="19"/>
      <c r="EU468" s="19"/>
      <c r="EV468" s="19"/>
      <c r="EW468" s="19"/>
      <c r="EX468" s="19"/>
      <c r="EY468" s="19"/>
      <c r="EZ468" s="19"/>
      <c r="FA468" s="19"/>
      <c r="FB468" s="19"/>
      <c r="FC468" s="19"/>
      <c r="FD468" s="19"/>
      <c r="FE468" s="19"/>
      <c r="FF468" s="19"/>
      <c r="FG468" s="19"/>
      <c r="FH468" s="19"/>
      <c r="FI468" s="19"/>
      <c r="FJ468" s="19"/>
      <c r="FK468" s="19"/>
      <c r="FL468" s="19"/>
      <c r="FM468" s="19"/>
      <c r="FN468" s="19"/>
      <c r="FO468" s="19"/>
      <c r="FP468" s="19"/>
      <c r="FQ468" s="19"/>
      <c r="FR468" s="19"/>
      <c r="FS468" s="25"/>
      <c r="FT468" s="25"/>
      <c r="FU468" s="19"/>
      <c r="FW468" s="19"/>
      <c r="FX468" s="19"/>
      <c r="FY468" s="19"/>
      <c r="FZ468" s="19"/>
      <c r="GA468" s="19"/>
      <c r="GB468" s="19"/>
      <c r="GC468" s="19"/>
      <c r="GD468" s="19"/>
      <c r="GE468" s="19"/>
      <c r="GF468" s="19"/>
      <c r="GG468" s="19"/>
      <c r="GH468" s="19"/>
      <c r="GI468" s="19"/>
      <c r="GJ468" s="19"/>
      <c r="GK468" s="19"/>
      <c r="GL468" s="19"/>
      <c r="GM468" s="19"/>
      <c r="GN468" s="19"/>
      <c r="GO468" s="19"/>
      <c r="GP468" s="19"/>
      <c r="GQ468" s="19"/>
      <c r="GR468" s="19"/>
      <c r="GS468" s="19"/>
      <c r="GT468" s="19"/>
      <c r="GU468" s="19"/>
      <c r="GV468" s="19"/>
      <c r="GW468" s="19"/>
      <c r="GX468" s="19"/>
      <c r="GY468" s="19"/>
      <c r="GZ468" s="25"/>
      <c r="HA468" s="19"/>
      <c r="HB468" s="19"/>
      <c r="HC468" s="19"/>
      <c r="HE468" s="21"/>
      <c r="HF468" s="21"/>
      <c r="HG468" s="19"/>
      <c r="HI468" s="19"/>
      <c r="HJ468" s="19"/>
      <c r="HK468" s="19"/>
      <c r="HM468" s="19"/>
      <c r="HN468" s="19"/>
      <c r="HO468" s="19"/>
      <c r="HP468" s="19"/>
      <c r="HQ468" s="19"/>
      <c r="HR468" s="19"/>
      <c r="HT468" s="19"/>
      <c r="HU468" s="19"/>
      <c r="HV468" s="19"/>
      <c r="HW468" s="19"/>
      <c r="HX468" s="19"/>
      <c r="HY468" s="19"/>
      <c r="HZ468" s="19"/>
      <c r="IB468" s="21"/>
      <c r="IC468" s="19"/>
      <c r="ID468" s="19"/>
      <c r="IE468" s="19"/>
      <c r="IF468" s="19"/>
      <c r="IG468" s="19"/>
      <c r="II468" s="19"/>
      <c r="IJ468" s="19"/>
      <c r="IK468" s="19"/>
      <c r="IL468" s="19"/>
      <c r="IM468" s="19"/>
      <c r="IN468" s="19"/>
      <c r="IO468" s="19"/>
      <c r="IP468" s="19"/>
      <c r="IQ468" s="19"/>
      <c r="IR468" s="19"/>
      <c r="IS468" s="19"/>
      <c r="IT468" s="19"/>
      <c r="IU468" s="19"/>
      <c r="IV468" s="19"/>
      <c r="IW468" s="19"/>
      <c r="IX468" s="19"/>
      <c r="IY468" s="19"/>
      <c r="IZ468" s="4"/>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c r="SG468"/>
      <c r="SH468"/>
      <c r="SI468"/>
      <c r="SJ468"/>
      <c r="SK468"/>
      <c r="SL468"/>
      <c r="SM468"/>
      <c r="SN468"/>
      <c r="SO468"/>
      <c r="SP468"/>
      <c r="SQ468"/>
      <c r="SR468"/>
      <c r="SS468"/>
      <c r="ST468"/>
      <c r="SU468"/>
      <c r="SV468"/>
      <c r="SW468"/>
      <c r="SX468"/>
      <c r="SY468"/>
      <c r="SZ468"/>
      <c r="TA468"/>
      <c r="TB468"/>
      <c r="TC468"/>
      <c r="TD468"/>
      <c r="TE468"/>
      <c r="TF468"/>
      <c r="TG468"/>
      <c r="TH468"/>
      <c r="TI468"/>
      <c r="TJ468"/>
      <c r="TK468"/>
      <c r="TL468"/>
      <c r="TM468"/>
      <c r="TN468"/>
      <c r="TO468"/>
      <c r="TP468"/>
      <c r="TQ468"/>
      <c r="TR468"/>
      <c r="TS468"/>
      <c r="TT468"/>
      <c r="TU468"/>
      <c r="TV468"/>
      <c r="TW468"/>
      <c r="TX468"/>
      <c r="TY468"/>
      <c r="TZ468"/>
      <c r="UA468"/>
      <c r="UB468"/>
      <c r="UC468"/>
      <c r="UD468"/>
      <c r="UE468"/>
      <c r="UF468"/>
      <c r="UG468"/>
      <c r="UH468"/>
      <c r="UI468"/>
      <c r="UJ468"/>
      <c r="UK468"/>
      <c r="UL468"/>
      <c r="UM468"/>
      <c r="UN468"/>
      <c r="UO468"/>
      <c r="UP468"/>
      <c r="UQ468"/>
      <c r="UR468"/>
      <c r="US468"/>
      <c r="UT468"/>
      <c r="UU468"/>
      <c r="UV468"/>
      <c r="UW468"/>
      <c r="UX468"/>
      <c r="UY468"/>
      <c r="UZ468"/>
      <c r="VA468"/>
      <c r="VB468"/>
      <c r="VC468"/>
      <c r="VD468"/>
      <c r="VE468"/>
      <c r="VF468"/>
      <c r="VG468"/>
      <c r="VH468"/>
      <c r="VI468"/>
      <c r="VJ468"/>
      <c r="VK468"/>
      <c r="VL468"/>
      <c r="VM468"/>
      <c r="VN468"/>
      <c r="VO468"/>
      <c r="VP468"/>
      <c r="VQ468"/>
      <c r="VR468"/>
      <c r="VS468"/>
      <c r="VT468"/>
      <c r="VU468"/>
      <c r="VV468"/>
      <c r="VW468"/>
      <c r="VX468"/>
      <c r="VY468"/>
      <c r="VZ468"/>
      <c r="WA468"/>
      <c r="WB468"/>
      <c r="WC468"/>
      <c r="WD468"/>
      <c r="WE468"/>
      <c r="WF468"/>
      <c r="WG468"/>
      <c r="WH468"/>
      <c r="WI468"/>
      <c r="WJ468"/>
      <c r="WK468"/>
      <c r="WL468"/>
      <c r="WM468"/>
      <c r="WN468"/>
      <c r="WO468"/>
      <c r="WP468"/>
      <c r="WQ468"/>
      <c r="WR468"/>
      <c r="WS468"/>
      <c r="WT468"/>
      <c r="WU468"/>
      <c r="WV468"/>
      <c r="WW468"/>
      <c r="WX468"/>
      <c r="WY468"/>
      <c r="WZ468"/>
      <c r="XA468"/>
      <c r="XB468"/>
      <c r="XC468"/>
      <c r="XD468"/>
      <c r="XE468"/>
      <c r="XF468"/>
      <c r="XG468"/>
      <c r="XH468"/>
      <c r="XI468"/>
      <c r="XJ468"/>
      <c r="XK468"/>
      <c r="XL468"/>
      <c r="XM468"/>
      <c r="XN468"/>
      <c r="XO468"/>
      <c r="XP468"/>
      <c r="XQ468"/>
      <c r="XR468"/>
      <c r="XS468"/>
      <c r="XT468"/>
      <c r="XU468"/>
      <c r="XV468"/>
      <c r="XW468"/>
      <c r="XX468"/>
      <c r="XY468"/>
      <c r="XZ468"/>
      <c r="YA468"/>
      <c r="YB468"/>
      <c r="YC468"/>
      <c r="YD468"/>
      <c r="YE468"/>
      <c r="YF468"/>
      <c r="YG468"/>
      <c r="YH468"/>
      <c r="YI468"/>
      <c r="YJ468"/>
      <c r="YK468"/>
      <c r="YL468"/>
      <c r="YM468"/>
      <c r="YN468"/>
      <c r="YO468"/>
      <c r="YP468"/>
      <c r="YQ468"/>
      <c r="YR468"/>
      <c r="YS468"/>
      <c r="YT468"/>
      <c r="YU468"/>
      <c r="YV468"/>
      <c r="YW468"/>
      <c r="YX468"/>
      <c r="YY468"/>
      <c r="YZ468"/>
      <c r="ZA468"/>
      <c r="ZB468"/>
      <c r="ZC468"/>
      <c r="ZD468"/>
      <c r="ZE468"/>
      <c r="ZF468"/>
      <c r="ZG468"/>
      <c r="ZH468"/>
      <c r="ZI468"/>
      <c r="ZJ468"/>
      <c r="ZK468"/>
      <c r="ZL468"/>
      <c r="ZM468"/>
      <c r="ZN468"/>
      <c r="ZO468"/>
      <c r="ZP468"/>
      <c r="ZQ468"/>
      <c r="ZR468"/>
      <c r="ZS468"/>
      <c r="ZT468"/>
      <c r="ZU468"/>
      <c r="ZV468"/>
      <c r="ZW468"/>
      <c r="ZX468"/>
      <c r="ZY468"/>
      <c r="ZZ468"/>
      <c r="AAA468"/>
      <c r="AAB468"/>
      <c r="AAC468"/>
      <c r="AAD468"/>
      <c r="AAE468"/>
      <c r="AAF468"/>
      <c r="AAG468"/>
      <c r="AAH468"/>
      <c r="AAI468"/>
      <c r="AAJ468"/>
      <c r="AAK468"/>
      <c r="AAL468"/>
      <c r="AAM468"/>
      <c r="AAN468"/>
      <c r="AAO468"/>
      <c r="AAP468"/>
      <c r="AAQ468"/>
      <c r="AAR468"/>
      <c r="AAS468"/>
      <c r="AAT468"/>
      <c r="AAU468"/>
      <c r="AAV468"/>
      <c r="AAW468"/>
      <c r="AAX468"/>
      <c r="AAY468"/>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row>
    <row r="469" spans="5:842" s="20" customFormat="1" x14ac:dyDescent="0.25">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25"/>
      <c r="AM469" s="19"/>
      <c r="AN469" s="19"/>
      <c r="AO469" s="19"/>
      <c r="AP469" s="19"/>
      <c r="AQ469" s="19"/>
      <c r="AR469" s="19"/>
      <c r="AS469" s="19"/>
      <c r="AT469" s="19"/>
      <c r="AU469" s="19"/>
      <c r="AV469" s="19"/>
      <c r="AW469" s="19"/>
      <c r="AX469" s="19"/>
      <c r="AY469" s="19"/>
      <c r="AZ469" s="19"/>
      <c r="BA469" s="19"/>
      <c r="BB469" s="19"/>
      <c r="BC469" s="19"/>
      <c r="BD469" s="19"/>
      <c r="BE469" s="19"/>
      <c r="BF469" s="19"/>
      <c r="BG469" s="25"/>
      <c r="BH469" s="19"/>
      <c r="BI469" s="19"/>
      <c r="BJ469" s="19"/>
      <c r="BK469" s="25"/>
      <c r="BL469" s="19"/>
      <c r="BN469" s="19"/>
      <c r="BO469" s="19"/>
      <c r="BP469" s="19"/>
      <c r="BQ469" s="19"/>
      <c r="BR469" s="19"/>
      <c r="BS469" s="19"/>
      <c r="BT469" s="19"/>
      <c r="BU469" s="19"/>
      <c r="BV469" s="19"/>
      <c r="BW469" s="19"/>
      <c r="BX469" s="19"/>
      <c r="BY469" s="19"/>
      <c r="BZ469" s="19"/>
      <c r="CA469" s="19"/>
      <c r="CB469" s="19"/>
      <c r="CC469" s="25"/>
      <c r="CD469" s="19"/>
      <c r="CF469" s="19"/>
      <c r="CG469" s="19"/>
      <c r="CH469" s="19"/>
      <c r="CI469" s="19"/>
      <c r="CJ469" s="19"/>
      <c r="CK469" s="19"/>
      <c r="CL469" s="19"/>
      <c r="CM469" s="19"/>
      <c r="CN469" s="19"/>
      <c r="CO469" s="19"/>
      <c r="CP469" s="19"/>
      <c r="CQ469" s="19"/>
      <c r="CR469" s="19"/>
      <c r="CS469" s="19"/>
      <c r="CT469" s="19"/>
      <c r="CU469" s="19"/>
      <c r="CV469" s="19"/>
      <c r="CW469" s="19"/>
      <c r="CX469" s="19"/>
      <c r="CY469" s="19"/>
      <c r="CZ469" s="19"/>
      <c r="DA469" s="19"/>
      <c r="DB469" s="19"/>
      <c r="DC469" s="19"/>
      <c r="DD469" s="19"/>
      <c r="DE469" s="19"/>
      <c r="DF469" s="19"/>
      <c r="DG469" s="19"/>
      <c r="DH469" s="19"/>
      <c r="DI469" s="19"/>
      <c r="DJ469" s="19"/>
      <c r="DK469" s="19"/>
      <c r="DL469" s="19"/>
      <c r="DM469" s="19"/>
      <c r="DN469" s="25"/>
      <c r="DO469" s="19"/>
      <c r="DP469" s="19"/>
      <c r="DQ469" s="19"/>
      <c r="DR469" s="19"/>
      <c r="DS469" s="19"/>
      <c r="DT469" s="19"/>
      <c r="DU469" s="19"/>
      <c r="DV469" s="19"/>
      <c r="DW469" s="19"/>
      <c r="DX469" s="19"/>
      <c r="DY469" s="19"/>
      <c r="DZ469" s="19"/>
      <c r="EA469" s="19"/>
      <c r="EB469" s="19"/>
      <c r="EC469" s="19"/>
      <c r="ED469" s="19"/>
      <c r="EE469" s="19"/>
      <c r="EF469" s="19"/>
      <c r="EG469" s="19"/>
      <c r="EH469" s="19"/>
      <c r="EI469" s="19"/>
      <c r="EJ469" s="19"/>
      <c r="EK469" s="19"/>
      <c r="EL469" s="19"/>
      <c r="EM469" s="25"/>
      <c r="EN469" s="19"/>
      <c r="EP469" s="19"/>
      <c r="EQ469" s="19"/>
      <c r="ER469" s="19"/>
      <c r="ES469" s="19"/>
      <c r="ET469" s="19"/>
      <c r="EU469" s="19"/>
      <c r="EV469" s="19"/>
      <c r="EW469" s="19"/>
      <c r="EX469" s="19"/>
      <c r="EY469" s="19"/>
      <c r="EZ469" s="19"/>
      <c r="FA469" s="19"/>
      <c r="FB469" s="19"/>
      <c r="FC469" s="19"/>
      <c r="FD469" s="19"/>
      <c r="FE469" s="19"/>
      <c r="FF469" s="19"/>
      <c r="FG469" s="19"/>
      <c r="FH469" s="19"/>
      <c r="FI469" s="19"/>
      <c r="FJ469" s="19"/>
      <c r="FK469" s="19"/>
      <c r="FL469" s="19"/>
      <c r="FM469" s="19"/>
      <c r="FN469" s="19"/>
      <c r="FO469" s="19"/>
      <c r="FP469" s="19"/>
      <c r="FQ469" s="19"/>
      <c r="FR469" s="19"/>
      <c r="FS469" s="25"/>
      <c r="FT469" s="25"/>
      <c r="FU469" s="19"/>
      <c r="FW469" s="19"/>
      <c r="FX469" s="19"/>
      <c r="FY469" s="19"/>
      <c r="FZ469" s="19"/>
      <c r="GA469" s="19"/>
      <c r="GB469" s="19"/>
      <c r="GC469" s="19"/>
      <c r="GD469" s="19"/>
      <c r="GE469" s="19"/>
      <c r="GF469" s="19"/>
      <c r="GG469" s="19"/>
      <c r="GH469" s="19"/>
      <c r="GI469" s="19"/>
      <c r="GJ469" s="19"/>
      <c r="GK469" s="19"/>
      <c r="GL469" s="19"/>
      <c r="GM469" s="19"/>
      <c r="GN469" s="19"/>
      <c r="GO469" s="19"/>
      <c r="GP469" s="19"/>
      <c r="GQ469" s="19"/>
      <c r="GR469" s="19"/>
      <c r="GS469" s="19"/>
      <c r="GT469" s="19"/>
      <c r="GU469" s="19"/>
      <c r="GV469" s="19"/>
      <c r="GW469" s="19"/>
      <c r="GX469" s="19"/>
      <c r="GY469" s="19"/>
      <c r="GZ469" s="25"/>
      <c r="HA469" s="19"/>
      <c r="HB469" s="19"/>
      <c r="HC469" s="19"/>
      <c r="HE469" s="21"/>
      <c r="HF469" s="21"/>
      <c r="HG469" s="19"/>
      <c r="HI469" s="19"/>
      <c r="HJ469" s="19"/>
      <c r="HK469" s="19"/>
      <c r="HM469" s="19"/>
      <c r="HN469" s="19"/>
      <c r="HO469" s="19"/>
      <c r="HP469" s="19"/>
      <c r="HQ469" s="19"/>
      <c r="HR469" s="19"/>
      <c r="HT469" s="19"/>
      <c r="HU469" s="19"/>
      <c r="HV469" s="19"/>
      <c r="HW469" s="19"/>
      <c r="HX469" s="19"/>
      <c r="HY469" s="19"/>
      <c r="HZ469" s="19"/>
      <c r="IB469" s="21"/>
      <c r="IC469" s="19"/>
      <c r="ID469" s="19"/>
      <c r="IE469" s="19"/>
      <c r="IF469" s="19"/>
      <c r="IG469" s="19"/>
      <c r="II469" s="19"/>
      <c r="IJ469" s="19"/>
      <c r="IK469" s="19"/>
      <c r="IL469" s="19"/>
      <c r="IM469" s="19"/>
      <c r="IN469" s="19"/>
      <c r="IO469" s="19"/>
      <c r="IP469" s="19"/>
      <c r="IQ469" s="19"/>
      <c r="IR469" s="19"/>
      <c r="IS469" s="19"/>
      <c r="IT469" s="19"/>
      <c r="IU469" s="19"/>
      <c r="IV469" s="19"/>
      <c r="IW469" s="19"/>
      <c r="IX469" s="19"/>
      <c r="IY469" s="19"/>
      <c r="IZ469" s="4"/>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c r="SG469"/>
      <c r="SH469"/>
      <c r="SI469"/>
      <c r="SJ469"/>
      <c r="SK469"/>
      <c r="SL469"/>
      <c r="SM469"/>
      <c r="SN469"/>
      <c r="SO469"/>
      <c r="SP469"/>
      <c r="SQ469"/>
      <c r="SR469"/>
      <c r="SS469"/>
      <c r="ST469"/>
      <c r="SU469"/>
      <c r="SV469"/>
      <c r="SW469"/>
      <c r="SX469"/>
      <c r="SY469"/>
      <c r="SZ469"/>
      <c r="TA469"/>
      <c r="TB469"/>
      <c r="TC469"/>
      <c r="TD469"/>
      <c r="TE469"/>
      <c r="TF469"/>
      <c r="TG469"/>
      <c r="TH469"/>
      <c r="TI469"/>
      <c r="TJ469"/>
      <c r="TK469"/>
      <c r="TL469"/>
      <c r="TM469"/>
      <c r="TN469"/>
      <c r="TO469"/>
      <c r="TP469"/>
      <c r="TQ469"/>
      <c r="TR469"/>
      <c r="TS469"/>
      <c r="TT469"/>
      <c r="TU469"/>
      <c r="TV469"/>
      <c r="TW469"/>
      <c r="TX469"/>
      <c r="TY469"/>
      <c r="TZ469"/>
      <c r="UA469"/>
      <c r="UB469"/>
      <c r="UC469"/>
      <c r="UD469"/>
      <c r="UE469"/>
      <c r="UF469"/>
      <c r="UG469"/>
      <c r="UH469"/>
      <c r="UI469"/>
      <c r="UJ469"/>
      <c r="UK469"/>
      <c r="UL469"/>
      <c r="UM469"/>
      <c r="UN469"/>
      <c r="UO469"/>
      <c r="UP469"/>
      <c r="UQ469"/>
      <c r="UR469"/>
      <c r="US469"/>
      <c r="UT469"/>
      <c r="UU469"/>
      <c r="UV469"/>
      <c r="UW469"/>
      <c r="UX469"/>
      <c r="UY469"/>
      <c r="UZ469"/>
      <c r="VA469"/>
      <c r="VB469"/>
      <c r="VC469"/>
      <c r="VD469"/>
      <c r="VE469"/>
      <c r="VF469"/>
      <c r="VG469"/>
      <c r="VH469"/>
      <c r="VI469"/>
      <c r="VJ469"/>
      <c r="VK469"/>
      <c r="VL469"/>
      <c r="VM469"/>
      <c r="VN469"/>
      <c r="VO469"/>
      <c r="VP469"/>
      <c r="VQ469"/>
      <c r="VR469"/>
      <c r="VS469"/>
      <c r="VT469"/>
      <c r="VU469"/>
      <c r="VV469"/>
      <c r="VW469"/>
      <c r="VX469"/>
      <c r="VY469"/>
      <c r="VZ469"/>
      <c r="WA469"/>
      <c r="WB469"/>
      <c r="WC469"/>
      <c r="WD469"/>
      <c r="WE469"/>
      <c r="WF469"/>
      <c r="WG469"/>
      <c r="WH469"/>
      <c r="WI469"/>
      <c r="WJ469"/>
      <c r="WK469"/>
      <c r="WL469"/>
      <c r="WM469"/>
      <c r="WN469"/>
      <c r="WO469"/>
      <c r="WP469"/>
      <c r="WQ469"/>
      <c r="WR469"/>
      <c r="WS469"/>
      <c r="WT469"/>
      <c r="WU469"/>
      <c r="WV469"/>
      <c r="WW469"/>
      <c r="WX469"/>
      <c r="WY469"/>
      <c r="WZ469"/>
      <c r="XA469"/>
      <c r="XB469"/>
      <c r="XC469"/>
      <c r="XD469"/>
      <c r="XE469"/>
      <c r="XF469"/>
      <c r="XG469"/>
      <c r="XH469"/>
      <c r="XI469"/>
      <c r="XJ469"/>
      <c r="XK469"/>
      <c r="XL469"/>
      <c r="XM469"/>
      <c r="XN469"/>
      <c r="XO469"/>
      <c r="XP469"/>
      <c r="XQ469"/>
      <c r="XR469"/>
      <c r="XS469"/>
      <c r="XT469"/>
      <c r="XU469"/>
      <c r="XV469"/>
      <c r="XW469"/>
      <c r="XX469"/>
      <c r="XY469"/>
      <c r="XZ469"/>
      <c r="YA469"/>
      <c r="YB469"/>
      <c r="YC469"/>
      <c r="YD469"/>
      <c r="YE469"/>
      <c r="YF469"/>
      <c r="YG469"/>
      <c r="YH469"/>
      <c r="YI469"/>
      <c r="YJ469"/>
      <c r="YK469"/>
      <c r="YL469"/>
      <c r="YM469"/>
      <c r="YN469"/>
      <c r="YO469"/>
      <c r="YP469"/>
      <c r="YQ469"/>
      <c r="YR469"/>
      <c r="YS469"/>
      <c r="YT469"/>
      <c r="YU469"/>
      <c r="YV469"/>
      <c r="YW469"/>
      <c r="YX469"/>
      <c r="YY469"/>
      <c r="YZ469"/>
      <c r="ZA469"/>
      <c r="ZB469"/>
      <c r="ZC469"/>
      <c r="ZD469"/>
      <c r="ZE469"/>
      <c r="ZF469"/>
      <c r="ZG469"/>
      <c r="ZH469"/>
      <c r="ZI469"/>
      <c r="ZJ469"/>
      <c r="ZK469"/>
      <c r="ZL469"/>
      <c r="ZM469"/>
      <c r="ZN469"/>
      <c r="ZO469"/>
      <c r="ZP469"/>
      <c r="ZQ469"/>
      <c r="ZR469"/>
      <c r="ZS469"/>
      <c r="ZT469"/>
      <c r="ZU469"/>
      <c r="ZV469"/>
      <c r="ZW469"/>
      <c r="ZX469"/>
      <c r="ZY469"/>
      <c r="ZZ469"/>
      <c r="AAA469"/>
      <c r="AAB469"/>
      <c r="AAC469"/>
      <c r="AAD469"/>
      <c r="AAE469"/>
      <c r="AAF469"/>
      <c r="AAG469"/>
      <c r="AAH469"/>
      <c r="AAI469"/>
      <c r="AAJ469"/>
      <c r="AAK469"/>
      <c r="AAL469"/>
      <c r="AAM469"/>
      <c r="AAN469"/>
      <c r="AAO469"/>
      <c r="AAP469"/>
      <c r="AAQ469"/>
      <c r="AAR469"/>
      <c r="AAS469"/>
      <c r="AAT469"/>
      <c r="AAU469"/>
      <c r="AAV469"/>
      <c r="AAW469"/>
      <c r="AAX469"/>
      <c r="AAY469"/>
      <c r="AAZ469"/>
      <c r="ABA469"/>
      <c r="ABB469"/>
      <c r="ABC469"/>
      <c r="ABD469"/>
      <c r="ABE469"/>
      <c r="ABF469"/>
      <c r="ABG469"/>
      <c r="ABH469"/>
      <c r="ABI469"/>
      <c r="ABJ469"/>
      <c r="ABK469"/>
      <c r="ABL469"/>
      <c r="ABM469"/>
      <c r="ABN469"/>
      <c r="ABO469"/>
      <c r="ABP469"/>
      <c r="ABQ469"/>
      <c r="ABR469"/>
      <c r="ABS469"/>
      <c r="ABT469"/>
      <c r="ABU469"/>
      <c r="ABV469"/>
      <c r="ABW469"/>
      <c r="ABX469"/>
      <c r="ABY469"/>
      <c r="ABZ469"/>
      <c r="ACA469"/>
      <c r="ACB469"/>
      <c r="ACC469"/>
      <c r="ACD469"/>
      <c r="ACE469"/>
      <c r="ACF469"/>
      <c r="ACG469"/>
      <c r="ACH469"/>
      <c r="ACI469"/>
      <c r="ACJ469"/>
      <c r="ACK469"/>
      <c r="ACL469"/>
      <c r="ACM469"/>
      <c r="ACN469"/>
      <c r="ACO469"/>
      <c r="ACP469"/>
      <c r="ACQ469"/>
      <c r="ACR469"/>
      <c r="ACS469"/>
      <c r="ACT469"/>
      <c r="ACU469"/>
      <c r="ACV469"/>
      <c r="ACW469"/>
      <c r="ACX469"/>
      <c r="ACY469"/>
      <c r="ACZ469"/>
      <c r="ADA469"/>
      <c r="ADB469"/>
      <c r="ADC469"/>
      <c r="ADD469"/>
      <c r="ADE469"/>
      <c r="ADF469"/>
      <c r="ADG469"/>
      <c r="ADH469"/>
      <c r="ADI469"/>
      <c r="ADJ469"/>
      <c r="ADK469"/>
      <c r="ADL469"/>
      <c r="ADM469"/>
      <c r="ADN469"/>
      <c r="ADO469"/>
      <c r="ADP469"/>
      <c r="ADQ469"/>
      <c r="ADR469"/>
      <c r="ADS469"/>
      <c r="ADT469"/>
      <c r="ADU469"/>
      <c r="ADV469"/>
      <c r="ADW469"/>
      <c r="ADX469"/>
      <c r="ADY469"/>
      <c r="ADZ469"/>
      <c r="AEA469"/>
      <c r="AEB469"/>
      <c r="AEC469"/>
      <c r="AED469"/>
      <c r="AEE469"/>
      <c r="AEF469"/>
      <c r="AEG469"/>
      <c r="AEH469"/>
      <c r="AEI469"/>
      <c r="AEJ469"/>
      <c r="AEK469"/>
      <c r="AEL469"/>
      <c r="AEM469"/>
      <c r="AEN469"/>
      <c r="AEO469"/>
      <c r="AEP469"/>
      <c r="AEQ469"/>
      <c r="AER469"/>
      <c r="AES469"/>
      <c r="AET469"/>
      <c r="AEU469"/>
      <c r="AEV469"/>
      <c r="AEW469"/>
      <c r="AEX469"/>
      <c r="AEY469"/>
      <c r="AEZ469"/>
      <c r="AFA469"/>
      <c r="AFB469"/>
      <c r="AFC469"/>
      <c r="AFD469"/>
      <c r="AFE469"/>
      <c r="AFF469"/>
      <c r="AFG469"/>
      <c r="AFH469"/>
      <c r="AFI469"/>
      <c r="AFJ469"/>
    </row>
    <row r="470" spans="5:842" s="20" customFormat="1" x14ac:dyDescent="0.25">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25"/>
      <c r="AM470" s="19"/>
      <c r="AN470" s="19"/>
      <c r="AO470" s="19"/>
      <c r="AP470" s="19"/>
      <c r="AQ470" s="19"/>
      <c r="AR470" s="19"/>
      <c r="AS470" s="19"/>
      <c r="AT470" s="19"/>
      <c r="AU470" s="19"/>
      <c r="AV470" s="19"/>
      <c r="AW470" s="19"/>
      <c r="AX470" s="19"/>
      <c r="AY470" s="19"/>
      <c r="AZ470" s="19"/>
      <c r="BA470" s="19"/>
      <c r="BB470" s="19"/>
      <c r="BC470" s="19"/>
      <c r="BD470" s="19"/>
      <c r="BE470" s="19"/>
      <c r="BF470" s="19"/>
      <c r="BG470" s="25"/>
      <c r="BH470" s="19"/>
      <c r="BI470" s="19"/>
      <c r="BJ470" s="19"/>
      <c r="BK470" s="25"/>
      <c r="BL470" s="19"/>
      <c r="BN470" s="19"/>
      <c r="BO470" s="19"/>
      <c r="BP470" s="19"/>
      <c r="BQ470" s="19"/>
      <c r="BR470" s="19"/>
      <c r="BS470" s="19"/>
      <c r="BT470" s="19"/>
      <c r="BU470" s="19"/>
      <c r="BV470" s="19"/>
      <c r="BW470" s="19"/>
      <c r="BX470" s="19"/>
      <c r="BY470" s="19"/>
      <c r="BZ470" s="19"/>
      <c r="CA470" s="19"/>
      <c r="CB470" s="19"/>
      <c r="CC470" s="25"/>
      <c r="CD470" s="19"/>
      <c r="CF470" s="19"/>
      <c r="CG470" s="19"/>
      <c r="CH470" s="19"/>
      <c r="CI470" s="19"/>
      <c r="CJ470" s="19"/>
      <c r="CK470" s="19"/>
      <c r="CL470" s="19"/>
      <c r="CM470" s="19"/>
      <c r="CN470" s="19"/>
      <c r="CO470" s="19"/>
      <c r="CP470" s="19"/>
      <c r="CQ470" s="19"/>
      <c r="CR470" s="19"/>
      <c r="CS470" s="19"/>
      <c r="CT470" s="19"/>
      <c r="CU470" s="19"/>
      <c r="CV470" s="19"/>
      <c r="CW470" s="19"/>
      <c r="CX470" s="19"/>
      <c r="CY470" s="19"/>
      <c r="CZ470" s="19"/>
      <c r="DA470" s="19"/>
      <c r="DB470" s="19"/>
      <c r="DC470" s="19"/>
      <c r="DD470" s="19"/>
      <c r="DE470" s="19"/>
      <c r="DF470" s="19"/>
      <c r="DG470" s="19"/>
      <c r="DH470" s="19"/>
      <c r="DI470" s="19"/>
      <c r="DJ470" s="19"/>
      <c r="DK470" s="19"/>
      <c r="DL470" s="19"/>
      <c r="DM470" s="19"/>
      <c r="DN470" s="25"/>
      <c r="DO470" s="19"/>
      <c r="DP470" s="19"/>
      <c r="DQ470" s="19"/>
      <c r="DR470" s="19"/>
      <c r="DS470" s="19"/>
      <c r="DT470" s="19"/>
      <c r="DU470" s="19"/>
      <c r="DV470" s="19"/>
      <c r="DW470" s="19"/>
      <c r="DX470" s="19"/>
      <c r="DY470" s="19"/>
      <c r="DZ470" s="19"/>
      <c r="EA470" s="19"/>
      <c r="EB470" s="19"/>
      <c r="EC470" s="19"/>
      <c r="ED470" s="19"/>
      <c r="EE470" s="19"/>
      <c r="EF470" s="19"/>
      <c r="EG470" s="19"/>
      <c r="EH470" s="19"/>
      <c r="EI470" s="19"/>
      <c r="EJ470" s="19"/>
      <c r="EK470" s="19"/>
      <c r="EL470" s="19"/>
      <c r="EM470" s="25"/>
      <c r="EN470" s="19"/>
      <c r="EP470" s="19"/>
      <c r="EQ470" s="19"/>
      <c r="ER470" s="19"/>
      <c r="ES470" s="19"/>
      <c r="ET470" s="19"/>
      <c r="EU470" s="19"/>
      <c r="EV470" s="19"/>
      <c r="EW470" s="19"/>
      <c r="EX470" s="19"/>
      <c r="EY470" s="19"/>
      <c r="EZ470" s="19"/>
      <c r="FA470" s="19"/>
      <c r="FB470" s="19"/>
      <c r="FC470" s="19"/>
      <c r="FD470" s="19"/>
      <c r="FE470" s="19"/>
      <c r="FF470" s="19"/>
      <c r="FG470" s="19"/>
      <c r="FH470" s="19"/>
      <c r="FI470" s="19"/>
      <c r="FJ470" s="19"/>
      <c r="FK470" s="19"/>
      <c r="FL470" s="19"/>
      <c r="FM470" s="19"/>
      <c r="FN470" s="19"/>
      <c r="FO470" s="19"/>
      <c r="FP470" s="19"/>
      <c r="FQ470" s="19"/>
      <c r="FR470" s="19"/>
      <c r="FS470" s="25"/>
      <c r="FT470" s="25"/>
      <c r="FU470" s="19"/>
      <c r="FW470" s="19"/>
      <c r="FX470" s="19"/>
      <c r="FY470" s="19"/>
      <c r="FZ470" s="19"/>
      <c r="GA470" s="19"/>
      <c r="GB470" s="19"/>
      <c r="GC470" s="19"/>
      <c r="GD470" s="19"/>
      <c r="GE470" s="19"/>
      <c r="GF470" s="19"/>
      <c r="GG470" s="19"/>
      <c r="GH470" s="19"/>
      <c r="GI470" s="19"/>
      <c r="GJ470" s="19"/>
      <c r="GK470" s="19"/>
      <c r="GL470" s="19"/>
      <c r="GM470" s="19"/>
      <c r="GN470" s="19"/>
      <c r="GO470" s="19"/>
      <c r="GP470" s="19"/>
      <c r="GQ470" s="19"/>
      <c r="GR470" s="19"/>
      <c r="GS470" s="19"/>
      <c r="GT470" s="19"/>
      <c r="GU470" s="19"/>
      <c r="GV470" s="19"/>
      <c r="GW470" s="19"/>
      <c r="GX470" s="19"/>
      <c r="GY470" s="19"/>
      <c r="GZ470" s="25"/>
      <c r="HA470" s="19"/>
      <c r="HB470" s="19"/>
      <c r="HC470" s="19"/>
      <c r="HE470" s="21"/>
      <c r="HF470" s="21"/>
      <c r="HG470" s="19"/>
      <c r="HI470" s="19"/>
      <c r="HJ470" s="19"/>
      <c r="HK470" s="19"/>
      <c r="HM470" s="19"/>
      <c r="HN470" s="19"/>
      <c r="HO470" s="19"/>
      <c r="HP470" s="19"/>
      <c r="HQ470" s="19"/>
      <c r="HR470" s="19"/>
      <c r="HT470" s="19"/>
      <c r="HU470" s="19"/>
      <c r="HV470" s="19"/>
      <c r="HW470" s="19"/>
      <c r="HX470" s="19"/>
      <c r="HY470" s="19"/>
      <c r="HZ470" s="19"/>
      <c r="IB470" s="21"/>
      <c r="IC470" s="19"/>
      <c r="ID470" s="19"/>
      <c r="IE470" s="19"/>
      <c r="IF470" s="19"/>
      <c r="IG470" s="19"/>
      <c r="II470" s="19"/>
      <c r="IJ470" s="19"/>
      <c r="IK470" s="19"/>
      <c r="IL470" s="19"/>
      <c r="IM470" s="19"/>
      <c r="IN470" s="19"/>
      <c r="IO470" s="19"/>
      <c r="IP470" s="19"/>
      <c r="IQ470" s="19"/>
      <c r="IR470" s="19"/>
      <c r="IS470" s="19"/>
      <c r="IT470" s="19"/>
      <c r="IU470" s="19"/>
      <c r="IV470" s="19"/>
      <c r="IW470" s="19"/>
      <c r="IX470" s="19"/>
      <c r="IY470" s="19"/>
      <c r="IZ470" s="4"/>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c r="SG470"/>
      <c r="SH470"/>
      <c r="SI470"/>
      <c r="SJ470"/>
      <c r="SK470"/>
      <c r="SL470"/>
      <c r="SM470"/>
      <c r="SN470"/>
      <c r="SO470"/>
      <c r="SP470"/>
      <c r="SQ470"/>
      <c r="SR470"/>
      <c r="SS470"/>
      <c r="ST470"/>
      <c r="SU470"/>
      <c r="SV470"/>
      <c r="SW470"/>
      <c r="SX470"/>
      <c r="SY470"/>
      <c r="SZ470"/>
      <c r="TA470"/>
      <c r="TB470"/>
      <c r="TC470"/>
      <c r="TD470"/>
      <c r="TE470"/>
      <c r="TF470"/>
      <c r="TG470"/>
      <c r="TH470"/>
      <c r="TI470"/>
      <c r="TJ470"/>
      <c r="TK470"/>
      <c r="TL470"/>
      <c r="TM470"/>
      <c r="TN470"/>
      <c r="TO470"/>
      <c r="TP470"/>
      <c r="TQ470"/>
      <c r="TR470"/>
      <c r="TS470"/>
      <c r="TT470"/>
      <c r="TU470"/>
      <c r="TV470"/>
      <c r="TW470"/>
      <c r="TX470"/>
      <c r="TY470"/>
      <c r="TZ470"/>
      <c r="UA470"/>
      <c r="UB470"/>
      <c r="UC470"/>
      <c r="UD470"/>
      <c r="UE470"/>
      <c r="UF470"/>
      <c r="UG470"/>
      <c r="UH470"/>
      <c r="UI470"/>
      <c r="UJ470"/>
      <c r="UK470"/>
      <c r="UL470"/>
      <c r="UM470"/>
      <c r="UN470"/>
      <c r="UO470"/>
      <c r="UP470"/>
      <c r="UQ470"/>
      <c r="UR470"/>
      <c r="US470"/>
      <c r="UT470"/>
      <c r="UU470"/>
      <c r="UV470"/>
      <c r="UW470"/>
      <c r="UX470"/>
      <c r="UY470"/>
      <c r="UZ470"/>
      <c r="VA470"/>
      <c r="VB470"/>
      <c r="VC470"/>
      <c r="VD470"/>
      <c r="VE470"/>
      <c r="VF470"/>
      <c r="VG470"/>
      <c r="VH470"/>
      <c r="VI470"/>
      <c r="VJ470"/>
      <c r="VK470"/>
      <c r="VL470"/>
      <c r="VM470"/>
      <c r="VN470"/>
      <c r="VO470"/>
      <c r="VP470"/>
      <c r="VQ470"/>
      <c r="VR470"/>
      <c r="VS470"/>
      <c r="VT470"/>
      <c r="VU470"/>
      <c r="VV470"/>
      <c r="VW470"/>
      <c r="VX470"/>
      <c r="VY470"/>
      <c r="VZ470"/>
      <c r="WA470"/>
      <c r="WB470"/>
      <c r="WC470"/>
      <c r="WD470"/>
      <c r="WE470"/>
      <c r="WF470"/>
      <c r="WG470"/>
      <c r="WH470"/>
      <c r="WI470"/>
      <c r="WJ470"/>
      <c r="WK470"/>
      <c r="WL470"/>
      <c r="WM470"/>
      <c r="WN470"/>
      <c r="WO470"/>
      <c r="WP470"/>
      <c r="WQ470"/>
      <c r="WR470"/>
      <c r="WS470"/>
      <c r="WT470"/>
      <c r="WU470"/>
      <c r="WV470"/>
      <c r="WW470"/>
      <c r="WX470"/>
      <c r="WY470"/>
      <c r="WZ470"/>
      <c r="XA470"/>
      <c r="XB470"/>
      <c r="XC470"/>
      <c r="XD470"/>
      <c r="XE470"/>
      <c r="XF470"/>
      <c r="XG470"/>
      <c r="XH470"/>
      <c r="XI470"/>
      <c r="XJ470"/>
      <c r="XK470"/>
      <c r="XL470"/>
      <c r="XM470"/>
      <c r="XN470"/>
      <c r="XO470"/>
      <c r="XP470"/>
      <c r="XQ470"/>
      <c r="XR470"/>
      <c r="XS470"/>
      <c r="XT470"/>
      <c r="XU470"/>
      <c r="XV470"/>
      <c r="XW470"/>
      <c r="XX470"/>
      <c r="XY470"/>
      <c r="XZ470"/>
      <c r="YA470"/>
      <c r="YB470"/>
      <c r="YC470"/>
      <c r="YD470"/>
      <c r="YE470"/>
      <c r="YF470"/>
      <c r="YG470"/>
      <c r="YH470"/>
      <c r="YI470"/>
      <c r="YJ470"/>
      <c r="YK470"/>
      <c r="YL470"/>
      <c r="YM470"/>
      <c r="YN470"/>
      <c r="YO470"/>
      <c r="YP470"/>
      <c r="YQ470"/>
      <c r="YR470"/>
      <c r="YS470"/>
      <c r="YT470"/>
      <c r="YU470"/>
      <c r="YV470"/>
      <c r="YW470"/>
      <c r="YX470"/>
      <c r="YY470"/>
      <c r="YZ470"/>
      <c r="ZA470"/>
      <c r="ZB470"/>
      <c r="ZC470"/>
      <c r="ZD470"/>
      <c r="ZE470"/>
      <c r="ZF470"/>
      <c r="ZG470"/>
      <c r="ZH470"/>
      <c r="ZI470"/>
      <c r="ZJ470"/>
      <c r="ZK470"/>
      <c r="ZL470"/>
      <c r="ZM470"/>
      <c r="ZN470"/>
      <c r="ZO470"/>
      <c r="ZP470"/>
      <c r="ZQ470"/>
      <c r="ZR470"/>
      <c r="ZS470"/>
      <c r="ZT470"/>
      <c r="ZU470"/>
      <c r="ZV470"/>
      <c r="ZW470"/>
      <c r="ZX470"/>
      <c r="ZY470"/>
      <c r="ZZ470"/>
      <c r="AAA470"/>
      <c r="AAB470"/>
      <c r="AAC470"/>
      <c r="AAD470"/>
      <c r="AAE470"/>
      <c r="AAF470"/>
      <c r="AAG470"/>
      <c r="AAH470"/>
      <c r="AAI470"/>
      <c r="AAJ470"/>
      <c r="AAK470"/>
      <c r="AAL470"/>
      <c r="AAM470"/>
      <c r="AAN470"/>
      <c r="AAO470"/>
      <c r="AAP470"/>
      <c r="AAQ470"/>
      <c r="AAR470"/>
      <c r="AAS470"/>
      <c r="AAT470"/>
      <c r="AAU470"/>
      <c r="AAV470"/>
      <c r="AAW470"/>
      <c r="AAX470"/>
      <c r="AAY470"/>
      <c r="AAZ470"/>
      <c r="ABA470"/>
      <c r="ABB470"/>
      <c r="ABC470"/>
      <c r="ABD470"/>
      <c r="ABE470"/>
      <c r="ABF470"/>
      <c r="ABG470"/>
      <c r="ABH470"/>
      <c r="ABI470"/>
      <c r="ABJ470"/>
      <c r="ABK470"/>
      <c r="ABL470"/>
      <c r="ABM470"/>
      <c r="ABN470"/>
      <c r="ABO470"/>
      <c r="ABP470"/>
      <c r="ABQ470"/>
      <c r="ABR470"/>
      <c r="ABS470"/>
      <c r="ABT470"/>
      <c r="ABU470"/>
      <c r="ABV470"/>
      <c r="ABW470"/>
      <c r="ABX470"/>
      <c r="ABY470"/>
      <c r="ABZ470"/>
      <c r="ACA470"/>
      <c r="ACB470"/>
      <c r="ACC470"/>
      <c r="ACD470"/>
      <c r="ACE470"/>
      <c r="ACF470"/>
      <c r="ACG470"/>
      <c r="ACH470"/>
      <c r="ACI470"/>
      <c r="ACJ470"/>
      <c r="ACK470"/>
      <c r="ACL470"/>
      <c r="ACM470"/>
      <c r="ACN470"/>
      <c r="ACO470"/>
      <c r="ACP470"/>
      <c r="ACQ470"/>
      <c r="ACR470"/>
      <c r="ACS470"/>
      <c r="ACT470"/>
      <c r="ACU470"/>
      <c r="ACV470"/>
      <c r="ACW470"/>
      <c r="ACX470"/>
      <c r="ACY470"/>
      <c r="ACZ470"/>
      <c r="ADA470"/>
      <c r="ADB470"/>
      <c r="ADC470"/>
      <c r="ADD470"/>
      <c r="ADE470"/>
      <c r="ADF470"/>
      <c r="ADG470"/>
      <c r="ADH470"/>
      <c r="ADI470"/>
      <c r="ADJ470"/>
      <c r="ADK470"/>
      <c r="ADL470"/>
      <c r="ADM470"/>
      <c r="ADN470"/>
      <c r="ADO470"/>
      <c r="ADP470"/>
      <c r="ADQ470"/>
      <c r="ADR470"/>
      <c r="ADS470"/>
      <c r="ADT470"/>
      <c r="ADU470"/>
      <c r="ADV470"/>
      <c r="ADW470"/>
      <c r="ADX470"/>
      <c r="ADY470"/>
      <c r="ADZ470"/>
      <c r="AEA470"/>
      <c r="AEB470"/>
      <c r="AEC470"/>
      <c r="AED470"/>
      <c r="AEE470"/>
      <c r="AEF470"/>
      <c r="AEG470"/>
      <c r="AEH470"/>
      <c r="AEI470"/>
      <c r="AEJ470"/>
      <c r="AEK470"/>
      <c r="AEL470"/>
      <c r="AEM470"/>
      <c r="AEN470"/>
      <c r="AEO470"/>
      <c r="AEP470"/>
      <c r="AEQ470"/>
      <c r="AER470"/>
      <c r="AES470"/>
      <c r="AET470"/>
      <c r="AEU470"/>
      <c r="AEV470"/>
      <c r="AEW470"/>
      <c r="AEX470"/>
      <c r="AEY470"/>
      <c r="AEZ470"/>
      <c r="AFA470"/>
      <c r="AFB470"/>
      <c r="AFC470"/>
      <c r="AFD470"/>
      <c r="AFE470"/>
      <c r="AFF470"/>
      <c r="AFG470"/>
      <c r="AFH470"/>
      <c r="AFI470"/>
      <c r="AFJ470"/>
    </row>
    <row r="471" spans="5:842" s="20" customFormat="1" x14ac:dyDescent="0.25">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25"/>
      <c r="AM471" s="19"/>
      <c r="AN471" s="19"/>
      <c r="AO471" s="19"/>
      <c r="AP471" s="19"/>
      <c r="AQ471" s="19"/>
      <c r="AR471" s="19"/>
      <c r="AS471" s="19"/>
      <c r="AT471" s="19"/>
      <c r="AU471" s="19"/>
      <c r="AV471" s="19"/>
      <c r="AW471" s="19"/>
      <c r="AX471" s="19"/>
      <c r="AY471" s="19"/>
      <c r="AZ471" s="19"/>
      <c r="BA471" s="19"/>
      <c r="BB471" s="19"/>
      <c r="BC471" s="19"/>
      <c r="BD471" s="19"/>
      <c r="BE471" s="19"/>
      <c r="BF471" s="19"/>
      <c r="BG471" s="25"/>
      <c r="BH471" s="19"/>
      <c r="BI471" s="19"/>
      <c r="BJ471" s="19"/>
      <c r="BK471" s="25"/>
      <c r="BL471" s="19"/>
      <c r="BN471" s="19"/>
      <c r="BO471" s="19"/>
      <c r="BP471" s="19"/>
      <c r="BQ471" s="19"/>
      <c r="BR471" s="19"/>
      <c r="BS471" s="19"/>
      <c r="BT471" s="19"/>
      <c r="BU471" s="19"/>
      <c r="BV471" s="19"/>
      <c r="BW471" s="19"/>
      <c r="BX471" s="19"/>
      <c r="BY471" s="19"/>
      <c r="BZ471" s="19"/>
      <c r="CA471" s="19"/>
      <c r="CB471" s="19"/>
      <c r="CC471" s="25"/>
      <c r="CD471" s="19"/>
      <c r="CF471" s="19"/>
      <c r="CG471" s="19"/>
      <c r="CH471" s="19"/>
      <c r="CI471" s="19"/>
      <c r="CJ471" s="19"/>
      <c r="CK471" s="19"/>
      <c r="CL471" s="19"/>
      <c r="CM471" s="19"/>
      <c r="CN471" s="19"/>
      <c r="CO471" s="19"/>
      <c r="CP471" s="19"/>
      <c r="CQ471" s="19"/>
      <c r="CR471" s="19"/>
      <c r="CS471" s="19"/>
      <c r="CT471" s="19"/>
      <c r="CU471" s="19"/>
      <c r="CV471" s="19"/>
      <c r="CW471" s="19"/>
      <c r="CX471" s="19"/>
      <c r="CY471" s="19"/>
      <c r="CZ471" s="19"/>
      <c r="DA471" s="19"/>
      <c r="DB471" s="19"/>
      <c r="DC471" s="19"/>
      <c r="DD471" s="19"/>
      <c r="DE471" s="19"/>
      <c r="DF471" s="19"/>
      <c r="DG471" s="19"/>
      <c r="DH471" s="19"/>
      <c r="DI471" s="19"/>
      <c r="DJ471" s="19"/>
      <c r="DK471" s="19"/>
      <c r="DL471" s="19"/>
      <c r="DM471" s="19"/>
      <c r="DN471" s="25"/>
      <c r="DO471" s="19"/>
      <c r="DP471" s="19"/>
      <c r="DQ471" s="19"/>
      <c r="DR471" s="19"/>
      <c r="DS471" s="19"/>
      <c r="DT471" s="19"/>
      <c r="DU471" s="19"/>
      <c r="DV471" s="19"/>
      <c r="DW471" s="19"/>
      <c r="DX471" s="19"/>
      <c r="DY471" s="19"/>
      <c r="DZ471" s="19"/>
      <c r="EA471" s="19"/>
      <c r="EB471" s="19"/>
      <c r="EC471" s="19"/>
      <c r="ED471" s="19"/>
      <c r="EE471" s="19"/>
      <c r="EF471" s="19"/>
      <c r="EG471" s="19"/>
      <c r="EH471" s="19"/>
      <c r="EI471" s="19"/>
      <c r="EJ471" s="19"/>
      <c r="EK471" s="19"/>
      <c r="EL471" s="19"/>
      <c r="EM471" s="25"/>
      <c r="EN471" s="19"/>
      <c r="EP471" s="19"/>
      <c r="EQ471" s="19"/>
      <c r="ER471" s="19"/>
      <c r="ES471" s="19"/>
      <c r="ET471" s="19"/>
      <c r="EU471" s="19"/>
      <c r="EV471" s="19"/>
      <c r="EW471" s="19"/>
      <c r="EX471" s="19"/>
      <c r="EY471" s="19"/>
      <c r="EZ471" s="19"/>
      <c r="FA471" s="19"/>
      <c r="FB471" s="19"/>
      <c r="FC471" s="19"/>
      <c r="FD471" s="19"/>
      <c r="FE471" s="19"/>
      <c r="FF471" s="19"/>
      <c r="FG471" s="19"/>
      <c r="FH471" s="19"/>
      <c r="FI471" s="19"/>
      <c r="FJ471" s="19"/>
      <c r="FK471" s="19"/>
      <c r="FL471" s="19"/>
      <c r="FM471" s="19"/>
      <c r="FN471" s="19"/>
      <c r="FO471" s="19"/>
      <c r="FP471" s="19"/>
      <c r="FQ471" s="19"/>
      <c r="FR471" s="19"/>
      <c r="FS471" s="25"/>
      <c r="FT471" s="25"/>
      <c r="FU471" s="19"/>
      <c r="FW471" s="19"/>
      <c r="FX471" s="19"/>
      <c r="FY471" s="19"/>
      <c r="FZ471" s="19"/>
      <c r="GA471" s="19"/>
      <c r="GB471" s="19"/>
      <c r="GC471" s="19"/>
      <c r="GD471" s="19"/>
      <c r="GE471" s="19"/>
      <c r="GF471" s="19"/>
      <c r="GG471" s="19"/>
      <c r="GH471" s="19"/>
      <c r="GI471" s="19"/>
      <c r="GJ471" s="19"/>
      <c r="GK471" s="19"/>
      <c r="GL471" s="19"/>
      <c r="GM471" s="19"/>
      <c r="GN471" s="19"/>
      <c r="GO471" s="19"/>
      <c r="GP471" s="19"/>
      <c r="GQ471" s="19"/>
      <c r="GR471" s="19"/>
      <c r="GS471" s="19"/>
      <c r="GT471" s="19"/>
      <c r="GU471" s="19"/>
      <c r="GV471" s="19"/>
      <c r="GW471" s="19"/>
      <c r="GX471" s="19"/>
      <c r="GY471" s="19"/>
      <c r="GZ471" s="25"/>
      <c r="HA471" s="19"/>
      <c r="HB471" s="19"/>
      <c r="HC471" s="19"/>
      <c r="HE471" s="21"/>
      <c r="HF471" s="21"/>
      <c r="HG471" s="19"/>
      <c r="HI471" s="19"/>
      <c r="HJ471" s="19"/>
      <c r="HK471" s="19"/>
      <c r="HM471" s="19"/>
      <c r="HN471" s="19"/>
      <c r="HO471" s="19"/>
      <c r="HP471" s="19"/>
      <c r="HQ471" s="19"/>
      <c r="HR471" s="19"/>
      <c r="HT471" s="19"/>
      <c r="HU471" s="19"/>
      <c r="HV471" s="19"/>
      <c r="HW471" s="19"/>
      <c r="HX471" s="19"/>
      <c r="HY471" s="19"/>
      <c r="HZ471" s="19"/>
      <c r="IB471" s="21"/>
      <c r="IC471" s="19"/>
      <c r="ID471" s="19"/>
      <c r="IE471" s="19"/>
      <c r="IF471" s="19"/>
      <c r="IG471" s="19"/>
      <c r="II471" s="19"/>
      <c r="IJ471" s="19"/>
      <c r="IK471" s="19"/>
      <c r="IL471" s="19"/>
      <c r="IM471" s="19"/>
      <c r="IN471" s="19"/>
      <c r="IO471" s="19"/>
      <c r="IP471" s="19"/>
      <c r="IQ471" s="19"/>
      <c r="IR471" s="19"/>
      <c r="IS471" s="19"/>
      <c r="IT471" s="19"/>
      <c r="IU471" s="19"/>
      <c r="IV471" s="19"/>
      <c r="IW471" s="19"/>
      <c r="IX471" s="19"/>
      <c r="IY471" s="19"/>
      <c r="IZ471" s="4"/>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c r="SG471"/>
      <c r="SH471"/>
      <c r="SI471"/>
      <c r="SJ471"/>
      <c r="SK471"/>
      <c r="SL471"/>
      <c r="SM471"/>
      <c r="SN471"/>
      <c r="SO471"/>
      <c r="SP471"/>
      <c r="SQ471"/>
      <c r="SR471"/>
      <c r="SS471"/>
      <c r="ST471"/>
      <c r="SU471"/>
      <c r="SV471"/>
      <c r="SW471"/>
      <c r="SX471"/>
      <c r="SY471"/>
      <c r="SZ471"/>
      <c r="TA471"/>
      <c r="TB471"/>
      <c r="TC471"/>
      <c r="TD471"/>
      <c r="TE471"/>
      <c r="TF471"/>
      <c r="TG471"/>
      <c r="TH471"/>
      <c r="TI471"/>
      <c r="TJ471"/>
      <c r="TK471"/>
      <c r="TL471"/>
      <c r="TM471"/>
      <c r="TN471"/>
      <c r="TO471"/>
      <c r="TP471"/>
      <c r="TQ471"/>
      <c r="TR471"/>
      <c r="TS471"/>
      <c r="TT471"/>
      <c r="TU471"/>
      <c r="TV471"/>
      <c r="TW471"/>
      <c r="TX471"/>
      <c r="TY471"/>
      <c r="TZ471"/>
      <c r="UA471"/>
      <c r="UB471"/>
      <c r="UC471"/>
      <c r="UD471"/>
      <c r="UE471"/>
      <c r="UF471"/>
      <c r="UG471"/>
      <c r="UH471"/>
      <c r="UI471"/>
      <c r="UJ471"/>
      <c r="UK471"/>
      <c r="UL471"/>
      <c r="UM471"/>
      <c r="UN471"/>
      <c r="UO471"/>
      <c r="UP471"/>
      <c r="UQ471"/>
      <c r="UR471"/>
      <c r="US471"/>
      <c r="UT471"/>
      <c r="UU471"/>
      <c r="UV471"/>
      <c r="UW471"/>
      <c r="UX471"/>
      <c r="UY471"/>
      <c r="UZ471"/>
      <c r="VA471"/>
      <c r="VB471"/>
      <c r="VC471"/>
      <c r="VD471"/>
      <c r="VE471"/>
      <c r="VF471"/>
      <c r="VG471"/>
      <c r="VH471"/>
      <c r="VI471"/>
      <c r="VJ471"/>
      <c r="VK471"/>
      <c r="VL471"/>
      <c r="VM471"/>
      <c r="VN471"/>
      <c r="VO471"/>
      <c r="VP471"/>
      <c r="VQ471"/>
      <c r="VR471"/>
      <c r="VS471"/>
      <c r="VT471"/>
      <c r="VU471"/>
      <c r="VV471"/>
      <c r="VW471"/>
      <c r="VX471"/>
      <c r="VY471"/>
      <c r="VZ471"/>
      <c r="WA471"/>
      <c r="WB471"/>
      <c r="WC471"/>
      <c r="WD471"/>
      <c r="WE471"/>
      <c r="WF471"/>
      <c r="WG471"/>
      <c r="WH471"/>
      <c r="WI471"/>
      <c r="WJ471"/>
      <c r="WK471"/>
      <c r="WL471"/>
      <c r="WM471"/>
      <c r="WN471"/>
      <c r="WO471"/>
      <c r="WP471"/>
      <c r="WQ471"/>
      <c r="WR471"/>
      <c r="WS471"/>
      <c r="WT471"/>
      <c r="WU471"/>
      <c r="WV471"/>
      <c r="WW471"/>
      <c r="WX471"/>
      <c r="WY471"/>
      <c r="WZ471"/>
      <c r="XA471"/>
      <c r="XB471"/>
      <c r="XC471"/>
      <c r="XD471"/>
      <c r="XE471"/>
      <c r="XF471"/>
      <c r="XG471"/>
      <c r="XH471"/>
      <c r="XI471"/>
      <c r="XJ471"/>
      <c r="XK471"/>
      <c r="XL471"/>
      <c r="XM471"/>
      <c r="XN471"/>
      <c r="XO471"/>
      <c r="XP471"/>
      <c r="XQ471"/>
      <c r="XR471"/>
      <c r="XS471"/>
      <c r="XT471"/>
      <c r="XU471"/>
      <c r="XV471"/>
      <c r="XW471"/>
      <c r="XX471"/>
      <c r="XY471"/>
      <c r="XZ471"/>
      <c r="YA471"/>
      <c r="YB471"/>
      <c r="YC471"/>
      <c r="YD471"/>
      <c r="YE471"/>
      <c r="YF471"/>
      <c r="YG471"/>
      <c r="YH471"/>
      <c r="YI471"/>
      <c r="YJ471"/>
      <c r="YK471"/>
      <c r="YL471"/>
      <c r="YM471"/>
      <c r="YN471"/>
      <c r="YO471"/>
      <c r="YP471"/>
      <c r="YQ471"/>
      <c r="YR471"/>
      <c r="YS471"/>
      <c r="YT471"/>
      <c r="YU471"/>
      <c r="YV471"/>
      <c r="YW471"/>
      <c r="YX471"/>
      <c r="YY471"/>
      <c r="YZ471"/>
      <c r="ZA471"/>
      <c r="ZB471"/>
      <c r="ZC471"/>
      <c r="ZD471"/>
      <c r="ZE471"/>
      <c r="ZF471"/>
      <c r="ZG471"/>
      <c r="ZH471"/>
      <c r="ZI471"/>
      <c r="ZJ471"/>
      <c r="ZK471"/>
      <c r="ZL471"/>
      <c r="ZM471"/>
      <c r="ZN471"/>
      <c r="ZO471"/>
      <c r="ZP471"/>
      <c r="ZQ471"/>
      <c r="ZR471"/>
      <c r="ZS471"/>
      <c r="ZT471"/>
      <c r="ZU471"/>
      <c r="ZV471"/>
      <c r="ZW471"/>
      <c r="ZX471"/>
      <c r="ZY471"/>
      <c r="ZZ471"/>
      <c r="AAA471"/>
      <c r="AAB471"/>
      <c r="AAC471"/>
      <c r="AAD471"/>
      <c r="AAE471"/>
      <c r="AAF471"/>
      <c r="AAG471"/>
      <c r="AAH471"/>
      <c r="AAI471"/>
      <c r="AAJ471"/>
      <c r="AAK471"/>
      <c r="AAL471"/>
      <c r="AAM471"/>
      <c r="AAN471"/>
      <c r="AAO471"/>
      <c r="AAP471"/>
      <c r="AAQ471"/>
      <c r="AAR471"/>
      <c r="AAS471"/>
      <c r="AAT471"/>
      <c r="AAU471"/>
      <c r="AAV471"/>
      <c r="AAW471"/>
      <c r="AAX471"/>
      <c r="AAY471"/>
      <c r="AAZ471"/>
      <c r="ABA471"/>
      <c r="ABB471"/>
      <c r="ABC471"/>
      <c r="ABD471"/>
      <c r="ABE471"/>
      <c r="ABF471"/>
      <c r="ABG471"/>
      <c r="ABH471"/>
      <c r="ABI471"/>
      <c r="ABJ471"/>
      <c r="ABK471"/>
      <c r="ABL471"/>
      <c r="ABM471"/>
      <c r="ABN471"/>
      <c r="ABO471"/>
      <c r="ABP471"/>
      <c r="ABQ471"/>
      <c r="ABR471"/>
      <c r="ABS471"/>
      <c r="ABT471"/>
      <c r="ABU471"/>
      <c r="ABV471"/>
      <c r="ABW471"/>
      <c r="ABX471"/>
      <c r="ABY471"/>
      <c r="ABZ471"/>
      <c r="ACA471"/>
      <c r="ACB471"/>
      <c r="ACC471"/>
      <c r="ACD471"/>
      <c r="ACE471"/>
      <c r="ACF471"/>
      <c r="ACG471"/>
      <c r="ACH471"/>
      <c r="ACI471"/>
      <c r="ACJ471"/>
      <c r="ACK471"/>
      <c r="ACL471"/>
      <c r="ACM471"/>
      <c r="ACN471"/>
      <c r="ACO471"/>
      <c r="ACP471"/>
      <c r="ACQ471"/>
      <c r="ACR471"/>
      <c r="ACS471"/>
      <c r="ACT471"/>
      <c r="ACU471"/>
      <c r="ACV471"/>
      <c r="ACW471"/>
      <c r="ACX471"/>
      <c r="ACY471"/>
      <c r="ACZ471"/>
      <c r="ADA471"/>
      <c r="ADB471"/>
      <c r="ADC471"/>
      <c r="ADD471"/>
      <c r="ADE471"/>
      <c r="ADF471"/>
      <c r="ADG471"/>
      <c r="ADH471"/>
      <c r="ADI471"/>
      <c r="ADJ471"/>
      <c r="ADK471"/>
      <c r="ADL471"/>
      <c r="ADM471"/>
      <c r="ADN471"/>
      <c r="ADO471"/>
      <c r="ADP471"/>
      <c r="ADQ471"/>
      <c r="ADR471"/>
      <c r="ADS471"/>
      <c r="ADT471"/>
      <c r="ADU471"/>
      <c r="ADV471"/>
      <c r="ADW471"/>
      <c r="ADX471"/>
      <c r="ADY471"/>
      <c r="ADZ471"/>
      <c r="AEA471"/>
      <c r="AEB471"/>
      <c r="AEC471"/>
      <c r="AED471"/>
      <c r="AEE471"/>
      <c r="AEF471"/>
      <c r="AEG471"/>
      <c r="AEH471"/>
      <c r="AEI471"/>
      <c r="AEJ471"/>
      <c r="AEK471"/>
      <c r="AEL471"/>
      <c r="AEM471"/>
      <c r="AEN471"/>
      <c r="AEO471"/>
      <c r="AEP471"/>
      <c r="AEQ471"/>
      <c r="AER471"/>
      <c r="AES471"/>
      <c r="AET471"/>
      <c r="AEU471"/>
      <c r="AEV471"/>
      <c r="AEW471"/>
      <c r="AEX471"/>
      <c r="AEY471"/>
      <c r="AEZ471"/>
      <c r="AFA471"/>
      <c r="AFB471"/>
      <c r="AFC471"/>
      <c r="AFD471"/>
      <c r="AFE471"/>
      <c r="AFF471"/>
      <c r="AFG471"/>
      <c r="AFH471"/>
      <c r="AFI471"/>
      <c r="AFJ471"/>
    </row>
    <row r="472" spans="5:842" s="20" customFormat="1" x14ac:dyDescent="0.25">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25"/>
      <c r="AM472" s="19"/>
      <c r="AN472" s="19"/>
      <c r="AO472" s="19"/>
      <c r="AP472" s="19"/>
      <c r="AQ472" s="19"/>
      <c r="AR472" s="19"/>
      <c r="AS472" s="19"/>
      <c r="AT472" s="19"/>
      <c r="AU472" s="19"/>
      <c r="AV472" s="19"/>
      <c r="AW472" s="19"/>
      <c r="AX472" s="19"/>
      <c r="AY472" s="19"/>
      <c r="AZ472" s="19"/>
      <c r="BA472" s="19"/>
      <c r="BB472" s="19"/>
      <c r="BC472" s="19"/>
      <c r="BD472" s="19"/>
      <c r="BE472" s="19"/>
      <c r="BF472" s="19"/>
      <c r="BG472" s="25"/>
      <c r="BH472" s="19"/>
      <c r="BI472" s="19"/>
      <c r="BJ472" s="19"/>
      <c r="BK472" s="25"/>
      <c r="BL472" s="19"/>
      <c r="BN472" s="19"/>
      <c r="BO472" s="19"/>
      <c r="BP472" s="19"/>
      <c r="BQ472" s="19"/>
      <c r="BR472" s="19"/>
      <c r="BS472" s="19"/>
      <c r="BT472" s="19"/>
      <c r="BU472" s="19"/>
      <c r="BV472" s="19"/>
      <c r="BW472" s="19"/>
      <c r="BX472" s="19"/>
      <c r="BY472" s="19"/>
      <c r="BZ472" s="19"/>
      <c r="CA472" s="19"/>
      <c r="CB472" s="19"/>
      <c r="CC472" s="25"/>
      <c r="CD472" s="19"/>
      <c r="CF472" s="19"/>
      <c r="CG472" s="19"/>
      <c r="CH472" s="19"/>
      <c r="CI472" s="19"/>
      <c r="CJ472" s="19"/>
      <c r="CK472" s="19"/>
      <c r="CL472" s="19"/>
      <c r="CM472" s="19"/>
      <c r="CN472" s="19"/>
      <c r="CO472" s="19"/>
      <c r="CP472" s="19"/>
      <c r="CQ472" s="19"/>
      <c r="CR472" s="19"/>
      <c r="CS472" s="19"/>
      <c r="CT472" s="19"/>
      <c r="CU472" s="19"/>
      <c r="CV472" s="19"/>
      <c r="CW472" s="19"/>
      <c r="CX472" s="19"/>
      <c r="CY472" s="19"/>
      <c r="CZ472" s="19"/>
      <c r="DA472" s="19"/>
      <c r="DB472" s="19"/>
      <c r="DC472" s="19"/>
      <c r="DD472" s="19"/>
      <c r="DE472" s="19"/>
      <c r="DF472" s="19"/>
      <c r="DG472" s="19"/>
      <c r="DH472" s="19"/>
      <c r="DI472" s="19"/>
      <c r="DJ472" s="19"/>
      <c r="DK472" s="19"/>
      <c r="DL472" s="19"/>
      <c r="DM472" s="19"/>
      <c r="DN472" s="25"/>
      <c r="DO472" s="19"/>
      <c r="DP472" s="19"/>
      <c r="DQ472" s="19"/>
      <c r="DR472" s="19"/>
      <c r="DS472" s="19"/>
      <c r="DT472" s="19"/>
      <c r="DU472" s="19"/>
      <c r="DV472" s="19"/>
      <c r="DW472" s="19"/>
      <c r="DX472" s="19"/>
      <c r="DY472" s="19"/>
      <c r="DZ472" s="19"/>
      <c r="EA472" s="19"/>
      <c r="EB472" s="19"/>
      <c r="EC472" s="19"/>
      <c r="ED472" s="19"/>
      <c r="EE472" s="19"/>
      <c r="EF472" s="19"/>
      <c r="EG472" s="19"/>
      <c r="EH472" s="19"/>
      <c r="EI472" s="19"/>
      <c r="EJ472" s="19"/>
      <c r="EK472" s="19"/>
      <c r="EL472" s="19"/>
      <c r="EM472" s="25"/>
      <c r="EN472" s="19"/>
      <c r="EP472" s="19"/>
      <c r="EQ472" s="19"/>
      <c r="ER472" s="19"/>
      <c r="ES472" s="19"/>
      <c r="ET472" s="19"/>
      <c r="EU472" s="19"/>
      <c r="EV472" s="19"/>
      <c r="EW472" s="19"/>
      <c r="EX472" s="19"/>
      <c r="EY472" s="19"/>
      <c r="EZ472" s="19"/>
      <c r="FA472" s="19"/>
      <c r="FB472" s="19"/>
      <c r="FC472" s="19"/>
      <c r="FD472" s="19"/>
      <c r="FE472" s="19"/>
      <c r="FF472" s="19"/>
      <c r="FG472" s="19"/>
      <c r="FH472" s="19"/>
      <c r="FI472" s="19"/>
      <c r="FJ472" s="19"/>
      <c r="FK472" s="19"/>
      <c r="FL472" s="19"/>
      <c r="FM472" s="19"/>
      <c r="FN472" s="19"/>
      <c r="FO472" s="19"/>
      <c r="FP472" s="19"/>
      <c r="FQ472" s="19"/>
      <c r="FR472" s="19"/>
      <c r="FS472" s="25"/>
      <c r="FT472" s="25"/>
      <c r="FU472" s="19"/>
      <c r="FW472" s="19"/>
      <c r="FX472" s="19"/>
      <c r="FY472" s="19"/>
      <c r="FZ472" s="19"/>
      <c r="GA472" s="19"/>
      <c r="GB472" s="19"/>
      <c r="GC472" s="19"/>
      <c r="GD472" s="19"/>
      <c r="GE472" s="19"/>
      <c r="GF472" s="19"/>
      <c r="GG472" s="19"/>
      <c r="GH472" s="19"/>
      <c r="GI472" s="19"/>
      <c r="GJ472" s="19"/>
      <c r="GK472" s="19"/>
      <c r="GL472" s="19"/>
      <c r="GM472" s="19"/>
      <c r="GN472" s="19"/>
      <c r="GO472" s="19"/>
      <c r="GP472" s="19"/>
      <c r="GQ472" s="19"/>
      <c r="GR472" s="19"/>
      <c r="GS472" s="19"/>
      <c r="GT472" s="19"/>
      <c r="GU472" s="19"/>
      <c r="GV472" s="19"/>
      <c r="GW472" s="19"/>
      <c r="GX472" s="19"/>
      <c r="GY472" s="19"/>
      <c r="GZ472" s="25"/>
      <c r="HA472" s="19"/>
      <c r="HB472" s="19"/>
      <c r="HC472" s="19"/>
      <c r="HE472" s="21"/>
      <c r="HF472" s="21"/>
      <c r="HG472" s="19"/>
      <c r="HI472" s="19"/>
      <c r="HJ472" s="19"/>
      <c r="HK472" s="19"/>
      <c r="HM472" s="19"/>
      <c r="HN472" s="19"/>
      <c r="HO472" s="19"/>
      <c r="HP472" s="19"/>
      <c r="HQ472" s="19"/>
      <c r="HR472" s="19"/>
      <c r="HT472" s="19"/>
      <c r="HU472" s="19"/>
      <c r="HV472" s="19"/>
      <c r="HW472" s="19"/>
      <c r="HX472" s="19"/>
      <c r="HY472" s="19"/>
      <c r="HZ472" s="19"/>
      <c r="IB472" s="21"/>
      <c r="IC472" s="19"/>
      <c r="ID472" s="19"/>
      <c r="IE472" s="19"/>
      <c r="IF472" s="19"/>
      <c r="IG472" s="19"/>
      <c r="II472" s="19"/>
      <c r="IJ472" s="19"/>
      <c r="IK472" s="19"/>
      <c r="IL472" s="19"/>
      <c r="IM472" s="19"/>
      <c r="IN472" s="19"/>
      <c r="IO472" s="19"/>
      <c r="IP472" s="19"/>
      <c r="IQ472" s="19"/>
      <c r="IR472" s="19"/>
      <c r="IS472" s="19"/>
      <c r="IT472" s="19"/>
      <c r="IU472" s="19"/>
      <c r="IV472" s="19"/>
      <c r="IW472" s="19"/>
      <c r="IX472" s="19"/>
      <c r="IY472" s="19"/>
      <c r="IZ472" s="4"/>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c r="SG472"/>
      <c r="SH472"/>
      <c r="SI472"/>
      <c r="SJ472"/>
      <c r="SK472"/>
      <c r="SL472"/>
      <c r="SM472"/>
      <c r="SN472"/>
      <c r="SO472"/>
      <c r="SP472"/>
      <c r="SQ472"/>
      <c r="SR472"/>
      <c r="SS472"/>
      <c r="ST472"/>
      <c r="SU472"/>
      <c r="SV472"/>
      <c r="SW472"/>
      <c r="SX472"/>
      <c r="SY472"/>
      <c r="SZ472"/>
      <c r="TA472"/>
      <c r="TB472"/>
      <c r="TC472"/>
      <c r="TD472"/>
      <c r="TE472"/>
      <c r="TF472"/>
      <c r="TG472"/>
      <c r="TH472"/>
      <c r="TI472"/>
      <c r="TJ472"/>
      <c r="TK472"/>
      <c r="TL472"/>
      <c r="TM472"/>
      <c r="TN472"/>
      <c r="TO472"/>
      <c r="TP472"/>
      <c r="TQ472"/>
      <c r="TR472"/>
      <c r="TS472"/>
      <c r="TT472"/>
      <c r="TU472"/>
      <c r="TV472"/>
      <c r="TW472"/>
      <c r="TX472"/>
      <c r="TY472"/>
      <c r="TZ472"/>
      <c r="UA472"/>
      <c r="UB472"/>
      <c r="UC472"/>
      <c r="UD472"/>
      <c r="UE472"/>
      <c r="UF472"/>
      <c r="UG472"/>
      <c r="UH472"/>
      <c r="UI472"/>
      <c r="UJ472"/>
      <c r="UK472"/>
      <c r="UL472"/>
      <c r="UM472"/>
      <c r="UN472"/>
      <c r="UO472"/>
      <c r="UP472"/>
      <c r="UQ472"/>
      <c r="UR472"/>
      <c r="US472"/>
      <c r="UT472"/>
      <c r="UU472"/>
      <c r="UV472"/>
      <c r="UW472"/>
      <c r="UX472"/>
      <c r="UY472"/>
      <c r="UZ472"/>
      <c r="VA472"/>
      <c r="VB472"/>
      <c r="VC472"/>
      <c r="VD472"/>
      <c r="VE472"/>
      <c r="VF472"/>
      <c r="VG472"/>
      <c r="VH472"/>
      <c r="VI472"/>
      <c r="VJ472"/>
      <c r="VK472"/>
      <c r="VL472"/>
      <c r="VM472"/>
      <c r="VN472"/>
      <c r="VO472"/>
      <c r="VP472"/>
      <c r="VQ472"/>
      <c r="VR472"/>
      <c r="VS472"/>
      <c r="VT472"/>
      <c r="VU472"/>
      <c r="VV472"/>
      <c r="VW472"/>
      <c r="VX472"/>
      <c r="VY472"/>
      <c r="VZ472"/>
      <c r="WA472"/>
      <c r="WB472"/>
      <c r="WC472"/>
      <c r="WD472"/>
      <c r="WE472"/>
      <c r="WF472"/>
      <c r="WG472"/>
      <c r="WH472"/>
      <c r="WI472"/>
      <c r="WJ472"/>
      <c r="WK472"/>
      <c r="WL472"/>
      <c r="WM472"/>
      <c r="WN472"/>
      <c r="WO472"/>
      <c r="WP472"/>
      <c r="WQ472"/>
      <c r="WR472"/>
      <c r="WS472"/>
      <c r="WT472"/>
      <c r="WU472"/>
      <c r="WV472"/>
      <c r="WW472"/>
      <c r="WX472"/>
      <c r="WY472"/>
      <c r="WZ472"/>
      <c r="XA472"/>
      <c r="XB472"/>
      <c r="XC472"/>
      <c r="XD472"/>
      <c r="XE472"/>
      <c r="XF472"/>
      <c r="XG472"/>
      <c r="XH472"/>
      <c r="XI472"/>
      <c r="XJ472"/>
      <c r="XK472"/>
      <c r="XL472"/>
      <c r="XM472"/>
      <c r="XN472"/>
      <c r="XO472"/>
      <c r="XP472"/>
      <c r="XQ472"/>
      <c r="XR472"/>
      <c r="XS472"/>
      <c r="XT472"/>
      <c r="XU472"/>
      <c r="XV472"/>
      <c r="XW472"/>
      <c r="XX472"/>
      <c r="XY472"/>
      <c r="XZ472"/>
      <c r="YA472"/>
      <c r="YB472"/>
      <c r="YC472"/>
      <c r="YD472"/>
      <c r="YE472"/>
      <c r="YF472"/>
      <c r="YG472"/>
      <c r="YH472"/>
      <c r="YI472"/>
      <c r="YJ472"/>
      <c r="YK472"/>
      <c r="YL472"/>
      <c r="YM472"/>
      <c r="YN472"/>
      <c r="YO472"/>
      <c r="YP472"/>
      <c r="YQ472"/>
      <c r="YR472"/>
      <c r="YS472"/>
      <c r="YT472"/>
      <c r="YU472"/>
      <c r="YV472"/>
      <c r="YW472"/>
      <c r="YX472"/>
      <c r="YY472"/>
      <c r="YZ472"/>
      <c r="ZA472"/>
      <c r="ZB472"/>
      <c r="ZC472"/>
      <c r="ZD472"/>
      <c r="ZE472"/>
      <c r="ZF472"/>
      <c r="ZG472"/>
      <c r="ZH472"/>
      <c r="ZI472"/>
      <c r="ZJ472"/>
      <c r="ZK472"/>
      <c r="ZL472"/>
      <c r="ZM472"/>
      <c r="ZN472"/>
      <c r="ZO472"/>
      <c r="ZP472"/>
      <c r="ZQ472"/>
      <c r="ZR472"/>
      <c r="ZS472"/>
      <c r="ZT472"/>
      <c r="ZU472"/>
      <c r="ZV472"/>
      <c r="ZW472"/>
      <c r="ZX472"/>
      <c r="ZY472"/>
      <c r="ZZ472"/>
      <c r="AAA472"/>
      <c r="AAB472"/>
      <c r="AAC472"/>
      <c r="AAD472"/>
      <c r="AAE472"/>
      <c r="AAF472"/>
      <c r="AAG472"/>
      <c r="AAH472"/>
      <c r="AAI472"/>
      <c r="AAJ472"/>
      <c r="AAK472"/>
      <c r="AAL472"/>
      <c r="AAM472"/>
      <c r="AAN472"/>
      <c r="AAO472"/>
      <c r="AAP472"/>
      <c r="AAQ472"/>
      <c r="AAR472"/>
      <c r="AAS472"/>
      <c r="AAT472"/>
      <c r="AAU472"/>
      <c r="AAV472"/>
      <c r="AAW472"/>
      <c r="AAX472"/>
      <c r="AAY472"/>
      <c r="AAZ472"/>
      <c r="ABA472"/>
      <c r="ABB472"/>
      <c r="ABC472"/>
      <c r="ABD472"/>
      <c r="ABE472"/>
      <c r="ABF472"/>
      <c r="ABG472"/>
      <c r="ABH472"/>
      <c r="ABI472"/>
      <c r="ABJ472"/>
      <c r="ABK472"/>
      <c r="ABL472"/>
      <c r="ABM472"/>
      <c r="ABN472"/>
      <c r="ABO472"/>
      <c r="ABP472"/>
      <c r="ABQ472"/>
      <c r="ABR472"/>
      <c r="ABS472"/>
      <c r="ABT472"/>
      <c r="ABU472"/>
      <c r="ABV472"/>
      <c r="ABW472"/>
      <c r="ABX472"/>
      <c r="ABY472"/>
      <c r="ABZ472"/>
      <c r="ACA472"/>
      <c r="ACB472"/>
      <c r="ACC472"/>
      <c r="ACD472"/>
      <c r="ACE472"/>
      <c r="ACF472"/>
      <c r="ACG472"/>
      <c r="ACH472"/>
      <c r="ACI472"/>
      <c r="ACJ472"/>
      <c r="ACK472"/>
      <c r="ACL472"/>
      <c r="ACM472"/>
      <c r="ACN472"/>
      <c r="ACO472"/>
      <c r="ACP472"/>
      <c r="ACQ472"/>
      <c r="ACR472"/>
      <c r="ACS472"/>
      <c r="ACT472"/>
      <c r="ACU472"/>
      <c r="ACV472"/>
      <c r="ACW472"/>
      <c r="ACX472"/>
      <c r="ACY472"/>
      <c r="ACZ472"/>
      <c r="ADA472"/>
      <c r="ADB472"/>
      <c r="ADC472"/>
      <c r="ADD472"/>
      <c r="ADE472"/>
      <c r="ADF472"/>
      <c r="ADG472"/>
      <c r="ADH472"/>
      <c r="ADI472"/>
      <c r="ADJ472"/>
      <c r="ADK472"/>
      <c r="ADL472"/>
      <c r="ADM472"/>
      <c r="ADN472"/>
      <c r="ADO472"/>
      <c r="ADP472"/>
      <c r="ADQ472"/>
      <c r="ADR472"/>
      <c r="ADS472"/>
      <c r="ADT472"/>
      <c r="ADU472"/>
      <c r="ADV472"/>
      <c r="ADW472"/>
      <c r="ADX472"/>
      <c r="ADY472"/>
      <c r="ADZ472"/>
      <c r="AEA472"/>
      <c r="AEB472"/>
      <c r="AEC472"/>
      <c r="AED472"/>
      <c r="AEE472"/>
      <c r="AEF472"/>
      <c r="AEG472"/>
      <c r="AEH472"/>
      <c r="AEI472"/>
      <c r="AEJ472"/>
      <c r="AEK472"/>
      <c r="AEL472"/>
      <c r="AEM472"/>
      <c r="AEN472"/>
      <c r="AEO472"/>
      <c r="AEP472"/>
      <c r="AEQ472"/>
      <c r="AER472"/>
      <c r="AES472"/>
      <c r="AET472"/>
      <c r="AEU472"/>
      <c r="AEV472"/>
      <c r="AEW472"/>
      <c r="AEX472"/>
      <c r="AEY472"/>
      <c r="AEZ472"/>
      <c r="AFA472"/>
      <c r="AFB472"/>
      <c r="AFC472"/>
      <c r="AFD472"/>
      <c r="AFE472"/>
      <c r="AFF472"/>
      <c r="AFG472"/>
      <c r="AFH472"/>
      <c r="AFI472"/>
      <c r="AFJ472"/>
    </row>
    <row r="473" spans="5:842" s="20" customFormat="1" x14ac:dyDescent="0.25">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25"/>
      <c r="AM473" s="19"/>
      <c r="AN473" s="19"/>
      <c r="AO473" s="19"/>
      <c r="AP473" s="19"/>
      <c r="AQ473" s="19"/>
      <c r="AR473" s="19"/>
      <c r="AS473" s="19"/>
      <c r="AT473" s="19"/>
      <c r="AU473" s="19"/>
      <c r="AV473" s="19"/>
      <c r="AW473" s="19"/>
      <c r="AX473" s="19"/>
      <c r="AY473" s="19"/>
      <c r="AZ473" s="19"/>
      <c r="BA473" s="19"/>
      <c r="BB473" s="19"/>
      <c r="BC473" s="19"/>
      <c r="BD473" s="19"/>
      <c r="BE473" s="19"/>
      <c r="BF473" s="19"/>
      <c r="BG473" s="25"/>
      <c r="BH473" s="19"/>
      <c r="BI473" s="19"/>
      <c r="BJ473" s="19"/>
      <c r="BK473" s="25"/>
      <c r="BL473" s="19"/>
      <c r="BN473" s="19"/>
      <c r="BO473" s="19"/>
      <c r="BP473" s="19"/>
      <c r="BQ473" s="19"/>
      <c r="BR473" s="19"/>
      <c r="BS473" s="19"/>
      <c r="BT473" s="19"/>
      <c r="BU473" s="19"/>
      <c r="BV473" s="19"/>
      <c r="BW473" s="19"/>
      <c r="BX473" s="19"/>
      <c r="BY473" s="19"/>
      <c r="BZ473" s="19"/>
      <c r="CA473" s="19"/>
      <c r="CB473" s="19"/>
      <c r="CC473" s="25"/>
      <c r="CD473" s="19"/>
      <c r="CF473" s="19"/>
      <c r="CG473" s="19"/>
      <c r="CH473" s="19"/>
      <c r="CI473" s="19"/>
      <c r="CJ473" s="19"/>
      <c r="CK473" s="19"/>
      <c r="CL473" s="19"/>
      <c r="CM473" s="19"/>
      <c r="CN473" s="19"/>
      <c r="CO473" s="19"/>
      <c r="CP473" s="19"/>
      <c r="CQ473" s="19"/>
      <c r="CR473" s="19"/>
      <c r="CS473" s="19"/>
      <c r="CT473" s="19"/>
      <c r="CU473" s="19"/>
      <c r="CV473" s="19"/>
      <c r="CW473" s="19"/>
      <c r="CX473" s="19"/>
      <c r="CY473" s="19"/>
      <c r="CZ473" s="19"/>
      <c r="DA473" s="19"/>
      <c r="DB473" s="19"/>
      <c r="DC473" s="19"/>
      <c r="DD473" s="19"/>
      <c r="DE473" s="19"/>
      <c r="DF473" s="19"/>
      <c r="DG473" s="19"/>
      <c r="DH473" s="19"/>
      <c r="DI473" s="19"/>
      <c r="DJ473" s="19"/>
      <c r="DK473" s="19"/>
      <c r="DL473" s="19"/>
      <c r="DM473" s="19"/>
      <c r="DN473" s="25"/>
      <c r="DO473" s="19"/>
      <c r="DP473" s="19"/>
      <c r="DQ473" s="19"/>
      <c r="DR473" s="19"/>
      <c r="DS473" s="19"/>
      <c r="DT473" s="19"/>
      <c r="DU473" s="19"/>
      <c r="DV473" s="19"/>
      <c r="DW473" s="19"/>
      <c r="DX473" s="19"/>
      <c r="DY473" s="19"/>
      <c r="DZ473" s="19"/>
      <c r="EA473" s="19"/>
      <c r="EB473" s="19"/>
      <c r="EC473" s="19"/>
      <c r="ED473" s="19"/>
      <c r="EE473" s="19"/>
      <c r="EF473" s="19"/>
      <c r="EG473" s="19"/>
      <c r="EH473" s="19"/>
      <c r="EI473" s="19"/>
      <c r="EJ473" s="19"/>
      <c r="EK473" s="19"/>
      <c r="EL473" s="19"/>
      <c r="EM473" s="25"/>
      <c r="EN473" s="19"/>
      <c r="EP473" s="19"/>
      <c r="EQ473" s="19"/>
      <c r="ER473" s="19"/>
      <c r="ES473" s="19"/>
      <c r="ET473" s="19"/>
      <c r="EU473" s="19"/>
      <c r="EV473" s="19"/>
      <c r="EW473" s="19"/>
      <c r="EX473" s="19"/>
      <c r="EY473" s="19"/>
      <c r="EZ473" s="19"/>
      <c r="FA473" s="19"/>
      <c r="FB473" s="19"/>
      <c r="FC473" s="19"/>
      <c r="FD473" s="19"/>
      <c r="FE473" s="19"/>
      <c r="FF473" s="19"/>
      <c r="FG473" s="19"/>
      <c r="FH473" s="19"/>
      <c r="FI473" s="19"/>
      <c r="FJ473" s="19"/>
      <c r="FK473" s="19"/>
      <c r="FL473" s="19"/>
      <c r="FM473" s="19"/>
      <c r="FN473" s="19"/>
      <c r="FO473" s="19"/>
      <c r="FP473" s="19"/>
      <c r="FQ473" s="19"/>
      <c r="FR473" s="19"/>
      <c r="FS473" s="25"/>
      <c r="FT473" s="25"/>
      <c r="FU473" s="19"/>
      <c r="FW473" s="19"/>
      <c r="FX473" s="19"/>
      <c r="FY473" s="19"/>
      <c r="FZ473" s="19"/>
      <c r="GA473" s="19"/>
      <c r="GB473" s="19"/>
      <c r="GC473" s="19"/>
      <c r="GD473" s="19"/>
      <c r="GE473" s="19"/>
      <c r="GF473" s="19"/>
      <c r="GG473" s="19"/>
      <c r="GH473" s="19"/>
      <c r="GI473" s="19"/>
      <c r="GJ473" s="19"/>
      <c r="GK473" s="19"/>
      <c r="GL473" s="19"/>
      <c r="GM473" s="19"/>
      <c r="GN473" s="19"/>
      <c r="GO473" s="19"/>
      <c r="GP473" s="19"/>
      <c r="GQ473" s="19"/>
      <c r="GR473" s="19"/>
      <c r="GS473" s="19"/>
      <c r="GT473" s="19"/>
      <c r="GU473" s="19"/>
      <c r="GV473" s="19"/>
      <c r="GW473" s="19"/>
      <c r="GX473" s="19"/>
      <c r="GY473" s="19"/>
      <c r="GZ473" s="25"/>
      <c r="HA473" s="19"/>
      <c r="HB473" s="19"/>
      <c r="HC473" s="19"/>
      <c r="HE473" s="21"/>
      <c r="HF473" s="21"/>
      <c r="HG473" s="19"/>
      <c r="HI473" s="19"/>
      <c r="HJ473" s="19"/>
      <c r="HK473" s="19"/>
      <c r="HM473" s="19"/>
      <c r="HN473" s="19"/>
      <c r="HO473" s="19"/>
      <c r="HP473" s="19"/>
      <c r="HQ473" s="19"/>
      <c r="HR473" s="19"/>
      <c r="HT473" s="19"/>
      <c r="HU473" s="19"/>
      <c r="HV473" s="19"/>
      <c r="HW473" s="19"/>
      <c r="HX473" s="19"/>
      <c r="HY473" s="19"/>
      <c r="HZ473" s="19"/>
      <c r="IB473" s="21"/>
      <c r="IC473" s="19"/>
      <c r="ID473" s="19"/>
      <c r="IE473" s="19"/>
      <c r="IF473" s="19"/>
      <c r="IG473" s="19"/>
      <c r="II473" s="19"/>
      <c r="IJ473" s="19"/>
      <c r="IK473" s="19"/>
      <c r="IL473" s="19"/>
      <c r="IM473" s="19"/>
      <c r="IN473" s="19"/>
      <c r="IO473" s="19"/>
      <c r="IP473" s="19"/>
      <c r="IQ473" s="19"/>
      <c r="IR473" s="19"/>
      <c r="IS473" s="19"/>
      <c r="IT473" s="19"/>
      <c r="IU473" s="19"/>
      <c r="IV473" s="19"/>
      <c r="IW473" s="19"/>
      <c r="IX473" s="19"/>
      <c r="IY473" s="19"/>
      <c r="IZ473" s="4"/>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c r="SG473"/>
      <c r="SH473"/>
      <c r="SI473"/>
      <c r="SJ473"/>
      <c r="SK473"/>
      <c r="SL473"/>
      <c r="SM473"/>
      <c r="SN473"/>
      <c r="SO473"/>
      <c r="SP473"/>
      <c r="SQ473"/>
      <c r="SR473"/>
      <c r="SS473"/>
      <c r="ST473"/>
      <c r="SU473"/>
      <c r="SV473"/>
      <c r="SW473"/>
      <c r="SX473"/>
      <c r="SY473"/>
      <c r="SZ473"/>
      <c r="TA473"/>
      <c r="TB473"/>
      <c r="TC473"/>
      <c r="TD473"/>
      <c r="TE473"/>
      <c r="TF473"/>
      <c r="TG473"/>
      <c r="TH473"/>
      <c r="TI473"/>
      <c r="TJ473"/>
      <c r="TK473"/>
      <c r="TL473"/>
      <c r="TM473"/>
      <c r="TN473"/>
      <c r="TO473"/>
      <c r="TP473"/>
      <c r="TQ473"/>
      <c r="TR473"/>
      <c r="TS473"/>
      <c r="TT473"/>
      <c r="TU473"/>
      <c r="TV473"/>
      <c r="TW473"/>
      <c r="TX473"/>
      <c r="TY473"/>
      <c r="TZ473"/>
      <c r="UA473"/>
      <c r="UB473"/>
      <c r="UC473"/>
      <c r="UD473"/>
      <c r="UE473"/>
      <c r="UF473"/>
      <c r="UG473"/>
      <c r="UH473"/>
      <c r="UI473"/>
      <c r="UJ473"/>
      <c r="UK473"/>
      <c r="UL473"/>
      <c r="UM473"/>
      <c r="UN473"/>
      <c r="UO473"/>
      <c r="UP473"/>
      <c r="UQ473"/>
      <c r="UR473"/>
      <c r="US473"/>
      <c r="UT473"/>
      <c r="UU473"/>
      <c r="UV473"/>
      <c r="UW473"/>
      <c r="UX473"/>
      <c r="UY473"/>
      <c r="UZ473"/>
      <c r="VA473"/>
      <c r="VB473"/>
      <c r="VC473"/>
      <c r="VD473"/>
      <c r="VE473"/>
      <c r="VF473"/>
      <c r="VG473"/>
      <c r="VH473"/>
      <c r="VI473"/>
      <c r="VJ473"/>
      <c r="VK473"/>
      <c r="VL473"/>
      <c r="VM473"/>
      <c r="VN473"/>
      <c r="VO473"/>
      <c r="VP473"/>
      <c r="VQ473"/>
      <c r="VR473"/>
      <c r="VS473"/>
      <c r="VT473"/>
      <c r="VU473"/>
      <c r="VV473"/>
      <c r="VW473"/>
      <c r="VX473"/>
      <c r="VY473"/>
      <c r="VZ473"/>
      <c r="WA473"/>
      <c r="WB473"/>
      <c r="WC473"/>
      <c r="WD473"/>
      <c r="WE473"/>
      <c r="WF473"/>
      <c r="WG473"/>
      <c r="WH473"/>
      <c r="WI473"/>
      <c r="WJ473"/>
      <c r="WK473"/>
      <c r="WL473"/>
      <c r="WM473"/>
      <c r="WN473"/>
      <c r="WO473"/>
      <c r="WP473"/>
      <c r="WQ473"/>
      <c r="WR473"/>
      <c r="WS473"/>
      <c r="WT473"/>
      <c r="WU473"/>
      <c r="WV473"/>
      <c r="WW473"/>
      <c r="WX473"/>
      <c r="WY473"/>
      <c r="WZ473"/>
      <c r="XA473"/>
      <c r="XB473"/>
      <c r="XC473"/>
      <c r="XD473"/>
      <c r="XE473"/>
      <c r="XF473"/>
      <c r="XG473"/>
      <c r="XH473"/>
      <c r="XI473"/>
      <c r="XJ473"/>
      <c r="XK473"/>
      <c r="XL473"/>
      <c r="XM473"/>
      <c r="XN473"/>
      <c r="XO473"/>
      <c r="XP473"/>
      <c r="XQ473"/>
      <c r="XR473"/>
      <c r="XS473"/>
      <c r="XT473"/>
      <c r="XU473"/>
      <c r="XV473"/>
      <c r="XW473"/>
      <c r="XX473"/>
      <c r="XY473"/>
      <c r="XZ473"/>
      <c r="YA473"/>
      <c r="YB473"/>
      <c r="YC473"/>
      <c r="YD473"/>
      <c r="YE473"/>
      <c r="YF473"/>
      <c r="YG473"/>
      <c r="YH473"/>
      <c r="YI473"/>
      <c r="YJ473"/>
      <c r="YK473"/>
      <c r="YL473"/>
      <c r="YM473"/>
      <c r="YN473"/>
      <c r="YO473"/>
      <c r="YP473"/>
      <c r="YQ473"/>
      <c r="YR473"/>
      <c r="YS473"/>
      <c r="YT473"/>
      <c r="YU473"/>
      <c r="YV473"/>
      <c r="YW473"/>
      <c r="YX473"/>
      <c r="YY473"/>
      <c r="YZ473"/>
      <c r="ZA473"/>
      <c r="ZB473"/>
      <c r="ZC473"/>
      <c r="ZD473"/>
      <c r="ZE473"/>
      <c r="ZF473"/>
      <c r="ZG473"/>
      <c r="ZH473"/>
      <c r="ZI473"/>
      <c r="ZJ473"/>
      <c r="ZK473"/>
      <c r="ZL473"/>
      <c r="ZM473"/>
      <c r="ZN473"/>
      <c r="ZO473"/>
      <c r="ZP473"/>
      <c r="ZQ473"/>
      <c r="ZR473"/>
      <c r="ZS473"/>
      <c r="ZT473"/>
      <c r="ZU473"/>
      <c r="ZV473"/>
      <c r="ZW473"/>
      <c r="ZX473"/>
      <c r="ZY473"/>
      <c r="ZZ473"/>
      <c r="AAA473"/>
      <c r="AAB473"/>
      <c r="AAC473"/>
      <c r="AAD473"/>
      <c r="AAE473"/>
      <c r="AAF473"/>
      <c r="AAG473"/>
      <c r="AAH473"/>
      <c r="AAI473"/>
      <c r="AAJ473"/>
      <c r="AAK473"/>
      <c r="AAL473"/>
      <c r="AAM473"/>
      <c r="AAN473"/>
      <c r="AAO473"/>
      <c r="AAP473"/>
      <c r="AAQ473"/>
      <c r="AAR473"/>
      <c r="AAS473"/>
      <c r="AAT473"/>
      <c r="AAU473"/>
      <c r="AAV473"/>
      <c r="AAW473"/>
      <c r="AAX473"/>
      <c r="AAY473"/>
      <c r="AAZ473"/>
      <c r="ABA473"/>
      <c r="ABB473"/>
      <c r="ABC473"/>
      <c r="ABD473"/>
      <c r="ABE473"/>
      <c r="ABF473"/>
      <c r="ABG473"/>
      <c r="ABH473"/>
      <c r="ABI473"/>
      <c r="ABJ473"/>
      <c r="ABK473"/>
      <c r="ABL473"/>
      <c r="ABM473"/>
      <c r="ABN473"/>
      <c r="ABO473"/>
      <c r="ABP473"/>
      <c r="ABQ473"/>
      <c r="ABR473"/>
      <c r="ABS473"/>
      <c r="ABT473"/>
      <c r="ABU473"/>
      <c r="ABV473"/>
      <c r="ABW473"/>
      <c r="ABX473"/>
      <c r="ABY473"/>
      <c r="ABZ473"/>
      <c r="ACA473"/>
      <c r="ACB473"/>
      <c r="ACC473"/>
      <c r="ACD473"/>
      <c r="ACE473"/>
      <c r="ACF473"/>
      <c r="ACG473"/>
      <c r="ACH473"/>
      <c r="ACI473"/>
      <c r="ACJ473"/>
      <c r="ACK473"/>
      <c r="ACL473"/>
      <c r="ACM473"/>
      <c r="ACN473"/>
      <c r="ACO473"/>
      <c r="ACP473"/>
      <c r="ACQ473"/>
      <c r="ACR473"/>
      <c r="ACS473"/>
      <c r="ACT473"/>
      <c r="ACU473"/>
      <c r="ACV473"/>
      <c r="ACW473"/>
      <c r="ACX473"/>
      <c r="ACY473"/>
      <c r="ACZ473"/>
      <c r="ADA473"/>
      <c r="ADB473"/>
      <c r="ADC473"/>
      <c r="ADD473"/>
      <c r="ADE473"/>
      <c r="ADF473"/>
      <c r="ADG473"/>
      <c r="ADH473"/>
      <c r="ADI473"/>
      <c r="ADJ473"/>
      <c r="ADK473"/>
      <c r="ADL473"/>
      <c r="ADM473"/>
      <c r="ADN473"/>
      <c r="ADO473"/>
      <c r="ADP473"/>
      <c r="ADQ473"/>
      <c r="ADR473"/>
      <c r="ADS473"/>
      <c r="ADT473"/>
      <c r="ADU473"/>
      <c r="ADV473"/>
      <c r="ADW473"/>
      <c r="ADX473"/>
      <c r="ADY473"/>
      <c r="ADZ473"/>
      <c r="AEA473"/>
      <c r="AEB473"/>
      <c r="AEC473"/>
      <c r="AED473"/>
      <c r="AEE473"/>
      <c r="AEF473"/>
      <c r="AEG473"/>
      <c r="AEH473"/>
      <c r="AEI473"/>
      <c r="AEJ473"/>
      <c r="AEK473"/>
      <c r="AEL473"/>
      <c r="AEM473"/>
      <c r="AEN473"/>
      <c r="AEO473"/>
      <c r="AEP473"/>
      <c r="AEQ473"/>
      <c r="AER473"/>
      <c r="AES473"/>
      <c r="AET473"/>
      <c r="AEU473"/>
      <c r="AEV473"/>
      <c r="AEW473"/>
      <c r="AEX473"/>
      <c r="AEY473"/>
      <c r="AEZ473"/>
      <c r="AFA473"/>
      <c r="AFB473"/>
      <c r="AFC473"/>
      <c r="AFD473"/>
      <c r="AFE473"/>
      <c r="AFF473"/>
      <c r="AFG473"/>
      <c r="AFH473"/>
      <c r="AFI473"/>
      <c r="AFJ473"/>
    </row>
    <row r="474" spans="5:842" s="20" customFormat="1" x14ac:dyDescent="0.25">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25"/>
      <c r="AM474" s="19"/>
      <c r="AN474" s="19"/>
      <c r="AO474" s="19"/>
      <c r="AP474" s="19"/>
      <c r="AQ474" s="19"/>
      <c r="AR474" s="19"/>
      <c r="AS474" s="19"/>
      <c r="AT474" s="19"/>
      <c r="AU474" s="19"/>
      <c r="AV474" s="19"/>
      <c r="AW474" s="19"/>
      <c r="AX474" s="19"/>
      <c r="AY474" s="19"/>
      <c r="AZ474" s="19"/>
      <c r="BA474" s="19"/>
      <c r="BB474" s="19"/>
      <c r="BC474" s="19"/>
      <c r="BD474" s="19"/>
      <c r="BE474" s="19"/>
      <c r="BF474" s="19"/>
      <c r="BG474" s="25"/>
      <c r="BH474" s="19"/>
      <c r="BI474" s="19"/>
      <c r="BJ474" s="19"/>
      <c r="BK474" s="25"/>
      <c r="BL474" s="19"/>
      <c r="BN474" s="19"/>
      <c r="BO474" s="19"/>
      <c r="BP474" s="19"/>
      <c r="BQ474" s="19"/>
      <c r="BR474" s="19"/>
      <c r="BS474" s="19"/>
      <c r="BT474" s="19"/>
      <c r="BU474" s="19"/>
      <c r="BV474" s="19"/>
      <c r="BW474" s="19"/>
      <c r="BX474" s="19"/>
      <c r="BY474" s="19"/>
      <c r="BZ474" s="19"/>
      <c r="CA474" s="19"/>
      <c r="CB474" s="19"/>
      <c r="CC474" s="25"/>
      <c r="CD474" s="19"/>
      <c r="CF474" s="19"/>
      <c r="CG474" s="19"/>
      <c r="CH474" s="19"/>
      <c r="CI474" s="19"/>
      <c r="CJ474" s="19"/>
      <c r="CK474" s="19"/>
      <c r="CL474" s="19"/>
      <c r="CM474" s="19"/>
      <c r="CN474" s="19"/>
      <c r="CO474" s="19"/>
      <c r="CP474" s="19"/>
      <c r="CQ474" s="19"/>
      <c r="CR474" s="19"/>
      <c r="CS474" s="19"/>
      <c r="CT474" s="19"/>
      <c r="CU474" s="19"/>
      <c r="CV474" s="19"/>
      <c r="CW474" s="19"/>
      <c r="CX474" s="19"/>
      <c r="CY474" s="19"/>
      <c r="CZ474" s="19"/>
      <c r="DA474" s="19"/>
      <c r="DB474" s="19"/>
      <c r="DC474" s="19"/>
      <c r="DD474" s="19"/>
      <c r="DE474" s="19"/>
      <c r="DF474" s="19"/>
      <c r="DG474" s="19"/>
      <c r="DH474" s="19"/>
      <c r="DI474" s="19"/>
      <c r="DJ474" s="19"/>
      <c r="DK474" s="19"/>
      <c r="DL474" s="19"/>
      <c r="DM474" s="19"/>
      <c r="DN474" s="25"/>
      <c r="DO474" s="19"/>
      <c r="DP474" s="19"/>
      <c r="DQ474" s="19"/>
      <c r="DR474" s="19"/>
      <c r="DS474" s="19"/>
      <c r="DT474" s="19"/>
      <c r="DU474" s="19"/>
      <c r="DV474" s="19"/>
      <c r="DW474" s="19"/>
      <c r="DX474" s="19"/>
      <c r="DY474" s="19"/>
      <c r="DZ474" s="19"/>
      <c r="EA474" s="19"/>
      <c r="EB474" s="19"/>
      <c r="EC474" s="19"/>
      <c r="ED474" s="19"/>
      <c r="EE474" s="19"/>
      <c r="EF474" s="19"/>
      <c r="EG474" s="19"/>
      <c r="EH474" s="19"/>
      <c r="EI474" s="19"/>
      <c r="EJ474" s="19"/>
      <c r="EK474" s="19"/>
      <c r="EL474" s="19"/>
      <c r="EM474" s="25"/>
      <c r="EN474" s="19"/>
      <c r="EP474" s="19"/>
      <c r="EQ474" s="19"/>
      <c r="ER474" s="19"/>
      <c r="ES474" s="19"/>
      <c r="ET474" s="19"/>
      <c r="EU474" s="19"/>
      <c r="EV474" s="19"/>
      <c r="EW474" s="19"/>
      <c r="EX474" s="19"/>
      <c r="EY474" s="19"/>
      <c r="EZ474" s="19"/>
      <c r="FA474" s="19"/>
      <c r="FB474" s="19"/>
      <c r="FC474" s="19"/>
      <c r="FD474" s="19"/>
      <c r="FE474" s="19"/>
      <c r="FF474" s="19"/>
      <c r="FG474" s="19"/>
      <c r="FH474" s="19"/>
      <c r="FI474" s="19"/>
      <c r="FJ474" s="19"/>
      <c r="FK474" s="19"/>
      <c r="FL474" s="19"/>
      <c r="FM474" s="19"/>
      <c r="FN474" s="19"/>
      <c r="FO474" s="19"/>
      <c r="FP474" s="19"/>
      <c r="FQ474" s="19"/>
      <c r="FR474" s="19"/>
      <c r="FS474" s="25"/>
      <c r="FT474" s="25"/>
      <c r="FU474" s="19"/>
      <c r="FW474" s="19"/>
      <c r="FX474" s="19"/>
      <c r="FY474" s="19"/>
      <c r="FZ474" s="19"/>
      <c r="GA474" s="19"/>
      <c r="GB474" s="19"/>
      <c r="GC474" s="19"/>
      <c r="GD474" s="19"/>
      <c r="GE474" s="19"/>
      <c r="GF474" s="19"/>
      <c r="GG474" s="19"/>
      <c r="GH474" s="19"/>
      <c r="GI474" s="19"/>
      <c r="GJ474" s="19"/>
      <c r="GK474" s="19"/>
      <c r="GL474" s="19"/>
      <c r="GM474" s="19"/>
      <c r="GN474" s="19"/>
      <c r="GO474" s="19"/>
      <c r="GP474" s="19"/>
      <c r="GQ474" s="19"/>
      <c r="GR474" s="19"/>
      <c r="GS474" s="19"/>
      <c r="GT474" s="19"/>
      <c r="GU474" s="19"/>
      <c r="GV474" s="19"/>
      <c r="GW474" s="19"/>
      <c r="GX474" s="19"/>
      <c r="GY474" s="19"/>
      <c r="GZ474" s="25"/>
      <c r="HA474" s="19"/>
      <c r="HB474" s="19"/>
      <c r="HC474" s="19"/>
      <c r="HE474" s="21"/>
      <c r="HF474" s="21"/>
      <c r="HG474" s="19"/>
      <c r="HI474" s="19"/>
      <c r="HJ474" s="19"/>
      <c r="HK474" s="19"/>
      <c r="HM474" s="19"/>
      <c r="HN474" s="19"/>
      <c r="HO474" s="19"/>
      <c r="HP474" s="19"/>
      <c r="HQ474" s="19"/>
      <c r="HR474" s="19"/>
      <c r="HT474" s="19"/>
      <c r="HU474" s="19"/>
      <c r="HV474" s="19"/>
      <c r="HW474" s="19"/>
      <c r="HX474" s="19"/>
      <c r="HY474" s="19"/>
      <c r="HZ474" s="19"/>
      <c r="IB474" s="21"/>
      <c r="IC474" s="19"/>
      <c r="ID474" s="19"/>
      <c r="IE474" s="19"/>
      <c r="IF474" s="19"/>
      <c r="IG474" s="19"/>
      <c r="II474" s="19"/>
      <c r="IJ474" s="19"/>
      <c r="IK474" s="19"/>
      <c r="IL474" s="19"/>
      <c r="IM474" s="19"/>
      <c r="IN474" s="19"/>
      <c r="IO474" s="19"/>
      <c r="IP474" s="19"/>
      <c r="IQ474" s="19"/>
      <c r="IR474" s="19"/>
      <c r="IS474" s="19"/>
      <c r="IT474" s="19"/>
      <c r="IU474" s="19"/>
      <c r="IV474" s="19"/>
      <c r="IW474" s="19"/>
      <c r="IX474" s="19"/>
      <c r="IY474" s="19"/>
      <c r="IZ474" s="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c r="SG474"/>
      <c r="SH474"/>
      <c r="SI474"/>
      <c r="SJ474"/>
      <c r="SK474"/>
      <c r="SL474"/>
      <c r="SM474"/>
      <c r="SN474"/>
      <c r="SO474"/>
      <c r="SP474"/>
      <c r="SQ474"/>
      <c r="SR474"/>
      <c r="SS474"/>
      <c r="ST474"/>
      <c r="SU474"/>
      <c r="SV474"/>
      <c r="SW474"/>
      <c r="SX474"/>
      <c r="SY474"/>
      <c r="SZ474"/>
      <c r="TA474"/>
      <c r="TB474"/>
      <c r="TC474"/>
      <c r="TD474"/>
      <c r="TE474"/>
      <c r="TF474"/>
      <c r="TG474"/>
      <c r="TH474"/>
      <c r="TI474"/>
      <c r="TJ474"/>
      <c r="TK474"/>
      <c r="TL474"/>
      <c r="TM474"/>
      <c r="TN474"/>
      <c r="TO474"/>
      <c r="TP474"/>
      <c r="TQ474"/>
      <c r="TR474"/>
      <c r="TS474"/>
      <c r="TT474"/>
      <c r="TU474"/>
      <c r="TV474"/>
      <c r="TW474"/>
      <c r="TX474"/>
      <c r="TY474"/>
      <c r="TZ474"/>
      <c r="UA474"/>
      <c r="UB474"/>
      <c r="UC474"/>
      <c r="UD474"/>
      <c r="UE474"/>
      <c r="UF474"/>
      <c r="UG474"/>
      <c r="UH474"/>
      <c r="UI474"/>
      <c r="UJ474"/>
      <c r="UK474"/>
      <c r="UL474"/>
      <c r="UM474"/>
      <c r="UN474"/>
      <c r="UO474"/>
      <c r="UP474"/>
      <c r="UQ474"/>
      <c r="UR474"/>
      <c r="US474"/>
      <c r="UT474"/>
      <c r="UU474"/>
      <c r="UV474"/>
      <c r="UW474"/>
      <c r="UX474"/>
      <c r="UY474"/>
      <c r="UZ474"/>
      <c r="VA474"/>
      <c r="VB474"/>
      <c r="VC474"/>
      <c r="VD474"/>
      <c r="VE474"/>
      <c r="VF474"/>
      <c r="VG474"/>
      <c r="VH474"/>
      <c r="VI474"/>
      <c r="VJ474"/>
      <c r="VK474"/>
      <c r="VL474"/>
      <c r="VM474"/>
      <c r="VN474"/>
      <c r="VO474"/>
      <c r="VP474"/>
      <c r="VQ474"/>
      <c r="VR474"/>
      <c r="VS474"/>
      <c r="VT474"/>
      <c r="VU474"/>
      <c r="VV474"/>
      <c r="VW474"/>
      <c r="VX474"/>
      <c r="VY474"/>
      <c r="VZ474"/>
      <c r="WA474"/>
      <c r="WB474"/>
      <c r="WC474"/>
      <c r="WD474"/>
      <c r="WE474"/>
      <c r="WF474"/>
      <c r="WG474"/>
      <c r="WH474"/>
      <c r="WI474"/>
      <c r="WJ474"/>
      <c r="WK474"/>
      <c r="WL474"/>
      <c r="WM474"/>
      <c r="WN474"/>
      <c r="WO474"/>
      <c r="WP474"/>
      <c r="WQ474"/>
      <c r="WR474"/>
      <c r="WS474"/>
      <c r="WT474"/>
      <c r="WU474"/>
      <c r="WV474"/>
      <c r="WW474"/>
      <c r="WX474"/>
      <c r="WY474"/>
      <c r="WZ474"/>
      <c r="XA474"/>
      <c r="XB474"/>
      <c r="XC474"/>
      <c r="XD474"/>
      <c r="XE474"/>
      <c r="XF474"/>
      <c r="XG474"/>
      <c r="XH474"/>
      <c r="XI474"/>
      <c r="XJ474"/>
      <c r="XK474"/>
      <c r="XL474"/>
      <c r="XM474"/>
      <c r="XN474"/>
      <c r="XO474"/>
      <c r="XP474"/>
      <c r="XQ474"/>
      <c r="XR474"/>
      <c r="XS474"/>
      <c r="XT474"/>
      <c r="XU474"/>
      <c r="XV474"/>
      <c r="XW474"/>
      <c r="XX474"/>
      <c r="XY474"/>
      <c r="XZ474"/>
      <c r="YA474"/>
      <c r="YB474"/>
      <c r="YC474"/>
      <c r="YD474"/>
      <c r="YE474"/>
      <c r="YF474"/>
      <c r="YG474"/>
      <c r="YH474"/>
      <c r="YI474"/>
      <c r="YJ474"/>
      <c r="YK474"/>
      <c r="YL474"/>
      <c r="YM474"/>
      <c r="YN474"/>
      <c r="YO474"/>
      <c r="YP474"/>
      <c r="YQ474"/>
      <c r="YR474"/>
      <c r="YS474"/>
      <c r="YT474"/>
      <c r="YU474"/>
      <c r="YV474"/>
      <c r="YW474"/>
      <c r="YX474"/>
      <c r="YY474"/>
      <c r="YZ474"/>
      <c r="ZA474"/>
      <c r="ZB474"/>
      <c r="ZC474"/>
      <c r="ZD474"/>
      <c r="ZE474"/>
      <c r="ZF474"/>
      <c r="ZG474"/>
      <c r="ZH474"/>
      <c r="ZI474"/>
      <c r="ZJ474"/>
      <c r="ZK474"/>
      <c r="ZL474"/>
      <c r="ZM474"/>
      <c r="ZN474"/>
      <c r="ZO474"/>
      <c r="ZP474"/>
      <c r="ZQ474"/>
      <c r="ZR474"/>
      <c r="ZS474"/>
      <c r="ZT474"/>
      <c r="ZU474"/>
      <c r="ZV474"/>
      <c r="ZW474"/>
      <c r="ZX474"/>
      <c r="ZY474"/>
      <c r="ZZ474"/>
      <c r="AAA474"/>
      <c r="AAB474"/>
      <c r="AAC474"/>
      <c r="AAD474"/>
      <c r="AAE474"/>
      <c r="AAF474"/>
      <c r="AAG474"/>
      <c r="AAH474"/>
      <c r="AAI474"/>
      <c r="AAJ474"/>
      <c r="AAK474"/>
      <c r="AAL474"/>
      <c r="AAM474"/>
      <c r="AAN474"/>
      <c r="AAO474"/>
      <c r="AAP474"/>
      <c r="AAQ474"/>
      <c r="AAR474"/>
      <c r="AAS474"/>
      <c r="AAT474"/>
      <c r="AAU474"/>
      <c r="AAV474"/>
      <c r="AAW474"/>
      <c r="AAX474"/>
      <c r="AAY474"/>
      <c r="AAZ474"/>
      <c r="ABA474"/>
      <c r="ABB474"/>
      <c r="ABC474"/>
      <c r="ABD474"/>
      <c r="ABE474"/>
      <c r="ABF474"/>
      <c r="ABG474"/>
      <c r="ABH474"/>
      <c r="ABI474"/>
      <c r="ABJ474"/>
      <c r="ABK474"/>
      <c r="ABL474"/>
      <c r="ABM474"/>
      <c r="ABN474"/>
      <c r="ABO474"/>
      <c r="ABP474"/>
      <c r="ABQ474"/>
      <c r="ABR474"/>
      <c r="ABS474"/>
      <c r="ABT474"/>
      <c r="ABU474"/>
      <c r="ABV474"/>
      <c r="ABW474"/>
      <c r="ABX474"/>
      <c r="ABY474"/>
      <c r="ABZ474"/>
      <c r="ACA474"/>
      <c r="ACB474"/>
      <c r="ACC474"/>
      <c r="ACD474"/>
      <c r="ACE474"/>
      <c r="ACF474"/>
      <c r="ACG474"/>
      <c r="ACH474"/>
      <c r="ACI474"/>
      <c r="ACJ474"/>
      <c r="ACK474"/>
      <c r="ACL474"/>
      <c r="ACM474"/>
      <c r="ACN474"/>
      <c r="ACO474"/>
      <c r="ACP474"/>
      <c r="ACQ474"/>
      <c r="ACR474"/>
      <c r="ACS474"/>
      <c r="ACT474"/>
      <c r="ACU474"/>
      <c r="ACV474"/>
      <c r="ACW474"/>
      <c r="ACX474"/>
      <c r="ACY474"/>
      <c r="ACZ474"/>
      <c r="ADA474"/>
      <c r="ADB474"/>
      <c r="ADC474"/>
      <c r="ADD474"/>
      <c r="ADE474"/>
      <c r="ADF474"/>
      <c r="ADG474"/>
      <c r="ADH474"/>
      <c r="ADI474"/>
      <c r="ADJ474"/>
      <c r="ADK474"/>
      <c r="ADL474"/>
      <c r="ADM474"/>
      <c r="ADN474"/>
      <c r="ADO474"/>
      <c r="ADP474"/>
      <c r="ADQ474"/>
      <c r="ADR474"/>
      <c r="ADS474"/>
      <c r="ADT474"/>
      <c r="ADU474"/>
      <c r="ADV474"/>
      <c r="ADW474"/>
      <c r="ADX474"/>
      <c r="ADY474"/>
      <c r="ADZ474"/>
      <c r="AEA474"/>
      <c r="AEB474"/>
      <c r="AEC474"/>
      <c r="AED474"/>
      <c r="AEE474"/>
      <c r="AEF474"/>
      <c r="AEG474"/>
      <c r="AEH474"/>
      <c r="AEI474"/>
      <c r="AEJ474"/>
      <c r="AEK474"/>
      <c r="AEL474"/>
      <c r="AEM474"/>
      <c r="AEN474"/>
      <c r="AEO474"/>
      <c r="AEP474"/>
      <c r="AEQ474"/>
      <c r="AER474"/>
      <c r="AES474"/>
      <c r="AET474"/>
      <c r="AEU474"/>
      <c r="AEV474"/>
      <c r="AEW474"/>
      <c r="AEX474"/>
      <c r="AEY474"/>
      <c r="AEZ474"/>
      <c r="AFA474"/>
      <c r="AFB474"/>
      <c r="AFC474"/>
      <c r="AFD474"/>
      <c r="AFE474"/>
      <c r="AFF474"/>
      <c r="AFG474"/>
      <c r="AFH474"/>
      <c r="AFI474"/>
      <c r="AFJ474"/>
    </row>
    <row r="475" spans="5:842" s="20" customFormat="1" x14ac:dyDescent="0.25">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25"/>
      <c r="AM475" s="19"/>
      <c r="AN475" s="19"/>
      <c r="AO475" s="19"/>
      <c r="AP475" s="19"/>
      <c r="AQ475" s="19"/>
      <c r="AR475" s="19"/>
      <c r="AS475" s="19"/>
      <c r="AT475" s="19"/>
      <c r="AU475" s="19"/>
      <c r="AV475" s="19"/>
      <c r="AW475" s="19"/>
      <c r="AX475" s="19"/>
      <c r="AY475" s="19"/>
      <c r="AZ475" s="19"/>
      <c r="BA475" s="19"/>
      <c r="BB475" s="19"/>
      <c r="BC475" s="19"/>
      <c r="BD475" s="19"/>
      <c r="BE475" s="19"/>
      <c r="BF475" s="19"/>
      <c r="BG475" s="25"/>
      <c r="BH475" s="19"/>
      <c r="BI475" s="19"/>
      <c r="BJ475" s="19"/>
      <c r="BK475" s="25"/>
      <c r="BL475" s="19"/>
      <c r="BN475" s="19"/>
      <c r="BO475" s="19"/>
      <c r="BP475" s="19"/>
      <c r="BQ475" s="19"/>
      <c r="BR475" s="19"/>
      <c r="BS475" s="19"/>
      <c r="BT475" s="19"/>
      <c r="BU475" s="19"/>
      <c r="BV475" s="19"/>
      <c r="BW475" s="19"/>
      <c r="BX475" s="19"/>
      <c r="BY475" s="19"/>
      <c r="BZ475" s="19"/>
      <c r="CA475" s="19"/>
      <c r="CB475" s="19"/>
      <c r="CC475" s="25"/>
      <c r="CD475" s="19"/>
      <c r="CF475" s="19"/>
      <c r="CG475" s="19"/>
      <c r="CH475" s="19"/>
      <c r="CI475" s="19"/>
      <c r="CJ475" s="19"/>
      <c r="CK475" s="19"/>
      <c r="CL475" s="19"/>
      <c r="CM475" s="19"/>
      <c r="CN475" s="19"/>
      <c r="CO475" s="19"/>
      <c r="CP475" s="19"/>
      <c r="CQ475" s="19"/>
      <c r="CR475" s="19"/>
      <c r="CS475" s="19"/>
      <c r="CT475" s="19"/>
      <c r="CU475" s="19"/>
      <c r="CV475" s="19"/>
      <c r="CW475" s="19"/>
      <c r="CX475" s="19"/>
      <c r="CY475" s="19"/>
      <c r="CZ475" s="19"/>
      <c r="DA475" s="19"/>
      <c r="DB475" s="19"/>
      <c r="DC475" s="19"/>
      <c r="DD475" s="19"/>
      <c r="DE475" s="19"/>
      <c r="DF475" s="19"/>
      <c r="DG475" s="19"/>
      <c r="DH475" s="19"/>
      <c r="DI475" s="19"/>
      <c r="DJ475" s="19"/>
      <c r="DK475" s="19"/>
      <c r="DL475" s="19"/>
      <c r="DM475" s="19"/>
      <c r="DN475" s="25"/>
      <c r="DO475" s="19"/>
      <c r="DP475" s="19"/>
      <c r="DQ475" s="19"/>
      <c r="DR475" s="19"/>
      <c r="DS475" s="19"/>
      <c r="DT475" s="19"/>
      <c r="DU475" s="19"/>
      <c r="DV475" s="19"/>
      <c r="DW475" s="19"/>
      <c r="DX475" s="19"/>
      <c r="DY475" s="19"/>
      <c r="DZ475" s="19"/>
      <c r="EA475" s="19"/>
      <c r="EB475" s="19"/>
      <c r="EC475" s="19"/>
      <c r="ED475" s="19"/>
      <c r="EE475" s="19"/>
      <c r="EF475" s="19"/>
      <c r="EG475" s="19"/>
      <c r="EH475" s="19"/>
      <c r="EI475" s="19"/>
      <c r="EJ475" s="19"/>
      <c r="EK475" s="19"/>
      <c r="EL475" s="19"/>
      <c r="EM475" s="25"/>
      <c r="EN475" s="19"/>
      <c r="EP475" s="19"/>
      <c r="EQ475" s="19"/>
      <c r="ER475" s="19"/>
      <c r="ES475" s="19"/>
      <c r="ET475" s="19"/>
      <c r="EU475" s="19"/>
      <c r="EV475" s="19"/>
      <c r="EW475" s="19"/>
      <c r="EX475" s="19"/>
      <c r="EY475" s="19"/>
      <c r="EZ475" s="19"/>
      <c r="FA475" s="19"/>
      <c r="FB475" s="19"/>
      <c r="FC475" s="19"/>
      <c r="FD475" s="19"/>
      <c r="FE475" s="19"/>
      <c r="FF475" s="19"/>
      <c r="FG475" s="19"/>
      <c r="FH475" s="19"/>
      <c r="FI475" s="19"/>
      <c r="FJ475" s="19"/>
      <c r="FK475" s="19"/>
      <c r="FL475" s="19"/>
      <c r="FM475" s="19"/>
      <c r="FN475" s="19"/>
      <c r="FO475" s="19"/>
      <c r="FP475" s="19"/>
      <c r="FQ475" s="19"/>
      <c r="FR475" s="19"/>
      <c r="FS475" s="25"/>
      <c r="FT475" s="25"/>
      <c r="FU475" s="19"/>
      <c r="FW475" s="19"/>
      <c r="FX475" s="19"/>
      <c r="FY475" s="19"/>
      <c r="FZ475" s="19"/>
      <c r="GA475" s="19"/>
      <c r="GB475" s="19"/>
      <c r="GC475" s="19"/>
      <c r="GD475" s="19"/>
      <c r="GE475" s="19"/>
      <c r="GF475" s="19"/>
      <c r="GG475" s="19"/>
      <c r="GH475" s="19"/>
      <c r="GI475" s="19"/>
      <c r="GJ475" s="19"/>
      <c r="GK475" s="19"/>
      <c r="GL475" s="19"/>
      <c r="GM475" s="19"/>
      <c r="GN475" s="19"/>
      <c r="GO475" s="19"/>
      <c r="GP475" s="19"/>
      <c r="GQ475" s="19"/>
      <c r="GR475" s="19"/>
      <c r="GS475" s="19"/>
      <c r="GT475" s="19"/>
      <c r="GU475" s="19"/>
      <c r="GV475" s="19"/>
      <c r="GW475" s="19"/>
      <c r="GX475" s="19"/>
      <c r="GY475" s="19"/>
      <c r="GZ475" s="25"/>
      <c r="HA475" s="19"/>
      <c r="HB475" s="19"/>
      <c r="HC475" s="19"/>
      <c r="HE475" s="21"/>
      <c r="HF475" s="21"/>
      <c r="HG475" s="19"/>
      <c r="HI475" s="19"/>
      <c r="HJ475" s="19"/>
      <c r="HK475" s="19"/>
      <c r="HM475" s="19"/>
      <c r="HN475" s="19"/>
      <c r="HO475" s="19"/>
      <c r="HP475" s="19"/>
      <c r="HQ475" s="19"/>
      <c r="HR475" s="19"/>
      <c r="HT475" s="19"/>
      <c r="HU475" s="19"/>
      <c r="HV475" s="19"/>
      <c r="HW475" s="19"/>
      <c r="HX475" s="19"/>
      <c r="HY475" s="19"/>
      <c r="HZ475" s="19"/>
      <c r="IB475" s="21"/>
      <c r="IC475" s="19"/>
      <c r="ID475" s="19"/>
      <c r="IE475" s="19"/>
      <c r="IF475" s="19"/>
      <c r="IG475" s="19"/>
      <c r="II475" s="19"/>
      <c r="IJ475" s="19"/>
      <c r="IK475" s="19"/>
      <c r="IL475" s="19"/>
      <c r="IM475" s="19"/>
      <c r="IN475" s="19"/>
      <c r="IO475" s="19"/>
      <c r="IP475" s="19"/>
      <c r="IQ475" s="19"/>
      <c r="IR475" s="19"/>
      <c r="IS475" s="19"/>
      <c r="IT475" s="19"/>
      <c r="IU475" s="19"/>
      <c r="IV475" s="19"/>
      <c r="IW475" s="19"/>
      <c r="IX475" s="19"/>
      <c r="IY475" s="19"/>
      <c r="IZ475" s="4"/>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c r="SG475"/>
      <c r="SH475"/>
      <c r="SI475"/>
      <c r="SJ475"/>
      <c r="SK475"/>
      <c r="SL475"/>
      <c r="SM475"/>
      <c r="SN475"/>
      <c r="SO475"/>
      <c r="SP475"/>
      <c r="SQ475"/>
      <c r="SR475"/>
      <c r="SS475"/>
      <c r="ST475"/>
      <c r="SU475"/>
      <c r="SV475"/>
      <c r="SW475"/>
      <c r="SX475"/>
      <c r="SY475"/>
      <c r="SZ475"/>
      <c r="TA475"/>
      <c r="TB475"/>
      <c r="TC475"/>
      <c r="TD475"/>
      <c r="TE475"/>
      <c r="TF475"/>
      <c r="TG475"/>
      <c r="TH475"/>
      <c r="TI475"/>
      <c r="TJ475"/>
      <c r="TK475"/>
      <c r="TL475"/>
      <c r="TM475"/>
      <c r="TN475"/>
      <c r="TO475"/>
      <c r="TP475"/>
      <c r="TQ475"/>
      <c r="TR475"/>
      <c r="TS475"/>
      <c r="TT475"/>
      <c r="TU475"/>
      <c r="TV475"/>
      <c r="TW475"/>
      <c r="TX475"/>
      <c r="TY475"/>
      <c r="TZ475"/>
      <c r="UA475"/>
      <c r="UB475"/>
      <c r="UC475"/>
      <c r="UD475"/>
      <c r="UE475"/>
      <c r="UF475"/>
      <c r="UG475"/>
      <c r="UH475"/>
      <c r="UI475"/>
      <c r="UJ475"/>
      <c r="UK475"/>
      <c r="UL475"/>
      <c r="UM475"/>
      <c r="UN475"/>
      <c r="UO475"/>
      <c r="UP475"/>
      <c r="UQ475"/>
      <c r="UR475"/>
      <c r="US475"/>
      <c r="UT475"/>
      <c r="UU475"/>
      <c r="UV475"/>
      <c r="UW475"/>
      <c r="UX475"/>
      <c r="UY475"/>
      <c r="UZ475"/>
      <c r="VA475"/>
      <c r="VB475"/>
      <c r="VC475"/>
      <c r="VD475"/>
      <c r="VE475"/>
      <c r="VF475"/>
      <c r="VG475"/>
      <c r="VH475"/>
      <c r="VI475"/>
      <c r="VJ475"/>
      <c r="VK475"/>
      <c r="VL475"/>
      <c r="VM475"/>
      <c r="VN475"/>
      <c r="VO475"/>
      <c r="VP475"/>
      <c r="VQ475"/>
      <c r="VR475"/>
      <c r="VS475"/>
      <c r="VT475"/>
      <c r="VU475"/>
      <c r="VV475"/>
      <c r="VW475"/>
      <c r="VX475"/>
      <c r="VY475"/>
      <c r="VZ475"/>
      <c r="WA475"/>
      <c r="WB475"/>
      <c r="WC475"/>
      <c r="WD475"/>
      <c r="WE475"/>
      <c r="WF475"/>
      <c r="WG475"/>
      <c r="WH475"/>
      <c r="WI475"/>
      <c r="WJ475"/>
      <c r="WK475"/>
      <c r="WL475"/>
      <c r="WM475"/>
      <c r="WN475"/>
      <c r="WO475"/>
      <c r="WP475"/>
      <c r="WQ475"/>
      <c r="WR475"/>
      <c r="WS475"/>
      <c r="WT475"/>
      <c r="WU475"/>
      <c r="WV475"/>
      <c r="WW475"/>
      <c r="WX475"/>
      <c r="WY475"/>
      <c r="WZ475"/>
      <c r="XA475"/>
      <c r="XB475"/>
      <c r="XC475"/>
      <c r="XD475"/>
      <c r="XE475"/>
      <c r="XF475"/>
      <c r="XG475"/>
      <c r="XH475"/>
      <c r="XI475"/>
      <c r="XJ475"/>
      <c r="XK475"/>
      <c r="XL475"/>
      <c r="XM475"/>
      <c r="XN475"/>
      <c r="XO475"/>
      <c r="XP475"/>
      <c r="XQ475"/>
      <c r="XR475"/>
      <c r="XS475"/>
      <c r="XT475"/>
      <c r="XU475"/>
      <c r="XV475"/>
      <c r="XW475"/>
      <c r="XX475"/>
      <c r="XY475"/>
      <c r="XZ475"/>
      <c r="YA475"/>
      <c r="YB475"/>
      <c r="YC475"/>
      <c r="YD475"/>
      <c r="YE475"/>
      <c r="YF475"/>
      <c r="YG475"/>
      <c r="YH475"/>
      <c r="YI475"/>
      <c r="YJ475"/>
      <c r="YK475"/>
      <c r="YL475"/>
      <c r="YM475"/>
      <c r="YN475"/>
      <c r="YO475"/>
      <c r="YP475"/>
      <c r="YQ475"/>
      <c r="YR475"/>
      <c r="YS475"/>
      <c r="YT475"/>
      <c r="YU475"/>
      <c r="YV475"/>
      <c r="YW475"/>
      <c r="YX475"/>
      <c r="YY475"/>
      <c r="YZ475"/>
      <c r="ZA475"/>
      <c r="ZB475"/>
      <c r="ZC475"/>
      <c r="ZD475"/>
      <c r="ZE475"/>
      <c r="ZF475"/>
      <c r="ZG475"/>
      <c r="ZH475"/>
      <c r="ZI475"/>
      <c r="ZJ475"/>
      <c r="ZK475"/>
      <c r="ZL475"/>
      <c r="ZM475"/>
      <c r="ZN475"/>
      <c r="ZO475"/>
      <c r="ZP475"/>
      <c r="ZQ475"/>
      <c r="ZR475"/>
      <c r="ZS475"/>
      <c r="ZT475"/>
      <c r="ZU475"/>
      <c r="ZV475"/>
      <c r="ZW475"/>
      <c r="ZX475"/>
      <c r="ZY475"/>
      <c r="ZZ475"/>
      <c r="AAA475"/>
      <c r="AAB475"/>
      <c r="AAC475"/>
      <c r="AAD475"/>
      <c r="AAE475"/>
      <c r="AAF475"/>
      <c r="AAG475"/>
      <c r="AAH475"/>
      <c r="AAI475"/>
      <c r="AAJ475"/>
      <c r="AAK475"/>
      <c r="AAL475"/>
      <c r="AAM475"/>
      <c r="AAN475"/>
      <c r="AAO475"/>
      <c r="AAP475"/>
      <c r="AAQ475"/>
      <c r="AAR475"/>
      <c r="AAS475"/>
      <c r="AAT475"/>
      <c r="AAU475"/>
      <c r="AAV475"/>
      <c r="AAW475"/>
      <c r="AAX475"/>
      <c r="AAY475"/>
      <c r="AAZ475"/>
      <c r="ABA475"/>
      <c r="ABB475"/>
      <c r="ABC475"/>
      <c r="ABD475"/>
      <c r="ABE475"/>
      <c r="ABF475"/>
      <c r="ABG475"/>
      <c r="ABH475"/>
      <c r="ABI475"/>
      <c r="ABJ475"/>
      <c r="ABK475"/>
      <c r="ABL475"/>
      <c r="ABM475"/>
      <c r="ABN475"/>
      <c r="ABO475"/>
      <c r="ABP475"/>
      <c r="ABQ475"/>
      <c r="ABR475"/>
      <c r="ABS475"/>
      <c r="ABT475"/>
      <c r="ABU475"/>
      <c r="ABV475"/>
      <c r="ABW475"/>
      <c r="ABX475"/>
      <c r="ABY475"/>
      <c r="ABZ475"/>
      <c r="ACA475"/>
      <c r="ACB475"/>
      <c r="ACC475"/>
      <c r="ACD475"/>
      <c r="ACE475"/>
      <c r="ACF475"/>
      <c r="ACG475"/>
      <c r="ACH475"/>
      <c r="ACI475"/>
      <c r="ACJ475"/>
      <c r="ACK475"/>
      <c r="ACL475"/>
      <c r="ACM475"/>
      <c r="ACN475"/>
      <c r="ACO475"/>
      <c r="ACP475"/>
      <c r="ACQ475"/>
      <c r="ACR475"/>
      <c r="ACS475"/>
      <c r="ACT475"/>
      <c r="ACU475"/>
      <c r="ACV475"/>
      <c r="ACW475"/>
      <c r="ACX475"/>
      <c r="ACY475"/>
      <c r="ACZ475"/>
      <c r="ADA475"/>
      <c r="ADB475"/>
      <c r="ADC475"/>
      <c r="ADD475"/>
      <c r="ADE475"/>
      <c r="ADF475"/>
      <c r="ADG475"/>
      <c r="ADH475"/>
      <c r="ADI475"/>
      <c r="ADJ475"/>
      <c r="ADK475"/>
      <c r="ADL475"/>
      <c r="ADM475"/>
      <c r="ADN475"/>
      <c r="ADO475"/>
      <c r="ADP475"/>
      <c r="ADQ475"/>
      <c r="ADR475"/>
      <c r="ADS475"/>
      <c r="ADT475"/>
      <c r="ADU475"/>
      <c r="ADV475"/>
      <c r="ADW475"/>
      <c r="ADX475"/>
      <c r="ADY475"/>
      <c r="ADZ475"/>
      <c r="AEA475"/>
      <c r="AEB475"/>
      <c r="AEC475"/>
      <c r="AED475"/>
      <c r="AEE475"/>
      <c r="AEF475"/>
      <c r="AEG475"/>
      <c r="AEH475"/>
      <c r="AEI475"/>
      <c r="AEJ475"/>
      <c r="AEK475"/>
      <c r="AEL475"/>
      <c r="AEM475"/>
      <c r="AEN475"/>
      <c r="AEO475"/>
      <c r="AEP475"/>
      <c r="AEQ475"/>
      <c r="AER475"/>
      <c r="AES475"/>
      <c r="AET475"/>
      <c r="AEU475"/>
      <c r="AEV475"/>
      <c r="AEW475"/>
      <c r="AEX475"/>
      <c r="AEY475"/>
      <c r="AEZ475"/>
      <c r="AFA475"/>
      <c r="AFB475"/>
      <c r="AFC475"/>
      <c r="AFD475"/>
      <c r="AFE475"/>
      <c r="AFF475"/>
      <c r="AFG475"/>
      <c r="AFH475"/>
      <c r="AFI475"/>
      <c r="AFJ475"/>
    </row>
    <row r="476" spans="5:842" s="20" customFormat="1" x14ac:dyDescent="0.25">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25"/>
      <c r="AM476" s="19"/>
      <c r="AN476" s="19"/>
      <c r="AO476" s="19"/>
      <c r="AP476" s="19"/>
      <c r="AQ476" s="19"/>
      <c r="AR476" s="19"/>
      <c r="AS476" s="19"/>
      <c r="AT476" s="19"/>
      <c r="AU476" s="19"/>
      <c r="AV476" s="19"/>
      <c r="AW476" s="19"/>
      <c r="AX476" s="19"/>
      <c r="AY476" s="19"/>
      <c r="AZ476" s="19"/>
      <c r="BA476" s="19"/>
      <c r="BB476" s="19"/>
      <c r="BC476" s="19"/>
      <c r="BD476" s="19"/>
      <c r="BE476" s="19"/>
      <c r="BF476" s="19"/>
      <c r="BG476" s="25"/>
      <c r="BH476" s="19"/>
      <c r="BI476" s="19"/>
      <c r="BJ476" s="19"/>
      <c r="BK476" s="25"/>
      <c r="BL476" s="19"/>
      <c r="BN476" s="19"/>
      <c r="BO476" s="19"/>
      <c r="BP476" s="19"/>
      <c r="BQ476" s="19"/>
      <c r="BR476" s="19"/>
      <c r="BS476" s="19"/>
      <c r="BT476" s="19"/>
      <c r="BU476" s="19"/>
      <c r="BV476" s="19"/>
      <c r="BW476" s="19"/>
      <c r="BX476" s="19"/>
      <c r="BY476" s="19"/>
      <c r="BZ476" s="19"/>
      <c r="CA476" s="19"/>
      <c r="CB476" s="19"/>
      <c r="CC476" s="25"/>
      <c r="CD476" s="19"/>
      <c r="CF476" s="19"/>
      <c r="CG476" s="19"/>
      <c r="CH476" s="19"/>
      <c r="CI476" s="19"/>
      <c r="CJ476" s="19"/>
      <c r="CK476" s="19"/>
      <c r="CL476" s="19"/>
      <c r="CM476" s="19"/>
      <c r="CN476" s="19"/>
      <c r="CO476" s="19"/>
      <c r="CP476" s="19"/>
      <c r="CQ476" s="19"/>
      <c r="CR476" s="19"/>
      <c r="CS476" s="19"/>
      <c r="CT476" s="19"/>
      <c r="CU476" s="19"/>
      <c r="CV476" s="19"/>
      <c r="CW476" s="19"/>
      <c r="CX476" s="19"/>
      <c r="CY476" s="19"/>
      <c r="CZ476" s="19"/>
      <c r="DA476" s="19"/>
      <c r="DB476" s="19"/>
      <c r="DC476" s="19"/>
      <c r="DD476" s="19"/>
      <c r="DE476" s="19"/>
      <c r="DF476" s="19"/>
      <c r="DG476" s="19"/>
      <c r="DH476" s="19"/>
      <c r="DI476" s="19"/>
      <c r="DJ476" s="19"/>
      <c r="DK476" s="19"/>
      <c r="DL476" s="19"/>
      <c r="DM476" s="19"/>
      <c r="DN476" s="25"/>
      <c r="DO476" s="19"/>
      <c r="DP476" s="19"/>
      <c r="DQ476" s="19"/>
      <c r="DR476" s="19"/>
      <c r="DS476" s="19"/>
      <c r="DT476" s="19"/>
      <c r="DU476" s="19"/>
      <c r="DV476" s="19"/>
      <c r="DW476" s="19"/>
      <c r="DX476" s="19"/>
      <c r="DY476" s="19"/>
      <c r="DZ476" s="19"/>
      <c r="EA476" s="19"/>
      <c r="EB476" s="19"/>
      <c r="EC476" s="19"/>
      <c r="ED476" s="19"/>
      <c r="EE476" s="19"/>
      <c r="EF476" s="19"/>
      <c r="EG476" s="19"/>
      <c r="EH476" s="19"/>
      <c r="EI476" s="19"/>
      <c r="EJ476" s="19"/>
      <c r="EK476" s="19"/>
      <c r="EL476" s="19"/>
      <c r="EM476" s="25"/>
      <c r="EN476" s="19"/>
      <c r="EP476" s="19"/>
      <c r="EQ476" s="19"/>
      <c r="ER476" s="19"/>
      <c r="ES476" s="19"/>
      <c r="ET476" s="19"/>
      <c r="EU476" s="19"/>
      <c r="EV476" s="19"/>
      <c r="EW476" s="19"/>
      <c r="EX476" s="19"/>
      <c r="EY476" s="19"/>
      <c r="EZ476" s="19"/>
      <c r="FA476" s="19"/>
      <c r="FB476" s="19"/>
      <c r="FC476" s="19"/>
      <c r="FD476" s="19"/>
      <c r="FE476" s="19"/>
      <c r="FF476" s="19"/>
      <c r="FG476" s="19"/>
      <c r="FH476" s="19"/>
      <c r="FI476" s="19"/>
      <c r="FJ476" s="19"/>
      <c r="FK476" s="19"/>
      <c r="FL476" s="19"/>
      <c r="FM476" s="19"/>
      <c r="FN476" s="19"/>
      <c r="FO476" s="19"/>
      <c r="FP476" s="19"/>
      <c r="FQ476" s="19"/>
      <c r="FR476" s="19"/>
      <c r="FS476" s="25"/>
      <c r="FT476" s="25"/>
      <c r="FU476" s="19"/>
      <c r="FW476" s="19"/>
      <c r="FX476" s="19"/>
      <c r="FY476" s="19"/>
      <c r="FZ476" s="19"/>
      <c r="GA476" s="19"/>
      <c r="GB476" s="19"/>
      <c r="GC476" s="19"/>
      <c r="GD476" s="19"/>
      <c r="GE476" s="19"/>
      <c r="GF476" s="19"/>
      <c r="GG476" s="19"/>
      <c r="GH476" s="19"/>
      <c r="GI476" s="19"/>
      <c r="GJ476" s="19"/>
      <c r="GK476" s="19"/>
      <c r="GL476" s="19"/>
      <c r="GM476" s="19"/>
      <c r="GN476" s="19"/>
      <c r="GO476" s="19"/>
      <c r="GP476" s="19"/>
      <c r="GQ476" s="19"/>
      <c r="GR476" s="19"/>
      <c r="GS476" s="19"/>
      <c r="GT476" s="19"/>
      <c r="GU476" s="19"/>
      <c r="GV476" s="19"/>
      <c r="GW476" s="19"/>
      <c r="GX476" s="19"/>
      <c r="GY476" s="19"/>
      <c r="GZ476" s="25"/>
      <c r="HA476" s="19"/>
      <c r="HB476" s="19"/>
      <c r="HC476" s="19"/>
      <c r="HE476" s="21"/>
      <c r="HF476" s="21"/>
      <c r="HG476" s="19"/>
      <c r="HI476" s="19"/>
      <c r="HJ476" s="19"/>
      <c r="HK476" s="19"/>
      <c r="HM476" s="19"/>
      <c r="HN476" s="19"/>
      <c r="HO476" s="19"/>
      <c r="HP476" s="19"/>
      <c r="HQ476" s="19"/>
      <c r="HR476" s="19"/>
      <c r="HT476" s="19"/>
      <c r="HU476" s="19"/>
      <c r="HV476" s="19"/>
      <c r="HW476" s="19"/>
      <c r="HX476" s="19"/>
      <c r="HY476" s="19"/>
      <c r="HZ476" s="19"/>
      <c r="IB476" s="21"/>
      <c r="IC476" s="19"/>
      <c r="ID476" s="19"/>
      <c r="IE476" s="19"/>
      <c r="IF476" s="19"/>
      <c r="IG476" s="19"/>
      <c r="II476" s="19"/>
      <c r="IJ476" s="19"/>
      <c r="IK476" s="19"/>
      <c r="IL476" s="19"/>
      <c r="IM476" s="19"/>
      <c r="IN476" s="19"/>
      <c r="IO476" s="19"/>
      <c r="IP476" s="19"/>
      <c r="IQ476" s="19"/>
      <c r="IR476" s="19"/>
      <c r="IS476" s="19"/>
      <c r="IT476" s="19"/>
      <c r="IU476" s="19"/>
      <c r="IV476" s="19"/>
      <c r="IW476" s="19"/>
      <c r="IX476" s="19"/>
      <c r="IY476" s="19"/>
      <c r="IZ476" s="4"/>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c r="SG476"/>
      <c r="SH476"/>
      <c r="SI476"/>
      <c r="SJ476"/>
      <c r="SK476"/>
      <c r="SL476"/>
      <c r="SM476"/>
      <c r="SN476"/>
      <c r="SO476"/>
      <c r="SP476"/>
      <c r="SQ476"/>
      <c r="SR476"/>
      <c r="SS476"/>
      <c r="ST476"/>
      <c r="SU476"/>
      <c r="SV476"/>
      <c r="SW476"/>
      <c r="SX476"/>
      <c r="SY476"/>
      <c r="SZ476"/>
      <c r="TA476"/>
      <c r="TB476"/>
      <c r="TC476"/>
      <c r="TD476"/>
      <c r="TE476"/>
      <c r="TF476"/>
      <c r="TG476"/>
      <c r="TH476"/>
      <c r="TI476"/>
      <c r="TJ476"/>
      <c r="TK476"/>
      <c r="TL476"/>
      <c r="TM476"/>
      <c r="TN476"/>
      <c r="TO476"/>
      <c r="TP476"/>
      <c r="TQ476"/>
      <c r="TR476"/>
      <c r="TS476"/>
      <c r="TT476"/>
      <c r="TU476"/>
      <c r="TV476"/>
      <c r="TW476"/>
      <c r="TX476"/>
      <c r="TY476"/>
      <c r="TZ476"/>
      <c r="UA476"/>
      <c r="UB476"/>
      <c r="UC476"/>
      <c r="UD476"/>
      <c r="UE476"/>
      <c r="UF476"/>
      <c r="UG476"/>
      <c r="UH476"/>
      <c r="UI476"/>
      <c r="UJ476"/>
      <c r="UK476"/>
      <c r="UL476"/>
      <c r="UM476"/>
      <c r="UN476"/>
      <c r="UO476"/>
      <c r="UP476"/>
      <c r="UQ476"/>
      <c r="UR476"/>
      <c r="US476"/>
      <c r="UT476"/>
      <c r="UU476"/>
      <c r="UV476"/>
      <c r="UW476"/>
      <c r="UX476"/>
      <c r="UY476"/>
      <c r="UZ476"/>
      <c r="VA476"/>
      <c r="VB476"/>
      <c r="VC476"/>
      <c r="VD476"/>
      <c r="VE476"/>
      <c r="VF476"/>
      <c r="VG476"/>
      <c r="VH476"/>
      <c r="VI476"/>
      <c r="VJ476"/>
      <c r="VK476"/>
      <c r="VL476"/>
      <c r="VM476"/>
      <c r="VN476"/>
      <c r="VO476"/>
      <c r="VP476"/>
      <c r="VQ476"/>
      <c r="VR476"/>
      <c r="VS476"/>
      <c r="VT476"/>
      <c r="VU476"/>
      <c r="VV476"/>
      <c r="VW476"/>
      <c r="VX476"/>
      <c r="VY476"/>
      <c r="VZ476"/>
      <c r="WA476"/>
      <c r="WB476"/>
      <c r="WC476"/>
      <c r="WD476"/>
      <c r="WE476"/>
      <c r="WF476"/>
      <c r="WG476"/>
      <c r="WH476"/>
      <c r="WI476"/>
      <c r="WJ476"/>
      <c r="WK476"/>
      <c r="WL476"/>
      <c r="WM476"/>
      <c r="WN476"/>
      <c r="WO476"/>
      <c r="WP476"/>
      <c r="WQ476"/>
      <c r="WR476"/>
      <c r="WS476"/>
      <c r="WT476"/>
      <c r="WU476"/>
      <c r="WV476"/>
      <c r="WW476"/>
      <c r="WX476"/>
      <c r="WY476"/>
      <c r="WZ476"/>
      <c r="XA476"/>
      <c r="XB476"/>
      <c r="XC476"/>
      <c r="XD476"/>
      <c r="XE476"/>
      <c r="XF476"/>
      <c r="XG476"/>
      <c r="XH476"/>
      <c r="XI476"/>
      <c r="XJ476"/>
      <c r="XK476"/>
      <c r="XL476"/>
      <c r="XM476"/>
      <c r="XN476"/>
      <c r="XO476"/>
      <c r="XP476"/>
      <c r="XQ476"/>
      <c r="XR476"/>
      <c r="XS476"/>
      <c r="XT476"/>
      <c r="XU476"/>
      <c r="XV476"/>
      <c r="XW476"/>
      <c r="XX476"/>
      <c r="XY476"/>
      <c r="XZ476"/>
      <c r="YA476"/>
      <c r="YB476"/>
      <c r="YC476"/>
      <c r="YD476"/>
      <c r="YE476"/>
      <c r="YF476"/>
      <c r="YG476"/>
      <c r="YH476"/>
      <c r="YI476"/>
      <c r="YJ476"/>
      <c r="YK476"/>
      <c r="YL476"/>
      <c r="YM476"/>
      <c r="YN476"/>
      <c r="YO476"/>
      <c r="YP476"/>
      <c r="YQ476"/>
      <c r="YR476"/>
      <c r="YS476"/>
      <c r="YT476"/>
      <c r="YU476"/>
      <c r="YV476"/>
      <c r="YW476"/>
      <c r="YX476"/>
      <c r="YY476"/>
      <c r="YZ476"/>
      <c r="ZA476"/>
      <c r="ZB476"/>
      <c r="ZC476"/>
      <c r="ZD476"/>
      <c r="ZE476"/>
      <c r="ZF476"/>
      <c r="ZG476"/>
      <c r="ZH476"/>
      <c r="ZI476"/>
      <c r="ZJ476"/>
      <c r="ZK476"/>
      <c r="ZL476"/>
      <c r="ZM476"/>
      <c r="ZN476"/>
      <c r="ZO476"/>
      <c r="ZP476"/>
      <c r="ZQ476"/>
      <c r="ZR476"/>
      <c r="ZS476"/>
      <c r="ZT476"/>
      <c r="ZU476"/>
      <c r="ZV476"/>
      <c r="ZW476"/>
      <c r="ZX476"/>
      <c r="ZY476"/>
      <c r="ZZ476"/>
      <c r="AAA476"/>
      <c r="AAB476"/>
      <c r="AAC476"/>
      <c r="AAD476"/>
      <c r="AAE476"/>
      <c r="AAF476"/>
      <c r="AAG476"/>
      <c r="AAH476"/>
      <c r="AAI476"/>
      <c r="AAJ476"/>
      <c r="AAK476"/>
      <c r="AAL476"/>
      <c r="AAM476"/>
      <c r="AAN476"/>
      <c r="AAO476"/>
      <c r="AAP476"/>
      <c r="AAQ476"/>
      <c r="AAR476"/>
      <c r="AAS476"/>
      <c r="AAT476"/>
      <c r="AAU476"/>
      <c r="AAV476"/>
      <c r="AAW476"/>
      <c r="AAX476"/>
      <c r="AAY476"/>
      <c r="AAZ476"/>
      <c r="ABA476"/>
      <c r="ABB476"/>
      <c r="ABC476"/>
      <c r="ABD476"/>
      <c r="ABE476"/>
      <c r="ABF476"/>
      <c r="ABG476"/>
      <c r="ABH476"/>
      <c r="ABI476"/>
      <c r="ABJ476"/>
      <c r="ABK476"/>
      <c r="ABL476"/>
      <c r="ABM476"/>
      <c r="ABN476"/>
      <c r="ABO476"/>
      <c r="ABP476"/>
      <c r="ABQ476"/>
      <c r="ABR476"/>
      <c r="ABS476"/>
      <c r="ABT476"/>
      <c r="ABU476"/>
      <c r="ABV476"/>
      <c r="ABW476"/>
      <c r="ABX476"/>
      <c r="ABY476"/>
      <c r="ABZ476"/>
      <c r="ACA476"/>
      <c r="ACB476"/>
      <c r="ACC476"/>
      <c r="ACD476"/>
      <c r="ACE476"/>
      <c r="ACF476"/>
      <c r="ACG476"/>
      <c r="ACH476"/>
      <c r="ACI476"/>
      <c r="ACJ476"/>
      <c r="ACK476"/>
      <c r="ACL476"/>
      <c r="ACM476"/>
      <c r="ACN476"/>
      <c r="ACO476"/>
      <c r="ACP476"/>
      <c r="ACQ476"/>
      <c r="ACR476"/>
      <c r="ACS476"/>
      <c r="ACT476"/>
      <c r="ACU476"/>
      <c r="ACV476"/>
      <c r="ACW476"/>
      <c r="ACX476"/>
      <c r="ACY476"/>
      <c r="ACZ476"/>
      <c r="ADA476"/>
      <c r="ADB476"/>
      <c r="ADC476"/>
      <c r="ADD476"/>
      <c r="ADE476"/>
      <c r="ADF476"/>
      <c r="ADG476"/>
      <c r="ADH476"/>
      <c r="ADI476"/>
      <c r="ADJ476"/>
      <c r="ADK476"/>
      <c r="ADL476"/>
      <c r="ADM476"/>
      <c r="ADN476"/>
      <c r="ADO476"/>
      <c r="ADP476"/>
      <c r="ADQ476"/>
      <c r="ADR476"/>
      <c r="ADS476"/>
      <c r="ADT476"/>
      <c r="ADU476"/>
      <c r="ADV476"/>
      <c r="ADW476"/>
      <c r="ADX476"/>
      <c r="ADY476"/>
      <c r="ADZ476"/>
      <c r="AEA476"/>
      <c r="AEB476"/>
      <c r="AEC476"/>
      <c r="AED476"/>
      <c r="AEE476"/>
      <c r="AEF476"/>
      <c r="AEG476"/>
      <c r="AEH476"/>
      <c r="AEI476"/>
      <c r="AEJ476"/>
      <c r="AEK476"/>
      <c r="AEL476"/>
      <c r="AEM476"/>
      <c r="AEN476"/>
      <c r="AEO476"/>
      <c r="AEP476"/>
      <c r="AEQ476"/>
      <c r="AER476"/>
      <c r="AES476"/>
      <c r="AET476"/>
      <c r="AEU476"/>
      <c r="AEV476"/>
      <c r="AEW476"/>
      <c r="AEX476"/>
      <c r="AEY476"/>
      <c r="AEZ476"/>
      <c r="AFA476"/>
      <c r="AFB476"/>
      <c r="AFC476"/>
      <c r="AFD476"/>
      <c r="AFE476"/>
      <c r="AFF476"/>
      <c r="AFG476"/>
      <c r="AFH476"/>
      <c r="AFI476"/>
      <c r="AFJ476"/>
    </row>
    <row r="477" spans="5:842" s="20" customFormat="1" x14ac:dyDescent="0.25">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25"/>
      <c r="AM477" s="19"/>
      <c r="AN477" s="19"/>
      <c r="AO477" s="19"/>
      <c r="AP477" s="19"/>
      <c r="AQ477" s="19"/>
      <c r="AR477" s="19"/>
      <c r="AS477" s="19"/>
      <c r="AT477" s="19"/>
      <c r="AU477" s="19"/>
      <c r="AV477" s="19"/>
      <c r="AW477" s="19"/>
      <c r="AX477" s="19"/>
      <c r="AY477" s="19"/>
      <c r="AZ477" s="19"/>
      <c r="BA477" s="19"/>
      <c r="BB477" s="19"/>
      <c r="BC477" s="19"/>
      <c r="BD477" s="19"/>
      <c r="BE477" s="19"/>
      <c r="BF477" s="19"/>
      <c r="BG477" s="25"/>
      <c r="BH477" s="19"/>
      <c r="BI477" s="19"/>
      <c r="BJ477" s="19"/>
      <c r="BK477" s="25"/>
      <c r="BL477" s="19"/>
      <c r="BN477" s="19"/>
      <c r="BO477" s="19"/>
      <c r="BP477" s="19"/>
      <c r="BQ477" s="19"/>
      <c r="BR477" s="19"/>
      <c r="BS477" s="19"/>
      <c r="BT477" s="19"/>
      <c r="BU477" s="19"/>
      <c r="BV477" s="19"/>
      <c r="BW477" s="19"/>
      <c r="BX477" s="19"/>
      <c r="BY477" s="19"/>
      <c r="BZ477" s="19"/>
      <c r="CA477" s="19"/>
      <c r="CB477" s="19"/>
      <c r="CC477" s="25"/>
      <c r="CD477" s="19"/>
      <c r="CF477" s="19"/>
      <c r="CG477" s="19"/>
      <c r="CH477" s="19"/>
      <c r="CI477" s="19"/>
      <c r="CJ477" s="19"/>
      <c r="CK477" s="19"/>
      <c r="CL477" s="19"/>
      <c r="CM477" s="19"/>
      <c r="CN477" s="19"/>
      <c r="CO477" s="19"/>
      <c r="CP477" s="19"/>
      <c r="CQ477" s="19"/>
      <c r="CR477" s="19"/>
      <c r="CS477" s="19"/>
      <c r="CT477" s="19"/>
      <c r="CU477" s="19"/>
      <c r="CV477" s="19"/>
      <c r="CW477" s="19"/>
      <c r="CX477" s="19"/>
      <c r="CY477" s="19"/>
      <c r="CZ477" s="19"/>
      <c r="DA477" s="19"/>
      <c r="DB477" s="19"/>
      <c r="DC477" s="19"/>
      <c r="DD477" s="19"/>
      <c r="DE477" s="19"/>
      <c r="DF477" s="19"/>
      <c r="DG477" s="19"/>
      <c r="DH477" s="19"/>
      <c r="DI477" s="19"/>
      <c r="DJ477" s="19"/>
      <c r="DK477" s="19"/>
      <c r="DL477" s="19"/>
      <c r="DM477" s="19"/>
      <c r="DN477" s="25"/>
      <c r="DO477" s="19"/>
      <c r="DP477" s="19"/>
      <c r="DQ477" s="19"/>
      <c r="DR477" s="19"/>
      <c r="DS477" s="19"/>
      <c r="DT477" s="19"/>
      <c r="DU477" s="19"/>
      <c r="DV477" s="19"/>
      <c r="DW477" s="19"/>
      <c r="DX477" s="19"/>
      <c r="DY477" s="19"/>
      <c r="DZ477" s="19"/>
      <c r="EA477" s="19"/>
      <c r="EB477" s="19"/>
      <c r="EC477" s="19"/>
      <c r="ED477" s="19"/>
      <c r="EE477" s="19"/>
      <c r="EF477" s="19"/>
      <c r="EG477" s="19"/>
      <c r="EH477" s="19"/>
      <c r="EI477" s="19"/>
      <c r="EJ477" s="19"/>
      <c r="EK477" s="19"/>
      <c r="EL477" s="19"/>
      <c r="EM477" s="25"/>
      <c r="EN477" s="19"/>
      <c r="EP477" s="19"/>
      <c r="EQ477" s="19"/>
      <c r="ER477" s="19"/>
      <c r="ES477" s="19"/>
      <c r="ET477" s="19"/>
      <c r="EU477" s="19"/>
      <c r="EV477" s="19"/>
      <c r="EW477" s="19"/>
      <c r="EX477" s="19"/>
      <c r="EY477" s="19"/>
      <c r="EZ477" s="19"/>
      <c r="FA477" s="19"/>
      <c r="FB477" s="19"/>
      <c r="FC477" s="19"/>
      <c r="FD477" s="19"/>
      <c r="FE477" s="19"/>
      <c r="FF477" s="19"/>
      <c r="FG477" s="19"/>
      <c r="FH477" s="19"/>
      <c r="FI477" s="19"/>
      <c r="FJ477" s="19"/>
      <c r="FK477" s="19"/>
      <c r="FL477" s="19"/>
      <c r="FM477" s="19"/>
      <c r="FN477" s="19"/>
      <c r="FO477" s="19"/>
      <c r="FP477" s="19"/>
      <c r="FQ477" s="19"/>
      <c r="FR477" s="19"/>
      <c r="FS477" s="25"/>
      <c r="FT477" s="25"/>
      <c r="FU477" s="19"/>
      <c r="FW477" s="19"/>
      <c r="FX477" s="19"/>
      <c r="FY477" s="19"/>
      <c r="FZ477" s="19"/>
      <c r="GA477" s="19"/>
      <c r="GB477" s="19"/>
      <c r="GC477" s="19"/>
      <c r="GD477" s="19"/>
      <c r="GE477" s="19"/>
      <c r="GF477" s="19"/>
      <c r="GG477" s="19"/>
      <c r="GH477" s="19"/>
      <c r="GI477" s="19"/>
      <c r="GJ477" s="19"/>
      <c r="GK477" s="19"/>
      <c r="GL477" s="19"/>
      <c r="GM477" s="19"/>
      <c r="GN477" s="19"/>
      <c r="GO477" s="19"/>
      <c r="GP477" s="19"/>
      <c r="GQ477" s="19"/>
      <c r="GR477" s="19"/>
      <c r="GS477" s="19"/>
      <c r="GT477" s="19"/>
      <c r="GU477" s="19"/>
      <c r="GV477" s="19"/>
      <c r="GW477" s="19"/>
      <c r="GX477" s="19"/>
      <c r="GY477" s="19"/>
      <c r="GZ477" s="25"/>
      <c r="HA477" s="19"/>
      <c r="HB477" s="19"/>
      <c r="HC477" s="19"/>
      <c r="HE477" s="21"/>
      <c r="HF477" s="21"/>
      <c r="HG477" s="19"/>
      <c r="HI477" s="19"/>
      <c r="HJ477" s="19"/>
      <c r="HK477" s="19"/>
      <c r="HM477" s="19"/>
      <c r="HN477" s="19"/>
      <c r="HO477" s="19"/>
      <c r="HP477" s="19"/>
      <c r="HQ477" s="19"/>
      <c r="HR477" s="19"/>
      <c r="HT477" s="19"/>
      <c r="HU477" s="19"/>
      <c r="HV477" s="19"/>
      <c r="HW477" s="19"/>
      <c r="HX477" s="19"/>
      <c r="HY477" s="19"/>
      <c r="HZ477" s="19"/>
      <c r="IB477" s="21"/>
      <c r="IC477" s="19"/>
      <c r="ID477" s="19"/>
      <c r="IE477" s="19"/>
      <c r="IF477" s="19"/>
      <c r="IG477" s="19"/>
      <c r="II477" s="19"/>
      <c r="IJ477" s="19"/>
      <c r="IK477" s="19"/>
      <c r="IL477" s="19"/>
      <c r="IM477" s="19"/>
      <c r="IN477" s="19"/>
      <c r="IO477" s="19"/>
      <c r="IP477" s="19"/>
      <c r="IQ477" s="19"/>
      <c r="IR477" s="19"/>
      <c r="IS477" s="19"/>
      <c r="IT477" s="19"/>
      <c r="IU477" s="19"/>
      <c r="IV477" s="19"/>
      <c r="IW477" s="19"/>
      <c r="IX477" s="19"/>
      <c r="IY477" s="19"/>
      <c r="IZ477" s="4"/>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c r="SG477"/>
      <c r="SH477"/>
      <c r="SI477"/>
      <c r="SJ477"/>
      <c r="SK477"/>
      <c r="SL477"/>
      <c r="SM477"/>
      <c r="SN477"/>
      <c r="SO477"/>
      <c r="SP477"/>
      <c r="SQ477"/>
      <c r="SR477"/>
      <c r="SS477"/>
      <c r="ST477"/>
      <c r="SU477"/>
      <c r="SV477"/>
      <c r="SW477"/>
      <c r="SX477"/>
      <c r="SY477"/>
      <c r="SZ477"/>
      <c r="TA477"/>
      <c r="TB477"/>
      <c r="TC477"/>
      <c r="TD477"/>
      <c r="TE477"/>
      <c r="TF477"/>
      <c r="TG477"/>
      <c r="TH477"/>
      <c r="TI477"/>
      <c r="TJ477"/>
      <c r="TK477"/>
      <c r="TL477"/>
      <c r="TM477"/>
      <c r="TN477"/>
      <c r="TO477"/>
      <c r="TP477"/>
      <c r="TQ477"/>
      <c r="TR477"/>
      <c r="TS477"/>
      <c r="TT477"/>
      <c r="TU477"/>
      <c r="TV477"/>
      <c r="TW477"/>
      <c r="TX477"/>
      <c r="TY477"/>
      <c r="TZ477"/>
      <c r="UA477"/>
      <c r="UB477"/>
      <c r="UC477"/>
      <c r="UD477"/>
      <c r="UE477"/>
      <c r="UF477"/>
      <c r="UG477"/>
      <c r="UH477"/>
      <c r="UI477"/>
      <c r="UJ477"/>
      <c r="UK477"/>
      <c r="UL477"/>
      <c r="UM477"/>
      <c r="UN477"/>
      <c r="UO477"/>
      <c r="UP477"/>
      <c r="UQ477"/>
      <c r="UR477"/>
      <c r="US477"/>
      <c r="UT477"/>
      <c r="UU477"/>
      <c r="UV477"/>
      <c r="UW477"/>
      <c r="UX477"/>
      <c r="UY477"/>
      <c r="UZ477"/>
      <c r="VA477"/>
      <c r="VB477"/>
      <c r="VC477"/>
      <c r="VD477"/>
      <c r="VE477"/>
      <c r="VF477"/>
      <c r="VG477"/>
      <c r="VH477"/>
      <c r="VI477"/>
      <c r="VJ477"/>
      <c r="VK477"/>
      <c r="VL477"/>
      <c r="VM477"/>
      <c r="VN477"/>
      <c r="VO477"/>
      <c r="VP477"/>
      <c r="VQ477"/>
      <c r="VR477"/>
      <c r="VS477"/>
      <c r="VT477"/>
      <c r="VU477"/>
      <c r="VV477"/>
      <c r="VW477"/>
      <c r="VX477"/>
      <c r="VY477"/>
      <c r="VZ477"/>
      <c r="WA477"/>
      <c r="WB477"/>
      <c r="WC477"/>
      <c r="WD477"/>
      <c r="WE477"/>
      <c r="WF477"/>
      <c r="WG477"/>
      <c r="WH477"/>
      <c r="WI477"/>
      <c r="WJ477"/>
      <c r="WK477"/>
      <c r="WL477"/>
      <c r="WM477"/>
      <c r="WN477"/>
      <c r="WO477"/>
      <c r="WP477"/>
      <c r="WQ477"/>
      <c r="WR477"/>
      <c r="WS477"/>
      <c r="WT477"/>
      <c r="WU477"/>
      <c r="WV477"/>
      <c r="WW477"/>
      <c r="WX477"/>
      <c r="WY477"/>
      <c r="WZ477"/>
      <c r="XA477"/>
      <c r="XB477"/>
      <c r="XC477"/>
      <c r="XD477"/>
      <c r="XE477"/>
      <c r="XF477"/>
      <c r="XG477"/>
      <c r="XH477"/>
      <c r="XI477"/>
      <c r="XJ477"/>
      <c r="XK477"/>
      <c r="XL477"/>
      <c r="XM477"/>
      <c r="XN477"/>
      <c r="XO477"/>
      <c r="XP477"/>
      <c r="XQ477"/>
      <c r="XR477"/>
      <c r="XS477"/>
      <c r="XT477"/>
      <c r="XU477"/>
      <c r="XV477"/>
      <c r="XW477"/>
      <c r="XX477"/>
      <c r="XY477"/>
      <c r="XZ477"/>
      <c r="YA477"/>
      <c r="YB477"/>
      <c r="YC477"/>
      <c r="YD477"/>
      <c r="YE477"/>
      <c r="YF477"/>
      <c r="YG477"/>
      <c r="YH477"/>
      <c r="YI477"/>
      <c r="YJ477"/>
      <c r="YK477"/>
      <c r="YL477"/>
      <c r="YM477"/>
      <c r="YN477"/>
      <c r="YO477"/>
      <c r="YP477"/>
      <c r="YQ477"/>
      <c r="YR477"/>
      <c r="YS477"/>
      <c r="YT477"/>
      <c r="YU477"/>
      <c r="YV477"/>
      <c r="YW477"/>
      <c r="YX477"/>
      <c r="YY477"/>
      <c r="YZ477"/>
      <c r="ZA477"/>
      <c r="ZB477"/>
      <c r="ZC477"/>
      <c r="ZD477"/>
      <c r="ZE477"/>
      <c r="ZF477"/>
      <c r="ZG477"/>
      <c r="ZH477"/>
      <c r="ZI477"/>
      <c r="ZJ477"/>
      <c r="ZK477"/>
      <c r="ZL477"/>
      <c r="ZM477"/>
      <c r="ZN477"/>
      <c r="ZO477"/>
      <c r="ZP477"/>
      <c r="ZQ477"/>
      <c r="ZR477"/>
      <c r="ZS477"/>
      <c r="ZT477"/>
      <c r="ZU477"/>
      <c r="ZV477"/>
      <c r="ZW477"/>
      <c r="ZX477"/>
      <c r="ZY477"/>
      <c r="ZZ477"/>
      <c r="AAA477"/>
      <c r="AAB477"/>
      <c r="AAC477"/>
      <c r="AAD477"/>
      <c r="AAE477"/>
      <c r="AAF477"/>
      <c r="AAG477"/>
      <c r="AAH477"/>
      <c r="AAI477"/>
      <c r="AAJ477"/>
      <c r="AAK477"/>
      <c r="AAL477"/>
      <c r="AAM477"/>
      <c r="AAN477"/>
      <c r="AAO477"/>
      <c r="AAP477"/>
      <c r="AAQ477"/>
      <c r="AAR477"/>
      <c r="AAS477"/>
      <c r="AAT477"/>
      <c r="AAU477"/>
      <c r="AAV477"/>
      <c r="AAW477"/>
      <c r="AAX477"/>
      <c r="AAY477"/>
      <c r="AAZ477"/>
      <c r="ABA477"/>
      <c r="ABB477"/>
      <c r="ABC477"/>
      <c r="ABD477"/>
      <c r="ABE477"/>
      <c r="ABF477"/>
      <c r="ABG477"/>
      <c r="ABH477"/>
      <c r="ABI477"/>
      <c r="ABJ477"/>
      <c r="ABK477"/>
      <c r="ABL477"/>
      <c r="ABM477"/>
      <c r="ABN477"/>
      <c r="ABO477"/>
      <c r="ABP477"/>
      <c r="ABQ477"/>
      <c r="ABR477"/>
      <c r="ABS477"/>
      <c r="ABT477"/>
      <c r="ABU477"/>
      <c r="ABV477"/>
      <c r="ABW477"/>
      <c r="ABX477"/>
      <c r="ABY477"/>
      <c r="ABZ477"/>
      <c r="ACA477"/>
      <c r="ACB477"/>
      <c r="ACC477"/>
      <c r="ACD477"/>
      <c r="ACE477"/>
      <c r="ACF477"/>
      <c r="ACG477"/>
      <c r="ACH477"/>
      <c r="ACI477"/>
      <c r="ACJ477"/>
      <c r="ACK477"/>
      <c r="ACL477"/>
      <c r="ACM477"/>
      <c r="ACN477"/>
      <c r="ACO477"/>
      <c r="ACP477"/>
      <c r="ACQ477"/>
      <c r="ACR477"/>
      <c r="ACS477"/>
      <c r="ACT477"/>
      <c r="ACU477"/>
      <c r="ACV477"/>
      <c r="ACW477"/>
      <c r="ACX477"/>
      <c r="ACY477"/>
      <c r="ACZ477"/>
      <c r="ADA477"/>
      <c r="ADB477"/>
      <c r="ADC477"/>
      <c r="ADD477"/>
      <c r="ADE477"/>
      <c r="ADF477"/>
      <c r="ADG477"/>
      <c r="ADH477"/>
      <c r="ADI477"/>
      <c r="ADJ477"/>
      <c r="ADK477"/>
      <c r="ADL477"/>
      <c r="ADM477"/>
      <c r="ADN477"/>
      <c r="ADO477"/>
      <c r="ADP477"/>
      <c r="ADQ477"/>
      <c r="ADR477"/>
      <c r="ADS477"/>
      <c r="ADT477"/>
      <c r="ADU477"/>
      <c r="ADV477"/>
      <c r="ADW477"/>
      <c r="ADX477"/>
      <c r="ADY477"/>
      <c r="ADZ477"/>
      <c r="AEA477"/>
      <c r="AEB477"/>
      <c r="AEC477"/>
      <c r="AED477"/>
      <c r="AEE477"/>
      <c r="AEF477"/>
      <c r="AEG477"/>
      <c r="AEH477"/>
      <c r="AEI477"/>
      <c r="AEJ477"/>
      <c r="AEK477"/>
      <c r="AEL477"/>
      <c r="AEM477"/>
      <c r="AEN477"/>
      <c r="AEO477"/>
      <c r="AEP477"/>
      <c r="AEQ477"/>
      <c r="AER477"/>
      <c r="AES477"/>
      <c r="AET477"/>
      <c r="AEU477"/>
      <c r="AEV477"/>
      <c r="AEW477"/>
      <c r="AEX477"/>
      <c r="AEY477"/>
      <c r="AEZ477"/>
      <c r="AFA477"/>
      <c r="AFB477"/>
      <c r="AFC477"/>
      <c r="AFD477"/>
      <c r="AFE477"/>
      <c r="AFF477"/>
      <c r="AFG477"/>
      <c r="AFH477"/>
      <c r="AFI477"/>
      <c r="AFJ477"/>
    </row>
    <row r="478" spans="5:842" s="20" customFormat="1" x14ac:dyDescent="0.25">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25"/>
      <c r="AM478" s="19"/>
      <c r="AN478" s="19"/>
      <c r="AO478" s="19"/>
      <c r="AP478" s="19"/>
      <c r="AQ478" s="19"/>
      <c r="AR478" s="19"/>
      <c r="AS478" s="19"/>
      <c r="AT478" s="19"/>
      <c r="AU478" s="19"/>
      <c r="AV478" s="19"/>
      <c r="AW478" s="19"/>
      <c r="AX478" s="19"/>
      <c r="AY478" s="19"/>
      <c r="AZ478" s="19"/>
      <c r="BA478" s="19"/>
      <c r="BB478" s="19"/>
      <c r="BC478" s="19"/>
      <c r="BD478" s="19"/>
      <c r="BE478" s="19"/>
      <c r="BF478" s="19"/>
      <c r="BG478" s="25"/>
      <c r="BH478" s="19"/>
      <c r="BI478" s="19"/>
      <c r="BJ478" s="19"/>
      <c r="BK478" s="25"/>
      <c r="BL478" s="19"/>
      <c r="BN478" s="19"/>
      <c r="BO478" s="19"/>
      <c r="BP478" s="19"/>
      <c r="BQ478" s="19"/>
      <c r="BR478" s="19"/>
      <c r="BS478" s="19"/>
      <c r="BT478" s="19"/>
      <c r="BU478" s="19"/>
      <c r="BV478" s="19"/>
      <c r="BW478" s="19"/>
      <c r="BX478" s="19"/>
      <c r="BY478" s="19"/>
      <c r="BZ478" s="19"/>
      <c r="CA478" s="19"/>
      <c r="CB478" s="19"/>
      <c r="CC478" s="25"/>
      <c r="CD478" s="19"/>
      <c r="CF478" s="19"/>
      <c r="CG478" s="19"/>
      <c r="CH478" s="19"/>
      <c r="CI478" s="19"/>
      <c r="CJ478" s="19"/>
      <c r="CK478" s="19"/>
      <c r="CL478" s="19"/>
      <c r="CM478" s="19"/>
      <c r="CN478" s="19"/>
      <c r="CO478" s="19"/>
      <c r="CP478" s="19"/>
      <c r="CQ478" s="19"/>
      <c r="CR478" s="19"/>
      <c r="CS478" s="19"/>
      <c r="CT478" s="19"/>
      <c r="CU478" s="19"/>
      <c r="CV478" s="19"/>
      <c r="CW478" s="19"/>
      <c r="CX478" s="19"/>
      <c r="CY478" s="19"/>
      <c r="CZ478" s="19"/>
      <c r="DA478" s="19"/>
      <c r="DB478" s="19"/>
      <c r="DC478" s="19"/>
      <c r="DD478" s="19"/>
      <c r="DE478" s="19"/>
      <c r="DF478" s="19"/>
      <c r="DG478" s="19"/>
      <c r="DH478" s="19"/>
      <c r="DI478" s="19"/>
      <c r="DJ478" s="19"/>
      <c r="DK478" s="19"/>
      <c r="DL478" s="19"/>
      <c r="DM478" s="19"/>
      <c r="DN478" s="25"/>
      <c r="DO478" s="19"/>
      <c r="DP478" s="19"/>
      <c r="DQ478" s="19"/>
      <c r="DR478" s="19"/>
      <c r="DS478" s="19"/>
      <c r="DT478" s="19"/>
      <c r="DU478" s="19"/>
      <c r="DV478" s="19"/>
      <c r="DW478" s="19"/>
      <c r="DX478" s="19"/>
      <c r="DY478" s="19"/>
      <c r="DZ478" s="19"/>
      <c r="EA478" s="19"/>
      <c r="EB478" s="19"/>
      <c r="EC478" s="19"/>
      <c r="ED478" s="19"/>
      <c r="EE478" s="19"/>
      <c r="EF478" s="19"/>
      <c r="EG478" s="19"/>
      <c r="EH478" s="19"/>
      <c r="EI478" s="19"/>
      <c r="EJ478" s="19"/>
      <c r="EK478" s="19"/>
      <c r="EL478" s="19"/>
      <c r="EM478" s="25"/>
      <c r="EN478" s="19"/>
      <c r="EP478" s="19"/>
      <c r="EQ478" s="19"/>
      <c r="ER478" s="19"/>
      <c r="ES478" s="19"/>
      <c r="ET478" s="19"/>
      <c r="EU478" s="19"/>
      <c r="EV478" s="19"/>
      <c r="EW478" s="19"/>
      <c r="EX478" s="19"/>
      <c r="EY478" s="19"/>
      <c r="EZ478" s="19"/>
      <c r="FA478" s="19"/>
      <c r="FB478" s="19"/>
      <c r="FC478" s="19"/>
      <c r="FD478" s="19"/>
      <c r="FE478" s="19"/>
      <c r="FF478" s="19"/>
      <c r="FG478" s="19"/>
      <c r="FH478" s="19"/>
      <c r="FI478" s="19"/>
      <c r="FJ478" s="19"/>
      <c r="FK478" s="19"/>
      <c r="FL478" s="19"/>
      <c r="FM478" s="19"/>
      <c r="FN478" s="19"/>
      <c r="FO478" s="19"/>
      <c r="FP478" s="19"/>
      <c r="FQ478" s="19"/>
      <c r="FR478" s="19"/>
      <c r="FS478" s="25"/>
      <c r="FT478" s="25"/>
      <c r="FU478" s="19"/>
      <c r="FW478" s="19"/>
      <c r="FX478" s="19"/>
      <c r="FY478" s="19"/>
      <c r="FZ478" s="19"/>
      <c r="GA478" s="19"/>
      <c r="GB478" s="19"/>
      <c r="GC478" s="19"/>
      <c r="GD478" s="19"/>
      <c r="GE478" s="19"/>
      <c r="GF478" s="19"/>
      <c r="GG478" s="19"/>
      <c r="GH478" s="19"/>
      <c r="GI478" s="19"/>
      <c r="GJ478" s="19"/>
      <c r="GK478" s="19"/>
      <c r="GL478" s="19"/>
      <c r="GM478" s="19"/>
      <c r="GN478" s="19"/>
      <c r="GO478" s="19"/>
      <c r="GP478" s="19"/>
      <c r="GQ478" s="19"/>
      <c r="GR478" s="19"/>
      <c r="GS478" s="19"/>
      <c r="GT478" s="19"/>
      <c r="GU478" s="19"/>
      <c r="GV478" s="19"/>
      <c r="GW478" s="19"/>
      <c r="GX478" s="19"/>
      <c r="GY478" s="19"/>
      <c r="GZ478" s="25"/>
      <c r="HA478" s="19"/>
      <c r="HB478" s="19"/>
      <c r="HC478" s="19"/>
      <c r="HE478" s="21"/>
      <c r="HF478" s="21"/>
      <c r="HG478" s="19"/>
      <c r="HI478" s="19"/>
      <c r="HJ478" s="19"/>
      <c r="HK478" s="19"/>
      <c r="HM478" s="19"/>
      <c r="HN478" s="19"/>
      <c r="HO478" s="19"/>
      <c r="HP478" s="19"/>
      <c r="HQ478" s="19"/>
      <c r="HR478" s="19"/>
      <c r="HT478" s="19"/>
      <c r="HU478" s="19"/>
      <c r="HV478" s="19"/>
      <c r="HW478" s="19"/>
      <c r="HX478" s="19"/>
      <c r="HY478" s="19"/>
      <c r="HZ478" s="19"/>
      <c r="IB478" s="21"/>
      <c r="IC478" s="19"/>
      <c r="ID478" s="19"/>
      <c r="IE478" s="19"/>
      <c r="IF478" s="19"/>
      <c r="IG478" s="19"/>
      <c r="II478" s="19"/>
      <c r="IJ478" s="19"/>
      <c r="IK478" s="19"/>
      <c r="IL478" s="19"/>
      <c r="IM478" s="19"/>
      <c r="IN478" s="19"/>
      <c r="IO478" s="19"/>
      <c r="IP478" s="19"/>
      <c r="IQ478" s="19"/>
      <c r="IR478" s="19"/>
      <c r="IS478" s="19"/>
      <c r="IT478" s="19"/>
      <c r="IU478" s="19"/>
      <c r="IV478" s="19"/>
      <c r="IW478" s="19"/>
      <c r="IX478" s="19"/>
      <c r="IY478" s="19"/>
      <c r="IZ478" s="4"/>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c r="SG478"/>
      <c r="SH478"/>
      <c r="SI478"/>
      <c r="SJ478"/>
      <c r="SK478"/>
      <c r="SL478"/>
      <c r="SM478"/>
      <c r="SN478"/>
      <c r="SO478"/>
      <c r="SP478"/>
      <c r="SQ478"/>
      <c r="SR478"/>
      <c r="SS478"/>
      <c r="ST478"/>
      <c r="SU478"/>
      <c r="SV478"/>
      <c r="SW478"/>
      <c r="SX478"/>
      <c r="SY478"/>
      <c r="SZ478"/>
      <c r="TA478"/>
      <c r="TB478"/>
      <c r="TC478"/>
      <c r="TD478"/>
      <c r="TE478"/>
      <c r="TF478"/>
      <c r="TG478"/>
      <c r="TH478"/>
      <c r="TI478"/>
      <c r="TJ478"/>
      <c r="TK478"/>
      <c r="TL478"/>
      <c r="TM478"/>
      <c r="TN478"/>
      <c r="TO478"/>
      <c r="TP478"/>
      <c r="TQ478"/>
      <c r="TR478"/>
      <c r="TS478"/>
      <c r="TT478"/>
      <c r="TU478"/>
      <c r="TV478"/>
      <c r="TW478"/>
      <c r="TX478"/>
      <c r="TY478"/>
      <c r="TZ478"/>
      <c r="UA478"/>
      <c r="UB478"/>
      <c r="UC478"/>
      <c r="UD478"/>
      <c r="UE478"/>
      <c r="UF478"/>
      <c r="UG478"/>
      <c r="UH478"/>
      <c r="UI478"/>
      <c r="UJ478"/>
      <c r="UK478"/>
      <c r="UL478"/>
      <c r="UM478"/>
      <c r="UN478"/>
      <c r="UO478"/>
      <c r="UP478"/>
      <c r="UQ478"/>
      <c r="UR478"/>
      <c r="US478"/>
      <c r="UT478"/>
      <c r="UU478"/>
      <c r="UV478"/>
      <c r="UW478"/>
      <c r="UX478"/>
      <c r="UY478"/>
      <c r="UZ478"/>
      <c r="VA478"/>
      <c r="VB478"/>
      <c r="VC478"/>
      <c r="VD478"/>
      <c r="VE478"/>
      <c r="VF478"/>
      <c r="VG478"/>
      <c r="VH478"/>
      <c r="VI478"/>
      <c r="VJ478"/>
      <c r="VK478"/>
      <c r="VL478"/>
      <c r="VM478"/>
      <c r="VN478"/>
      <c r="VO478"/>
      <c r="VP478"/>
      <c r="VQ478"/>
      <c r="VR478"/>
      <c r="VS478"/>
      <c r="VT478"/>
      <c r="VU478"/>
      <c r="VV478"/>
      <c r="VW478"/>
      <c r="VX478"/>
      <c r="VY478"/>
      <c r="VZ478"/>
      <c r="WA478"/>
      <c r="WB478"/>
      <c r="WC478"/>
      <c r="WD478"/>
      <c r="WE478"/>
      <c r="WF478"/>
      <c r="WG478"/>
      <c r="WH478"/>
      <c r="WI478"/>
      <c r="WJ478"/>
      <c r="WK478"/>
      <c r="WL478"/>
      <c r="WM478"/>
      <c r="WN478"/>
      <c r="WO478"/>
      <c r="WP478"/>
      <c r="WQ478"/>
      <c r="WR478"/>
      <c r="WS478"/>
      <c r="WT478"/>
      <c r="WU478"/>
      <c r="WV478"/>
      <c r="WW478"/>
      <c r="WX478"/>
      <c r="WY478"/>
      <c r="WZ478"/>
      <c r="XA478"/>
      <c r="XB478"/>
      <c r="XC478"/>
      <c r="XD478"/>
      <c r="XE478"/>
      <c r="XF478"/>
      <c r="XG478"/>
      <c r="XH478"/>
      <c r="XI478"/>
      <c r="XJ478"/>
      <c r="XK478"/>
      <c r="XL478"/>
      <c r="XM478"/>
      <c r="XN478"/>
      <c r="XO478"/>
      <c r="XP478"/>
      <c r="XQ478"/>
      <c r="XR478"/>
      <c r="XS478"/>
      <c r="XT478"/>
      <c r="XU478"/>
      <c r="XV478"/>
      <c r="XW478"/>
      <c r="XX478"/>
      <c r="XY478"/>
      <c r="XZ478"/>
      <c r="YA478"/>
      <c r="YB478"/>
      <c r="YC478"/>
      <c r="YD478"/>
      <c r="YE478"/>
      <c r="YF478"/>
      <c r="YG478"/>
      <c r="YH478"/>
      <c r="YI478"/>
      <c r="YJ478"/>
      <c r="YK478"/>
      <c r="YL478"/>
      <c r="YM478"/>
      <c r="YN478"/>
      <c r="YO478"/>
      <c r="YP478"/>
      <c r="YQ478"/>
      <c r="YR478"/>
      <c r="YS478"/>
      <c r="YT478"/>
      <c r="YU478"/>
      <c r="YV478"/>
      <c r="YW478"/>
      <c r="YX478"/>
      <c r="YY478"/>
      <c r="YZ478"/>
      <c r="ZA478"/>
      <c r="ZB478"/>
      <c r="ZC478"/>
      <c r="ZD478"/>
      <c r="ZE478"/>
      <c r="ZF478"/>
      <c r="ZG478"/>
      <c r="ZH478"/>
      <c r="ZI478"/>
      <c r="ZJ478"/>
      <c r="ZK478"/>
      <c r="ZL478"/>
      <c r="ZM478"/>
      <c r="ZN478"/>
      <c r="ZO478"/>
      <c r="ZP478"/>
      <c r="ZQ478"/>
      <c r="ZR478"/>
      <c r="ZS478"/>
      <c r="ZT478"/>
      <c r="ZU478"/>
      <c r="ZV478"/>
      <c r="ZW478"/>
      <c r="ZX478"/>
      <c r="ZY478"/>
      <c r="ZZ478"/>
      <c r="AAA478"/>
      <c r="AAB478"/>
      <c r="AAC478"/>
      <c r="AAD478"/>
      <c r="AAE478"/>
      <c r="AAF478"/>
      <c r="AAG478"/>
      <c r="AAH478"/>
      <c r="AAI478"/>
      <c r="AAJ478"/>
      <c r="AAK478"/>
      <c r="AAL478"/>
      <c r="AAM478"/>
      <c r="AAN478"/>
      <c r="AAO478"/>
      <c r="AAP478"/>
      <c r="AAQ478"/>
      <c r="AAR478"/>
      <c r="AAS478"/>
      <c r="AAT478"/>
      <c r="AAU478"/>
      <c r="AAV478"/>
      <c r="AAW478"/>
      <c r="AAX478"/>
      <c r="AAY478"/>
      <c r="AAZ478"/>
      <c r="ABA478"/>
      <c r="ABB478"/>
      <c r="ABC478"/>
      <c r="ABD478"/>
      <c r="ABE478"/>
      <c r="ABF478"/>
      <c r="ABG478"/>
      <c r="ABH478"/>
      <c r="ABI478"/>
      <c r="ABJ478"/>
      <c r="ABK478"/>
      <c r="ABL478"/>
      <c r="ABM478"/>
      <c r="ABN478"/>
      <c r="ABO478"/>
      <c r="ABP478"/>
      <c r="ABQ478"/>
      <c r="ABR478"/>
      <c r="ABS478"/>
      <c r="ABT478"/>
      <c r="ABU478"/>
      <c r="ABV478"/>
      <c r="ABW478"/>
      <c r="ABX478"/>
      <c r="ABY478"/>
      <c r="ABZ478"/>
      <c r="ACA478"/>
      <c r="ACB478"/>
      <c r="ACC478"/>
      <c r="ACD478"/>
      <c r="ACE478"/>
      <c r="ACF478"/>
      <c r="ACG478"/>
      <c r="ACH478"/>
      <c r="ACI478"/>
      <c r="ACJ478"/>
      <c r="ACK478"/>
      <c r="ACL478"/>
      <c r="ACM478"/>
      <c r="ACN478"/>
      <c r="ACO478"/>
      <c r="ACP478"/>
      <c r="ACQ478"/>
      <c r="ACR478"/>
      <c r="ACS478"/>
      <c r="ACT478"/>
      <c r="ACU478"/>
      <c r="ACV478"/>
      <c r="ACW478"/>
      <c r="ACX478"/>
      <c r="ACY478"/>
      <c r="ACZ478"/>
      <c r="ADA478"/>
      <c r="ADB478"/>
      <c r="ADC478"/>
      <c r="ADD478"/>
      <c r="ADE478"/>
      <c r="ADF478"/>
      <c r="ADG478"/>
      <c r="ADH478"/>
      <c r="ADI478"/>
      <c r="ADJ478"/>
      <c r="ADK478"/>
      <c r="ADL478"/>
      <c r="ADM478"/>
      <c r="ADN478"/>
      <c r="ADO478"/>
      <c r="ADP478"/>
      <c r="ADQ478"/>
      <c r="ADR478"/>
      <c r="ADS478"/>
      <c r="ADT478"/>
      <c r="ADU478"/>
      <c r="ADV478"/>
      <c r="ADW478"/>
      <c r="ADX478"/>
      <c r="ADY478"/>
      <c r="ADZ478"/>
      <c r="AEA478"/>
      <c r="AEB478"/>
      <c r="AEC478"/>
      <c r="AED478"/>
      <c r="AEE478"/>
      <c r="AEF478"/>
      <c r="AEG478"/>
      <c r="AEH478"/>
      <c r="AEI478"/>
      <c r="AEJ478"/>
      <c r="AEK478"/>
      <c r="AEL478"/>
      <c r="AEM478"/>
      <c r="AEN478"/>
      <c r="AEO478"/>
      <c r="AEP478"/>
      <c r="AEQ478"/>
      <c r="AER478"/>
      <c r="AES478"/>
      <c r="AET478"/>
      <c r="AEU478"/>
      <c r="AEV478"/>
      <c r="AEW478"/>
      <c r="AEX478"/>
      <c r="AEY478"/>
      <c r="AEZ478"/>
      <c r="AFA478"/>
      <c r="AFB478"/>
      <c r="AFC478"/>
      <c r="AFD478"/>
      <c r="AFE478"/>
      <c r="AFF478"/>
      <c r="AFG478"/>
      <c r="AFH478"/>
      <c r="AFI478"/>
      <c r="AFJ478"/>
    </row>
    <row r="479" spans="5:842" s="20" customFormat="1" x14ac:dyDescent="0.25">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25"/>
      <c r="AM479" s="19"/>
      <c r="AN479" s="19"/>
      <c r="AO479" s="19"/>
      <c r="AP479" s="19"/>
      <c r="AQ479" s="19"/>
      <c r="AR479" s="19"/>
      <c r="AS479" s="19"/>
      <c r="AT479" s="19"/>
      <c r="AU479" s="19"/>
      <c r="AV479" s="19"/>
      <c r="AW479" s="19"/>
      <c r="AX479" s="19"/>
      <c r="AY479" s="19"/>
      <c r="AZ479" s="19"/>
      <c r="BA479" s="19"/>
      <c r="BB479" s="19"/>
      <c r="BC479" s="19"/>
      <c r="BD479" s="19"/>
      <c r="BE479" s="19"/>
      <c r="BF479" s="19"/>
      <c r="BG479" s="25"/>
      <c r="BH479" s="19"/>
      <c r="BI479" s="19"/>
      <c r="BJ479" s="19"/>
      <c r="BK479" s="25"/>
      <c r="BL479" s="19"/>
      <c r="BN479" s="19"/>
      <c r="BO479" s="19"/>
      <c r="BP479" s="19"/>
      <c r="BQ479" s="19"/>
      <c r="BR479" s="19"/>
      <c r="BS479" s="19"/>
      <c r="BT479" s="19"/>
      <c r="BU479" s="19"/>
      <c r="BV479" s="19"/>
      <c r="BW479" s="19"/>
      <c r="BX479" s="19"/>
      <c r="BY479" s="19"/>
      <c r="BZ479" s="19"/>
      <c r="CA479" s="19"/>
      <c r="CB479" s="19"/>
      <c r="CC479" s="25"/>
      <c r="CD479" s="19"/>
      <c r="CF479" s="19"/>
      <c r="CG479" s="19"/>
      <c r="CH479" s="19"/>
      <c r="CI479" s="19"/>
      <c r="CJ479" s="19"/>
      <c r="CK479" s="19"/>
      <c r="CL479" s="19"/>
      <c r="CM479" s="19"/>
      <c r="CN479" s="19"/>
      <c r="CO479" s="19"/>
      <c r="CP479" s="19"/>
      <c r="CQ479" s="19"/>
      <c r="CR479" s="19"/>
      <c r="CS479" s="19"/>
      <c r="CT479" s="19"/>
      <c r="CU479" s="19"/>
      <c r="CV479" s="19"/>
      <c r="CW479" s="19"/>
      <c r="CX479" s="19"/>
      <c r="CY479" s="19"/>
      <c r="CZ479" s="19"/>
      <c r="DA479" s="19"/>
      <c r="DB479" s="19"/>
      <c r="DC479" s="19"/>
      <c r="DD479" s="19"/>
      <c r="DE479" s="19"/>
      <c r="DF479" s="19"/>
      <c r="DG479" s="19"/>
      <c r="DH479" s="19"/>
      <c r="DI479" s="19"/>
      <c r="DJ479" s="19"/>
      <c r="DK479" s="19"/>
      <c r="DL479" s="19"/>
      <c r="DM479" s="19"/>
      <c r="DN479" s="25"/>
      <c r="DO479" s="19"/>
      <c r="DP479" s="19"/>
      <c r="DQ479" s="19"/>
      <c r="DR479" s="19"/>
      <c r="DS479" s="19"/>
      <c r="DT479" s="19"/>
      <c r="DU479" s="19"/>
      <c r="DV479" s="19"/>
      <c r="DW479" s="19"/>
      <c r="DX479" s="19"/>
      <c r="DY479" s="19"/>
      <c r="DZ479" s="19"/>
      <c r="EA479" s="19"/>
      <c r="EB479" s="19"/>
      <c r="EC479" s="19"/>
      <c r="ED479" s="19"/>
      <c r="EE479" s="19"/>
      <c r="EF479" s="19"/>
      <c r="EG479" s="19"/>
      <c r="EH479" s="19"/>
      <c r="EI479" s="19"/>
      <c r="EJ479" s="19"/>
      <c r="EK479" s="19"/>
      <c r="EL479" s="19"/>
      <c r="EM479" s="25"/>
      <c r="EN479" s="19"/>
      <c r="EP479" s="19"/>
      <c r="EQ479" s="19"/>
      <c r="ER479" s="19"/>
      <c r="ES479" s="19"/>
      <c r="ET479" s="19"/>
      <c r="EU479" s="19"/>
      <c r="EV479" s="19"/>
      <c r="EW479" s="19"/>
      <c r="EX479" s="19"/>
      <c r="EY479" s="19"/>
      <c r="EZ479" s="19"/>
      <c r="FA479" s="19"/>
      <c r="FB479" s="19"/>
      <c r="FC479" s="19"/>
      <c r="FD479" s="19"/>
      <c r="FE479" s="19"/>
      <c r="FF479" s="19"/>
      <c r="FG479" s="19"/>
      <c r="FH479" s="19"/>
      <c r="FI479" s="19"/>
      <c r="FJ479" s="19"/>
      <c r="FK479" s="19"/>
      <c r="FL479" s="19"/>
      <c r="FM479" s="19"/>
      <c r="FN479" s="19"/>
      <c r="FO479" s="19"/>
      <c r="FP479" s="19"/>
      <c r="FQ479" s="19"/>
      <c r="FR479" s="19"/>
      <c r="FS479" s="25"/>
      <c r="FT479" s="25"/>
      <c r="FU479" s="19"/>
      <c r="FW479" s="19"/>
      <c r="FX479" s="19"/>
      <c r="FY479" s="19"/>
      <c r="FZ479" s="19"/>
      <c r="GA479" s="19"/>
      <c r="GB479" s="19"/>
      <c r="GC479" s="19"/>
      <c r="GD479" s="19"/>
      <c r="GE479" s="19"/>
      <c r="GF479" s="19"/>
      <c r="GG479" s="19"/>
      <c r="GH479" s="19"/>
      <c r="GI479" s="19"/>
      <c r="GJ479" s="19"/>
      <c r="GK479" s="19"/>
      <c r="GL479" s="19"/>
      <c r="GM479" s="19"/>
      <c r="GN479" s="19"/>
      <c r="GO479" s="19"/>
      <c r="GP479" s="19"/>
      <c r="GQ479" s="19"/>
      <c r="GR479" s="19"/>
      <c r="GS479" s="19"/>
      <c r="GT479" s="19"/>
      <c r="GU479" s="19"/>
      <c r="GV479" s="19"/>
      <c r="GW479" s="19"/>
      <c r="GX479" s="19"/>
      <c r="GY479" s="19"/>
      <c r="GZ479" s="25"/>
      <c r="HA479" s="19"/>
      <c r="HB479" s="19"/>
      <c r="HC479" s="19"/>
      <c r="HE479" s="21"/>
      <c r="HF479" s="21"/>
      <c r="HG479" s="19"/>
      <c r="HI479" s="19"/>
      <c r="HJ479" s="19"/>
      <c r="HK479" s="19"/>
      <c r="HM479" s="19"/>
      <c r="HN479" s="19"/>
      <c r="HO479" s="19"/>
      <c r="HP479" s="19"/>
      <c r="HQ479" s="19"/>
      <c r="HR479" s="19"/>
      <c r="HT479" s="19"/>
      <c r="HU479" s="19"/>
      <c r="HV479" s="19"/>
      <c r="HW479" s="19"/>
      <c r="HX479" s="19"/>
      <c r="HY479" s="19"/>
      <c r="HZ479" s="19"/>
      <c r="IB479" s="21"/>
      <c r="IC479" s="19"/>
      <c r="ID479" s="19"/>
      <c r="IE479" s="19"/>
      <c r="IF479" s="19"/>
      <c r="IG479" s="19"/>
      <c r="II479" s="19"/>
      <c r="IJ479" s="19"/>
      <c r="IK479" s="19"/>
      <c r="IL479" s="19"/>
      <c r="IM479" s="19"/>
      <c r="IN479" s="19"/>
      <c r="IO479" s="19"/>
      <c r="IP479" s="19"/>
      <c r="IQ479" s="19"/>
      <c r="IR479" s="19"/>
      <c r="IS479" s="19"/>
      <c r="IT479" s="19"/>
      <c r="IU479" s="19"/>
      <c r="IV479" s="19"/>
      <c r="IW479" s="19"/>
      <c r="IX479" s="19"/>
      <c r="IY479" s="19"/>
      <c r="IZ479" s="4"/>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c r="SG479"/>
      <c r="SH479"/>
      <c r="SI479"/>
      <c r="SJ479"/>
      <c r="SK479"/>
      <c r="SL479"/>
      <c r="SM479"/>
      <c r="SN479"/>
      <c r="SO479"/>
      <c r="SP479"/>
      <c r="SQ479"/>
      <c r="SR479"/>
      <c r="SS479"/>
      <c r="ST479"/>
      <c r="SU479"/>
      <c r="SV479"/>
      <c r="SW479"/>
      <c r="SX479"/>
      <c r="SY479"/>
      <c r="SZ479"/>
      <c r="TA479"/>
      <c r="TB479"/>
      <c r="TC479"/>
      <c r="TD479"/>
      <c r="TE479"/>
      <c r="TF479"/>
      <c r="TG479"/>
      <c r="TH479"/>
      <c r="TI479"/>
      <c r="TJ479"/>
      <c r="TK479"/>
      <c r="TL479"/>
      <c r="TM479"/>
      <c r="TN479"/>
      <c r="TO479"/>
      <c r="TP479"/>
      <c r="TQ479"/>
      <c r="TR479"/>
      <c r="TS479"/>
      <c r="TT479"/>
      <c r="TU479"/>
      <c r="TV479"/>
      <c r="TW479"/>
      <c r="TX479"/>
      <c r="TY479"/>
      <c r="TZ479"/>
      <c r="UA479"/>
      <c r="UB479"/>
      <c r="UC479"/>
      <c r="UD479"/>
      <c r="UE479"/>
      <c r="UF479"/>
      <c r="UG479"/>
      <c r="UH479"/>
      <c r="UI479"/>
      <c r="UJ479"/>
      <c r="UK479"/>
      <c r="UL479"/>
      <c r="UM479"/>
      <c r="UN479"/>
      <c r="UO479"/>
      <c r="UP479"/>
      <c r="UQ479"/>
      <c r="UR479"/>
      <c r="US479"/>
      <c r="UT479"/>
      <c r="UU479"/>
      <c r="UV479"/>
      <c r="UW479"/>
      <c r="UX479"/>
      <c r="UY479"/>
      <c r="UZ479"/>
      <c r="VA479"/>
      <c r="VB479"/>
      <c r="VC479"/>
      <c r="VD479"/>
      <c r="VE479"/>
      <c r="VF479"/>
      <c r="VG479"/>
      <c r="VH479"/>
      <c r="VI479"/>
      <c r="VJ479"/>
      <c r="VK479"/>
      <c r="VL479"/>
      <c r="VM479"/>
      <c r="VN479"/>
      <c r="VO479"/>
      <c r="VP479"/>
      <c r="VQ479"/>
      <c r="VR479"/>
      <c r="VS479"/>
      <c r="VT479"/>
      <c r="VU479"/>
      <c r="VV479"/>
      <c r="VW479"/>
      <c r="VX479"/>
      <c r="VY479"/>
      <c r="VZ479"/>
      <c r="WA479"/>
      <c r="WB479"/>
      <c r="WC479"/>
      <c r="WD479"/>
      <c r="WE479"/>
      <c r="WF479"/>
      <c r="WG479"/>
      <c r="WH479"/>
      <c r="WI479"/>
      <c r="WJ479"/>
      <c r="WK479"/>
      <c r="WL479"/>
      <c r="WM479"/>
      <c r="WN479"/>
      <c r="WO479"/>
      <c r="WP479"/>
      <c r="WQ479"/>
      <c r="WR479"/>
      <c r="WS479"/>
      <c r="WT479"/>
      <c r="WU479"/>
      <c r="WV479"/>
      <c r="WW479"/>
      <c r="WX479"/>
      <c r="WY479"/>
      <c r="WZ479"/>
      <c r="XA479"/>
      <c r="XB479"/>
      <c r="XC479"/>
      <c r="XD479"/>
      <c r="XE479"/>
      <c r="XF479"/>
      <c r="XG479"/>
      <c r="XH479"/>
      <c r="XI479"/>
      <c r="XJ479"/>
      <c r="XK479"/>
      <c r="XL479"/>
      <c r="XM479"/>
      <c r="XN479"/>
      <c r="XO479"/>
      <c r="XP479"/>
      <c r="XQ479"/>
      <c r="XR479"/>
      <c r="XS479"/>
      <c r="XT479"/>
      <c r="XU479"/>
      <c r="XV479"/>
      <c r="XW479"/>
      <c r="XX479"/>
      <c r="XY479"/>
      <c r="XZ479"/>
      <c r="YA479"/>
      <c r="YB479"/>
      <c r="YC479"/>
      <c r="YD479"/>
      <c r="YE479"/>
      <c r="YF479"/>
      <c r="YG479"/>
      <c r="YH479"/>
      <c r="YI479"/>
      <c r="YJ479"/>
      <c r="YK479"/>
      <c r="YL479"/>
      <c r="YM479"/>
      <c r="YN479"/>
      <c r="YO479"/>
      <c r="YP479"/>
      <c r="YQ479"/>
      <c r="YR479"/>
      <c r="YS479"/>
      <c r="YT479"/>
      <c r="YU479"/>
      <c r="YV479"/>
      <c r="YW479"/>
      <c r="YX479"/>
      <c r="YY479"/>
      <c r="YZ479"/>
      <c r="ZA479"/>
      <c r="ZB479"/>
      <c r="ZC479"/>
      <c r="ZD479"/>
      <c r="ZE479"/>
      <c r="ZF479"/>
      <c r="ZG479"/>
      <c r="ZH479"/>
      <c r="ZI479"/>
      <c r="ZJ479"/>
      <c r="ZK479"/>
      <c r="ZL479"/>
      <c r="ZM479"/>
      <c r="ZN479"/>
      <c r="ZO479"/>
      <c r="ZP479"/>
      <c r="ZQ479"/>
      <c r="ZR479"/>
      <c r="ZS479"/>
      <c r="ZT479"/>
      <c r="ZU479"/>
      <c r="ZV479"/>
      <c r="ZW479"/>
      <c r="ZX479"/>
      <c r="ZY479"/>
      <c r="ZZ479"/>
      <c r="AAA479"/>
      <c r="AAB479"/>
      <c r="AAC479"/>
      <c r="AAD479"/>
      <c r="AAE479"/>
      <c r="AAF479"/>
      <c r="AAG479"/>
      <c r="AAH479"/>
      <c r="AAI479"/>
      <c r="AAJ479"/>
      <c r="AAK479"/>
      <c r="AAL479"/>
      <c r="AAM479"/>
      <c r="AAN479"/>
      <c r="AAO479"/>
      <c r="AAP479"/>
      <c r="AAQ479"/>
      <c r="AAR479"/>
      <c r="AAS479"/>
      <c r="AAT479"/>
      <c r="AAU479"/>
      <c r="AAV479"/>
      <c r="AAW479"/>
      <c r="AAX479"/>
      <c r="AAY479"/>
      <c r="AAZ479"/>
      <c r="ABA479"/>
      <c r="ABB479"/>
      <c r="ABC479"/>
      <c r="ABD479"/>
      <c r="ABE479"/>
      <c r="ABF479"/>
      <c r="ABG479"/>
      <c r="ABH479"/>
      <c r="ABI479"/>
      <c r="ABJ479"/>
      <c r="ABK479"/>
      <c r="ABL479"/>
      <c r="ABM479"/>
      <c r="ABN479"/>
      <c r="ABO479"/>
      <c r="ABP479"/>
      <c r="ABQ479"/>
      <c r="ABR479"/>
      <c r="ABS479"/>
      <c r="ABT479"/>
      <c r="ABU479"/>
      <c r="ABV479"/>
      <c r="ABW479"/>
      <c r="ABX479"/>
      <c r="ABY479"/>
      <c r="ABZ479"/>
      <c r="ACA479"/>
      <c r="ACB479"/>
      <c r="ACC479"/>
      <c r="ACD479"/>
      <c r="ACE479"/>
      <c r="ACF479"/>
      <c r="ACG479"/>
      <c r="ACH479"/>
      <c r="ACI479"/>
      <c r="ACJ479"/>
      <c r="ACK479"/>
      <c r="ACL479"/>
      <c r="ACM479"/>
      <c r="ACN479"/>
      <c r="ACO479"/>
      <c r="ACP479"/>
      <c r="ACQ479"/>
      <c r="ACR479"/>
      <c r="ACS479"/>
      <c r="ACT479"/>
      <c r="ACU479"/>
      <c r="ACV479"/>
      <c r="ACW479"/>
      <c r="ACX479"/>
      <c r="ACY479"/>
      <c r="ACZ479"/>
      <c r="ADA479"/>
      <c r="ADB479"/>
      <c r="ADC479"/>
      <c r="ADD479"/>
      <c r="ADE479"/>
      <c r="ADF479"/>
      <c r="ADG479"/>
      <c r="ADH479"/>
      <c r="ADI479"/>
      <c r="ADJ479"/>
      <c r="ADK479"/>
      <c r="ADL479"/>
      <c r="ADM479"/>
      <c r="ADN479"/>
      <c r="ADO479"/>
      <c r="ADP479"/>
      <c r="ADQ479"/>
      <c r="ADR479"/>
      <c r="ADS479"/>
      <c r="ADT479"/>
      <c r="ADU479"/>
      <c r="ADV479"/>
      <c r="ADW479"/>
      <c r="ADX479"/>
      <c r="ADY479"/>
      <c r="ADZ479"/>
      <c r="AEA479"/>
      <c r="AEB479"/>
      <c r="AEC479"/>
      <c r="AED479"/>
      <c r="AEE479"/>
      <c r="AEF479"/>
      <c r="AEG479"/>
      <c r="AEH479"/>
      <c r="AEI479"/>
      <c r="AEJ479"/>
      <c r="AEK479"/>
      <c r="AEL479"/>
      <c r="AEM479"/>
      <c r="AEN479"/>
      <c r="AEO479"/>
      <c r="AEP479"/>
      <c r="AEQ479"/>
      <c r="AER479"/>
      <c r="AES479"/>
      <c r="AET479"/>
      <c r="AEU479"/>
      <c r="AEV479"/>
      <c r="AEW479"/>
      <c r="AEX479"/>
      <c r="AEY479"/>
      <c r="AEZ479"/>
      <c r="AFA479"/>
      <c r="AFB479"/>
      <c r="AFC479"/>
      <c r="AFD479"/>
      <c r="AFE479"/>
      <c r="AFF479"/>
      <c r="AFG479"/>
      <c r="AFH479"/>
      <c r="AFI479"/>
      <c r="AFJ479"/>
    </row>
    <row r="480" spans="5:842" s="20" customFormat="1" x14ac:dyDescent="0.25">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25"/>
      <c r="AM480" s="19"/>
      <c r="AN480" s="19"/>
      <c r="AO480" s="19"/>
      <c r="AP480" s="19"/>
      <c r="AQ480" s="19"/>
      <c r="AR480" s="19"/>
      <c r="AS480" s="19"/>
      <c r="AT480" s="19"/>
      <c r="AU480" s="19"/>
      <c r="AV480" s="19"/>
      <c r="AW480" s="19"/>
      <c r="AX480" s="19"/>
      <c r="AY480" s="19"/>
      <c r="AZ480" s="19"/>
      <c r="BA480" s="19"/>
      <c r="BB480" s="19"/>
      <c r="BC480" s="19"/>
      <c r="BD480" s="19"/>
      <c r="BE480" s="19"/>
      <c r="BF480" s="19"/>
      <c r="BG480" s="25"/>
      <c r="BH480" s="19"/>
      <c r="BI480" s="19"/>
      <c r="BJ480" s="19"/>
      <c r="BK480" s="25"/>
      <c r="BL480" s="19"/>
      <c r="BN480" s="19"/>
      <c r="BO480" s="19"/>
      <c r="BP480" s="19"/>
      <c r="BQ480" s="19"/>
      <c r="BR480" s="19"/>
      <c r="BS480" s="19"/>
      <c r="BT480" s="19"/>
      <c r="BU480" s="19"/>
      <c r="BV480" s="19"/>
      <c r="BW480" s="19"/>
      <c r="BX480" s="19"/>
      <c r="BY480" s="19"/>
      <c r="BZ480" s="19"/>
      <c r="CA480" s="19"/>
      <c r="CB480" s="19"/>
      <c r="CC480" s="25"/>
      <c r="CD480" s="19"/>
      <c r="CF480" s="19"/>
      <c r="CG480" s="19"/>
      <c r="CH480" s="19"/>
      <c r="CI480" s="19"/>
      <c r="CJ480" s="19"/>
      <c r="CK480" s="19"/>
      <c r="CL480" s="19"/>
      <c r="CM480" s="19"/>
      <c r="CN480" s="19"/>
      <c r="CO480" s="19"/>
      <c r="CP480" s="19"/>
      <c r="CQ480" s="19"/>
      <c r="CR480" s="19"/>
      <c r="CS480" s="19"/>
      <c r="CT480" s="19"/>
      <c r="CU480" s="19"/>
      <c r="CV480" s="19"/>
      <c r="CW480" s="19"/>
      <c r="CX480" s="19"/>
      <c r="CY480" s="19"/>
      <c r="CZ480" s="19"/>
      <c r="DA480" s="19"/>
      <c r="DB480" s="19"/>
      <c r="DC480" s="19"/>
      <c r="DD480" s="19"/>
      <c r="DE480" s="19"/>
      <c r="DF480" s="19"/>
      <c r="DG480" s="19"/>
      <c r="DH480" s="19"/>
      <c r="DI480" s="19"/>
      <c r="DJ480" s="19"/>
      <c r="DK480" s="19"/>
      <c r="DL480" s="19"/>
      <c r="DM480" s="19"/>
      <c r="DN480" s="25"/>
      <c r="DO480" s="19"/>
      <c r="DP480" s="19"/>
      <c r="DQ480" s="19"/>
      <c r="DR480" s="19"/>
      <c r="DS480" s="19"/>
      <c r="DT480" s="19"/>
      <c r="DU480" s="19"/>
      <c r="DV480" s="19"/>
      <c r="DW480" s="19"/>
      <c r="DX480" s="19"/>
      <c r="DY480" s="19"/>
      <c r="DZ480" s="19"/>
      <c r="EA480" s="19"/>
      <c r="EB480" s="19"/>
      <c r="EC480" s="19"/>
      <c r="ED480" s="19"/>
      <c r="EE480" s="19"/>
      <c r="EF480" s="19"/>
      <c r="EG480" s="19"/>
      <c r="EH480" s="19"/>
      <c r="EI480" s="19"/>
      <c r="EJ480" s="19"/>
      <c r="EK480" s="19"/>
      <c r="EL480" s="19"/>
      <c r="EM480" s="25"/>
      <c r="EN480" s="19"/>
      <c r="EP480" s="19"/>
      <c r="EQ480" s="19"/>
      <c r="ER480" s="19"/>
      <c r="ES480" s="19"/>
      <c r="ET480" s="19"/>
      <c r="EU480" s="19"/>
      <c r="EV480" s="19"/>
      <c r="EW480" s="19"/>
      <c r="EX480" s="19"/>
      <c r="EY480" s="19"/>
      <c r="EZ480" s="19"/>
      <c r="FA480" s="19"/>
      <c r="FB480" s="19"/>
      <c r="FC480" s="19"/>
      <c r="FD480" s="19"/>
      <c r="FE480" s="19"/>
      <c r="FF480" s="19"/>
      <c r="FG480" s="19"/>
      <c r="FH480" s="19"/>
      <c r="FI480" s="19"/>
      <c r="FJ480" s="19"/>
      <c r="FK480" s="19"/>
      <c r="FL480" s="19"/>
      <c r="FM480" s="19"/>
      <c r="FN480" s="19"/>
      <c r="FO480" s="19"/>
      <c r="FP480" s="19"/>
      <c r="FQ480" s="19"/>
      <c r="FR480" s="19"/>
      <c r="FS480" s="25"/>
      <c r="FT480" s="25"/>
      <c r="FU480" s="19"/>
      <c r="FW480" s="19"/>
      <c r="FX480" s="19"/>
      <c r="FY480" s="19"/>
      <c r="FZ480" s="19"/>
      <c r="GA480" s="19"/>
      <c r="GB480" s="19"/>
      <c r="GC480" s="19"/>
      <c r="GD480" s="19"/>
      <c r="GE480" s="19"/>
      <c r="GF480" s="19"/>
      <c r="GG480" s="19"/>
      <c r="GH480" s="19"/>
      <c r="GI480" s="19"/>
      <c r="GJ480" s="19"/>
      <c r="GK480" s="19"/>
      <c r="GL480" s="19"/>
      <c r="GM480" s="19"/>
      <c r="GN480" s="19"/>
      <c r="GO480" s="19"/>
      <c r="GP480" s="19"/>
      <c r="GQ480" s="19"/>
      <c r="GR480" s="19"/>
      <c r="GS480" s="19"/>
      <c r="GT480" s="19"/>
      <c r="GU480" s="19"/>
      <c r="GV480" s="19"/>
      <c r="GW480" s="19"/>
      <c r="GX480" s="19"/>
      <c r="GY480" s="19"/>
      <c r="GZ480" s="25"/>
      <c r="HA480" s="19"/>
      <c r="HB480" s="19"/>
      <c r="HC480" s="19"/>
      <c r="HE480" s="21"/>
      <c r="HF480" s="21"/>
      <c r="HG480" s="19"/>
      <c r="HI480" s="19"/>
      <c r="HJ480" s="19"/>
      <c r="HK480" s="19"/>
      <c r="HM480" s="19"/>
      <c r="HN480" s="19"/>
      <c r="HO480" s="19"/>
      <c r="HP480" s="19"/>
      <c r="HQ480" s="19"/>
      <c r="HR480" s="19"/>
      <c r="HT480" s="19"/>
      <c r="HU480" s="19"/>
      <c r="HV480" s="19"/>
      <c r="HW480" s="19"/>
      <c r="HX480" s="19"/>
      <c r="HY480" s="19"/>
      <c r="HZ480" s="19"/>
      <c r="IB480" s="21"/>
      <c r="IC480" s="19"/>
      <c r="ID480" s="19"/>
      <c r="IE480" s="19"/>
      <c r="IF480" s="19"/>
      <c r="IG480" s="19"/>
      <c r="II480" s="19"/>
      <c r="IJ480" s="19"/>
      <c r="IK480" s="19"/>
      <c r="IL480" s="19"/>
      <c r="IM480" s="19"/>
      <c r="IN480" s="19"/>
      <c r="IO480" s="19"/>
      <c r="IP480" s="19"/>
      <c r="IQ480" s="19"/>
      <c r="IR480" s="19"/>
      <c r="IS480" s="19"/>
      <c r="IT480" s="19"/>
      <c r="IU480" s="19"/>
      <c r="IV480" s="19"/>
      <c r="IW480" s="19"/>
      <c r="IX480" s="19"/>
      <c r="IY480" s="19"/>
      <c r="IZ480" s="4"/>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c r="SG480"/>
      <c r="SH480"/>
      <c r="SI480"/>
      <c r="SJ480"/>
      <c r="SK480"/>
      <c r="SL480"/>
      <c r="SM480"/>
      <c r="SN480"/>
      <c r="SO480"/>
      <c r="SP480"/>
      <c r="SQ480"/>
      <c r="SR480"/>
      <c r="SS480"/>
      <c r="ST480"/>
      <c r="SU480"/>
      <c r="SV480"/>
      <c r="SW480"/>
      <c r="SX480"/>
      <c r="SY480"/>
      <c r="SZ480"/>
      <c r="TA480"/>
      <c r="TB480"/>
      <c r="TC480"/>
      <c r="TD480"/>
      <c r="TE480"/>
      <c r="TF480"/>
      <c r="TG480"/>
      <c r="TH480"/>
      <c r="TI480"/>
      <c r="TJ480"/>
      <c r="TK480"/>
      <c r="TL480"/>
      <c r="TM480"/>
      <c r="TN480"/>
      <c r="TO480"/>
      <c r="TP480"/>
      <c r="TQ480"/>
      <c r="TR480"/>
      <c r="TS480"/>
      <c r="TT480"/>
      <c r="TU480"/>
      <c r="TV480"/>
      <c r="TW480"/>
      <c r="TX480"/>
      <c r="TY480"/>
      <c r="TZ480"/>
      <c r="UA480"/>
      <c r="UB480"/>
      <c r="UC480"/>
      <c r="UD480"/>
      <c r="UE480"/>
      <c r="UF480"/>
      <c r="UG480"/>
      <c r="UH480"/>
      <c r="UI480"/>
      <c r="UJ480"/>
      <c r="UK480"/>
      <c r="UL480"/>
      <c r="UM480"/>
      <c r="UN480"/>
      <c r="UO480"/>
      <c r="UP480"/>
      <c r="UQ480"/>
      <c r="UR480"/>
      <c r="US480"/>
      <c r="UT480"/>
      <c r="UU480"/>
      <c r="UV480"/>
      <c r="UW480"/>
      <c r="UX480"/>
      <c r="UY480"/>
      <c r="UZ480"/>
      <c r="VA480"/>
      <c r="VB480"/>
      <c r="VC480"/>
      <c r="VD480"/>
      <c r="VE480"/>
      <c r="VF480"/>
      <c r="VG480"/>
      <c r="VH480"/>
      <c r="VI480"/>
      <c r="VJ480"/>
      <c r="VK480"/>
      <c r="VL480"/>
      <c r="VM480"/>
      <c r="VN480"/>
      <c r="VO480"/>
      <c r="VP480"/>
      <c r="VQ480"/>
      <c r="VR480"/>
      <c r="VS480"/>
      <c r="VT480"/>
      <c r="VU480"/>
      <c r="VV480"/>
      <c r="VW480"/>
      <c r="VX480"/>
      <c r="VY480"/>
      <c r="VZ480"/>
      <c r="WA480"/>
      <c r="WB480"/>
      <c r="WC480"/>
      <c r="WD480"/>
      <c r="WE480"/>
      <c r="WF480"/>
      <c r="WG480"/>
      <c r="WH480"/>
      <c r="WI480"/>
      <c r="WJ480"/>
      <c r="WK480"/>
      <c r="WL480"/>
      <c r="WM480"/>
      <c r="WN480"/>
      <c r="WO480"/>
      <c r="WP480"/>
      <c r="WQ480"/>
      <c r="WR480"/>
      <c r="WS480"/>
      <c r="WT480"/>
      <c r="WU480"/>
      <c r="WV480"/>
      <c r="WW480"/>
      <c r="WX480"/>
      <c r="WY480"/>
      <c r="WZ480"/>
      <c r="XA480"/>
      <c r="XB480"/>
      <c r="XC480"/>
      <c r="XD480"/>
      <c r="XE480"/>
      <c r="XF480"/>
      <c r="XG480"/>
      <c r="XH480"/>
      <c r="XI480"/>
      <c r="XJ480"/>
      <c r="XK480"/>
      <c r="XL480"/>
      <c r="XM480"/>
      <c r="XN480"/>
      <c r="XO480"/>
      <c r="XP480"/>
      <c r="XQ480"/>
      <c r="XR480"/>
      <c r="XS480"/>
      <c r="XT480"/>
      <c r="XU480"/>
      <c r="XV480"/>
      <c r="XW480"/>
      <c r="XX480"/>
      <c r="XY480"/>
      <c r="XZ480"/>
      <c r="YA480"/>
      <c r="YB480"/>
      <c r="YC480"/>
      <c r="YD480"/>
      <c r="YE480"/>
      <c r="YF480"/>
      <c r="YG480"/>
      <c r="YH480"/>
      <c r="YI480"/>
      <c r="YJ480"/>
      <c r="YK480"/>
      <c r="YL480"/>
      <c r="YM480"/>
      <c r="YN480"/>
      <c r="YO480"/>
      <c r="YP480"/>
      <c r="YQ480"/>
      <c r="YR480"/>
      <c r="YS480"/>
      <c r="YT480"/>
      <c r="YU480"/>
      <c r="YV480"/>
      <c r="YW480"/>
      <c r="YX480"/>
      <c r="YY480"/>
      <c r="YZ480"/>
      <c r="ZA480"/>
      <c r="ZB480"/>
      <c r="ZC480"/>
      <c r="ZD480"/>
      <c r="ZE480"/>
      <c r="ZF480"/>
      <c r="ZG480"/>
      <c r="ZH480"/>
      <c r="ZI480"/>
      <c r="ZJ480"/>
      <c r="ZK480"/>
      <c r="ZL480"/>
      <c r="ZM480"/>
      <c r="ZN480"/>
      <c r="ZO480"/>
      <c r="ZP480"/>
      <c r="ZQ480"/>
      <c r="ZR480"/>
      <c r="ZS480"/>
      <c r="ZT480"/>
      <c r="ZU480"/>
      <c r="ZV480"/>
      <c r="ZW480"/>
      <c r="ZX480"/>
      <c r="ZY480"/>
      <c r="ZZ480"/>
      <c r="AAA480"/>
      <c r="AAB480"/>
      <c r="AAC480"/>
      <c r="AAD480"/>
      <c r="AAE480"/>
      <c r="AAF480"/>
      <c r="AAG480"/>
      <c r="AAH480"/>
      <c r="AAI480"/>
      <c r="AAJ480"/>
      <c r="AAK480"/>
      <c r="AAL480"/>
      <c r="AAM480"/>
      <c r="AAN480"/>
      <c r="AAO480"/>
      <c r="AAP480"/>
      <c r="AAQ480"/>
      <c r="AAR480"/>
      <c r="AAS480"/>
      <c r="AAT480"/>
      <c r="AAU480"/>
      <c r="AAV480"/>
      <c r="AAW480"/>
      <c r="AAX480"/>
      <c r="AAY480"/>
      <c r="AAZ480"/>
      <c r="ABA480"/>
      <c r="ABB480"/>
      <c r="ABC480"/>
      <c r="ABD480"/>
      <c r="ABE480"/>
      <c r="ABF480"/>
      <c r="ABG480"/>
      <c r="ABH480"/>
      <c r="ABI480"/>
      <c r="ABJ480"/>
      <c r="ABK480"/>
      <c r="ABL480"/>
      <c r="ABM480"/>
      <c r="ABN480"/>
      <c r="ABO480"/>
      <c r="ABP480"/>
      <c r="ABQ480"/>
      <c r="ABR480"/>
      <c r="ABS480"/>
      <c r="ABT480"/>
      <c r="ABU480"/>
      <c r="ABV480"/>
      <c r="ABW480"/>
      <c r="ABX480"/>
      <c r="ABY480"/>
      <c r="ABZ480"/>
      <c r="ACA480"/>
      <c r="ACB480"/>
      <c r="ACC480"/>
      <c r="ACD480"/>
      <c r="ACE480"/>
      <c r="ACF480"/>
      <c r="ACG480"/>
      <c r="ACH480"/>
      <c r="ACI480"/>
      <c r="ACJ480"/>
      <c r="ACK480"/>
      <c r="ACL480"/>
      <c r="ACM480"/>
      <c r="ACN480"/>
      <c r="ACO480"/>
      <c r="ACP480"/>
      <c r="ACQ480"/>
      <c r="ACR480"/>
      <c r="ACS480"/>
      <c r="ACT480"/>
      <c r="ACU480"/>
      <c r="ACV480"/>
      <c r="ACW480"/>
      <c r="ACX480"/>
      <c r="ACY480"/>
      <c r="ACZ480"/>
      <c r="ADA480"/>
      <c r="ADB480"/>
      <c r="ADC480"/>
      <c r="ADD480"/>
      <c r="ADE480"/>
      <c r="ADF480"/>
      <c r="ADG480"/>
      <c r="ADH480"/>
      <c r="ADI480"/>
      <c r="ADJ480"/>
      <c r="ADK480"/>
      <c r="ADL480"/>
      <c r="ADM480"/>
      <c r="ADN480"/>
      <c r="ADO480"/>
      <c r="ADP480"/>
      <c r="ADQ480"/>
      <c r="ADR480"/>
      <c r="ADS480"/>
      <c r="ADT480"/>
      <c r="ADU480"/>
      <c r="ADV480"/>
      <c r="ADW480"/>
      <c r="ADX480"/>
      <c r="ADY480"/>
      <c r="ADZ480"/>
      <c r="AEA480"/>
      <c r="AEB480"/>
      <c r="AEC480"/>
      <c r="AED480"/>
      <c r="AEE480"/>
      <c r="AEF480"/>
      <c r="AEG480"/>
      <c r="AEH480"/>
      <c r="AEI480"/>
      <c r="AEJ480"/>
      <c r="AEK480"/>
      <c r="AEL480"/>
      <c r="AEM480"/>
      <c r="AEN480"/>
      <c r="AEO480"/>
      <c r="AEP480"/>
      <c r="AEQ480"/>
      <c r="AER480"/>
      <c r="AES480"/>
      <c r="AET480"/>
      <c r="AEU480"/>
      <c r="AEV480"/>
      <c r="AEW480"/>
      <c r="AEX480"/>
      <c r="AEY480"/>
      <c r="AEZ480"/>
      <c r="AFA480"/>
      <c r="AFB480"/>
      <c r="AFC480"/>
      <c r="AFD480"/>
      <c r="AFE480"/>
      <c r="AFF480"/>
      <c r="AFG480"/>
      <c r="AFH480"/>
      <c r="AFI480"/>
      <c r="AFJ480"/>
    </row>
    <row r="481" spans="5:842" s="20" customFormat="1" x14ac:dyDescent="0.25">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25"/>
      <c r="AM481" s="19"/>
      <c r="AN481" s="19"/>
      <c r="AO481" s="19"/>
      <c r="AP481" s="19"/>
      <c r="AQ481" s="19"/>
      <c r="AR481" s="19"/>
      <c r="AS481" s="19"/>
      <c r="AT481" s="19"/>
      <c r="AU481" s="19"/>
      <c r="AV481" s="19"/>
      <c r="AW481" s="19"/>
      <c r="AX481" s="19"/>
      <c r="AY481" s="19"/>
      <c r="AZ481" s="19"/>
      <c r="BA481" s="19"/>
      <c r="BB481" s="19"/>
      <c r="BC481" s="19"/>
      <c r="BD481" s="19"/>
      <c r="BE481" s="19"/>
      <c r="BF481" s="19"/>
      <c r="BG481" s="25"/>
      <c r="BH481" s="19"/>
      <c r="BI481" s="19"/>
      <c r="BJ481" s="19"/>
      <c r="BK481" s="25"/>
      <c r="BL481" s="19"/>
      <c r="BN481" s="19"/>
      <c r="BO481" s="19"/>
      <c r="BP481" s="19"/>
      <c r="BQ481" s="19"/>
      <c r="BR481" s="19"/>
      <c r="BS481" s="19"/>
      <c r="BT481" s="19"/>
      <c r="BU481" s="19"/>
      <c r="BV481" s="19"/>
      <c r="BW481" s="19"/>
      <c r="BX481" s="19"/>
      <c r="BY481" s="19"/>
      <c r="BZ481" s="19"/>
      <c r="CA481" s="19"/>
      <c r="CB481" s="19"/>
      <c r="CC481" s="25"/>
      <c r="CD481" s="19"/>
      <c r="CF481" s="19"/>
      <c r="CG481" s="19"/>
      <c r="CH481" s="19"/>
      <c r="CI481" s="19"/>
      <c r="CJ481" s="19"/>
      <c r="CK481" s="19"/>
      <c r="CL481" s="19"/>
      <c r="CM481" s="19"/>
      <c r="CN481" s="19"/>
      <c r="CO481" s="19"/>
      <c r="CP481" s="19"/>
      <c r="CQ481" s="19"/>
      <c r="CR481" s="19"/>
      <c r="CS481" s="19"/>
      <c r="CT481" s="19"/>
      <c r="CU481" s="19"/>
      <c r="CV481" s="19"/>
      <c r="CW481" s="19"/>
      <c r="CX481" s="19"/>
      <c r="CY481" s="19"/>
      <c r="CZ481" s="19"/>
      <c r="DA481" s="19"/>
      <c r="DB481" s="19"/>
      <c r="DC481" s="19"/>
      <c r="DD481" s="19"/>
      <c r="DE481" s="19"/>
      <c r="DF481" s="19"/>
      <c r="DG481" s="19"/>
      <c r="DH481" s="19"/>
      <c r="DI481" s="19"/>
      <c r="DJ481" s="19"/>
      <c r="DK481" s="19"/>
      <c r="DL481" s="19"/>
      <c r="DM481" s="19"/>
      <c r="DN481" s="25"/>
      <c r="DO481" s="19"/>
      <c r="DP481" s="19"/>
      <c r="DQ481" s="19"/>
      <c r="DR481" s="19"/>
      <c r="DS481" s="19"/>
      <c r="DT481" s="19"/>
      <c r="DU481" s="19"/>
      <c r="DV481" s="19"/>
      <c r="DW481" s="19"/>
      <c r="DX481" s="19"/>
      <c r="DY481" s="19"/>
      <c r="DZ481" s="19"/>
      <c r="EA481" s="19"/>
      <c r="EB481" s="19"/>
      <c r="EC481" s="19"/>
      <c r="ED481" s="19"/>
      <c r="EE481" s="19"/>
      <c r="EF481" s="19"/>
      <c r="EG481" s="19"/>
      <c r="EH481" s="19"/>
      <c r="EI481" s="19"/>
      <c r="EJ481" s="19"/>
      <c r="EK481" s="19"/>
      <c r="EL481" s="19"/>
      <c r="EM481" s="25"/>
      <c r="EN481" s="19"/>
      <c r="EP481" s="19"/>
      <c r="EQ481" s="19"/>
      <c r="ER481" s="19"/>
      <c r="ES481" s="19"/>
      <c r="ET481" s="19"/>
      <c r="EU481" s="19"/>
      <c r="EV481" s="19"/>
      <c r="EW481" s="19"/>
      <c r="EX481" s="19"/>
      <c r="EY481" s="19"/>
      <c r="EZ481" s="19"/>
      <c r="FA481" s="19"/>
      <c r="FB481" s="19"/>
      <c r="FC481" s="19"/>
      <c r="FD481" s="19"/>
      <c r="FE481" s="19"/>
      <c r="FF481" s="19"/>
      <c r="FG481" s="19"/>
      <c r="FH481" s="19"/>
      <c r="FI481" s="19"/>
      <c r="FJ481" s="19"/>
      <c r="FK481" s="19"/>
      <c r="FL481" s="19"/>
      <c r="FM481" s="19"/>
      <c r="FN481" s="19"/>
      <c r="FO481" s="19"/>
      <c r="FP481" s="19"/>
      <c r="FQ481" s="19"/>
      <c r="FR481" s="19"/>
      <c r="FS481" s="25"/>
      <c r="FT481" s="25"/>
      <c r="FU481" s="19"/>
      <c r="FW481" s="19"/>
      <c r="FX481" s="19"/>
      <c r="FY481" s="19"/>
      <c r="FZ481" s="19"/>
      <c r="GA481" s="19"/>
      <c r="GB481" s="19"/>
      <c r="GC481" s="19"/>
      <c r="GD481" s="19"/>
      <c r="GE481" s="19"/>
      <c r="GF481" s="19"/>
      <c r="GG481" s="19"/>
      <c r="GH481" s="19"/>
      <c r="GI481" s="19"/>
      <c r="GJ481" s="19"/>
      <c r="GK481" s="19"/>
      <c r="GL481" s="19"/>
      <c r="GM481" s="19"/>
      <c r="GN481" s="19"/>
      <c r="GO481" s="19"/>
      <c r="GP481" s="19"/>
      <c r="GQ481" s="19"/>
      <c r="GR481" s="19"/>
      <c r="GS481" s="19"/>
      <c r="GT481" s="19"/>
      <c r="GU481" s="19"/>
      <c r="GV481" s="19"/>
      <c r="GW481" s="19"/>
      <c r="GX481" s="19"/>
      <c r="GY481" s="19"/>
      <c r="GZ481" s="25"/>
      <c r="HA481" s="19"/>
      <c r="HB481" s="19"/>
      <c r="HC481" s="19"/>
      <c r="HE481" s="21"/>
      <c r="HF481" s="21"/>
      <c r="HG481" s="19"/>
      <c r="HI481" s="19"/>
      <c r="HJ481" s="19"/>
      <c r="HK481" s="19"/>
      <c r="HM481" s="19"/>
      <c r="HN481" s="19"/>
      <c r="HO481" s="19"/>
      <c r="HP481" s="19"/>
      <c r="HQ481" s="19"/>
      <c r="HR481" s="19"/>
      <c r="HT481" s="19"/>
      <c r="HU481" s="19"/>
      <c r="HV481" s="19"/>
      <c r="HW481" s="19"/>
      <c r="HX481" s="19"/>
      <c r="HY481" s="19"/>
      <c r="HZ481" s="19"/>
      <c r="IB481" s="21"/>
      <c r="IC481" s="19"/>
      <c r="ID481" s="19"/>
      <c r="IE481" s="19"/>
      <c r="IF481" s="19"/>
      <c r="IG481" s="19"/>
      <c r="II481" s="19"/>
      <c r="IJ481" s="19"/>
      <c r="IK481" s="19"/>
      <c r="IL481" s="19"/>
      <c r="IM481" s="19"/>
      <c r="IN481" s="19"/>
      <c r="IO481" s="19"/>
      <c r="IP481" s="19"/>
      <c r="IQ481" s="19"/>
      <c r="IR481" s="19"/>
      <c r="IS481" s="19"/>
      <c r="IT481" s="19"/>
      <c r="IU481" s="19"/>
      <c r="IV481" s="19"/>
      <c r="IW481" s="19"/>
      <c r="IX481" s="19"/>
      <c r="IY481" s="19"/>
      <c r="IZ481" s="4"/>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c r="SG481"/>
      <c r="SH481"/>
      <c r="SI481"/>
      <c r="SJ481"/>
      <c r="SK481"/>
      <c r="SL481"/>
      <c r="SM481"/>
      <c r="SN481"/>
      <c r="SO481"/>
      <c r="SP481"/>
      <c r="SQ481"/>
      <c r="SR481"/>
      <c r="SS481"/>
      <c r="ST481"/>
      <c r="SU481"/>
      <c r="SV481"/>
      <c r="SW481"/>
      <c r="SX481"/>
      <c r="SY481"/>
      <c r="SZ481"/>
      <c r="TA481"/>
      <c r="TB481"/>
      <c r="TC481"/>
      <c r="TD481"/>
      <c r="TE481"/>
      <c r="TF481"/>
      <c r="TG481"/>
      <c r="TH481"/>
      <c r="TI481"/>
      <c r="TJ481"/>
      <c r="TK481"/>
      <c r="TL481"/>
      <c r="TM481"/>
      <c r="TN481"/>
      <c r="TO481"/>
      <c r="TP481"/>
      <c r="TQ481"/>
      <c r="TR481"/>
      <c r="TS481"/>
      <c r="TT481"/>
      <c r="TU481"/>
      <c r="TV481"/>
      <c r="TW481"/>
      <c r="TX481"/>
      <c r="TY481"/>
      <c r="TZ481"/>
      <c r="UA481"/>
      <c r="UB481"/>
      <c r="UC481"/>
      <c r="UD481"/>
      <c r="UE481"/>
      <c r="UF481"/>
      <c r="UG481"/>
      <c r="UH481"/>
      <c r="UI481"/>
      <c r="UJ481"/>
      <c r="UK481"/>
      <c r="UL481"/>
      <c r="UM481"/>
      <c r="UN481"/>
      <c r="UO481"/>
      <c r="UP481"/>
      <c r="UQ481"/>
      <c r="UR481"/>
      <c r="US481"/>
      <c r="UT481"/>
      <c r="UU481"/>
      <c r="UV481"/>
      <c r="UW481"/>
      <c r="UX481"/>
      <c r="UY481"/>
      <c r="UZ481"/>
      <c r="VA481"/>
      <c r="VB481"/>
      <c r="VC481"/>
      <c r="VD481"/>
      <c r="VE481"/>
      <c r="VF481"/>
      <c r="VG481"/>
      <c r="VH481"/>
      <c r="VI481"/>
      <c r="VJ481"/>
      <c r="VK481"/>
      <c r="VL481"/>
      <c r="VM481"/>
      <c r="VN481"/>
      <c r="VO481"/>
      <c r="VP481"/>
      <c r="VQ481"/>
      <c r="VR481"/>
      <c r="VS481"/>
      <c r="VT481"/>
      <c r="VU481"/>
      <c r="VV481"/>
      <c r="VW481"/>
      <c r="VX481"/>
      <c r="VY481"/>
      <c r="VZ481"/>
      <c r="WA481"/>
      <c r="WB481"/>
      <c r="WC481"/>
      <c r="WD481"/>
      <c r="WE481"/>
      <c r="WF481"/>
      <c r="WG481"/>
      <c r="WH481"/>
      <c r="WI481"/>
      <c r="WJ481"/>
      <c r="WK481"/>
      <c r="WL481"/>
      <c r="WM481"/>
      <c r="WN481"/>
      <c r="WO481"/>
      <c r="WP481"/>
      <c r="WQ481"/>
      <c r="WR481"/>
      <c r="WS481"/>
      <c r="WT481"/>
      <c r="WU481"/>
      <c r="WV481"/>
      <c r="WW481"/>
      <c r="WX481"/>
      <c r="WY481"/>
      <c r="WZ481"/>
      <c r="XA481"/>
      <c r="XB481"/>
      <c r="XC481"/>
      <c r="XD481"/>
      <c r="XE481"/>
      <c r="XF481"/>
      <c r="XG481"/>
      <c r="XH481"/>
      <c r="XI481"/>
      <c r="XJ481"/>
      <c r="XK481"/>
      <c r="XL481"/>
      <c r="XM481"/>
      <c r="XN481"/>
      <c r="XO481"/>
      <c r="XP481"/>
      <c r="XQ481"/>
      <c r="XR481"/>
      <c r="XS481"/>
      <c r="XT481"/>
      <c r="XU481"/>
      <c r="XV481"/>
      <c r="XW481"/>
      <c r="XX481"/>
      <c r="XY481"/>
      <c r="XZ481"/>
      <c r="YA481"/>
      <c r="YB481"/>
      <c r="YC481"/>
      <c r="YD481"/>
      <c r="YE481"/>
      <c r="YF481"/>
      <c r="YG481"/>
      <c r="YH481"/>
      <c r="YI481"/>
      <c r="YJ481"/>
      <c r="YK481"/>
      <c r="YL481"/>
      <c r="YM481"/>
      <c r="YN481"/>
      <c r="YO481"/>
      <c r="YP481"/>
      <c r="YQ481"/>
      <c r="YR481"/>
      <c r="YS481"/>
      <c r="YT481"/>
      <c r="YU481"/>
      <c r="YV481"/>
      <c r="YW481"/>
      <c r="YX481"/>
      <c r="YY481"/>
      <c r="YZ481"/>
      <c r="ZA481"/>
      <c r="ZB481"/>
      <c r="ZC481"/>
      <c r="ZD481"/>
      <c r="ZE481"/>
      <c r="ZF481"/>
      <c r="ZG481"/>
      <c r="ZH481"/>
      <c r="ZI481"/>
      <c r="ZJ481"/>
      <c r="ZK481"/>
      <c r="ZL481"/>
      <c r="ZM481"/>
      <c r="ZN481"/>
      <c r="ZO481"/>
      <c r="ZP481"/>
      <c r="ZQ481"/>
      <c r="ZR481"/>
      <c r="ZS481"/>
      <c r="ZT481"/>
      <c r="ZU481"/>
      <c r="ZV481"/>
      <c r="ZW481"/>
      <c r="ZX481"/>
      <c r="ZY481"/>
      <c r="ZZ481"/>
      <c r="AAA481"/>
      <c r="AAB481"/>
      <c r="AAC481"/>
      <c r="AAD481"/>
      <c r="AAE481"/>
      <c r="AAF481"/>
      <c r="AAG481"/>
      <c r="AAH481"/>
      <c r="AAI481"/>
      <c r="AAJ481"/>
      <c r="AAK481"/>
      <c r="AAL481"/>
      <c r="AAM481"/>
      <c r="AAN481"/>
      <c r="AAO481"/>
      <c r="AAP481"/>
      <c r="AAQ481"/>
      <c r="AAR481"/>
      <c r="AAS481"/>
      <c r="AAT481"/>
      <c r="AAU481"/>
      <c r="AAV481"/>
      <c r="AAW481"/>
      <c r="AAX481"/>
      <c r="AAY481"/>
      <c r="AAZ481"/>
      <c r="ABA481"/>
      <c r="ABB481"/>
      <c r="ABC481"/>
      <c r="ABD481"/>
      <c r="ABE481"/>
      <c r="ABF481"/>
      <c r="ABG481"/>
      <c r="ABH481"/>
      <c r="ABI481"/>
      <c r="ABJ481"/>
      <c r="ABK481"/>
      <c r="ABL481"/>
      <c r="ABM481"/>
      <c r="ABN481"/>
      <c r="ABO481"/>
      <c r="ABP481"/>
      <c r="ABQ481"/>
      <c r="ABR481"/>
      <c r="ABS481"/>
      <c r="ABT481"/>
      <c r="ABU481"/>
      <c r="ABV481"/>
      <c r="ABW481"/>
      <c r="ABX481"/>
      <c r="ABY481"/>
      <c r="ABZ481"/>
      <c r="ACA481"/>
      <c r="ACB481"/>
      <c r="ACC481"/>
      <c r="ACD481"/>
      <c r="ACE481"/>
      <c r="ACF481"/>
      <c r="ACG481"/>
      <c r="ACH481"/>
      <c r="ACI481"/>
      <c r="ACJ481"/>
      <c r="ACK481"/>
      <c r="ACL481"/>
      <c r="ACM481"/>
      <c r="ACN481"/>
      <c r="ACO481"/>
      <c r="ACP481"/>
      <c r="ACQ481"/>
      <c r="ACR481"/>
      <c r="ACS481"/>
      <c r="ACT481"/>
      <c r="ACU481"/>
      <c r="ACV481"/>
      <c r="ACW481"/>
      <c r="ACX481"/>
      <c r="ACY481"/>
      <c r="ACZ481"/>
      <c r="ADA481"/>
      <c r="ADB481"/>
      <c r="ADC481"/>
      <c r="ADD481"/>
      <c r="ADE481"/>
      <c r="ADF481"/>
      <c r="ADG481"/>
      <c r="ADH481"/>
      <c r="ADI481"/>
      <c r="ADJ481"/>
      <c r="ADK481"/>
      <c r="ADL481"/>
      <c r="ADM481"/>
      <c r="ADN481"/>
      <c r="ADO481"/>
      <c r="ADP481"/>
      <c r="ADQ481"/>
      <c r="ADR481"/>
      <c r="ADS481"/>
      <c r="ADT481"/>
      <c r="ADU481"/>
      <c r="ADV481"/>
      <c r="ADW481"/>
      <c r="ADX481"/>
      <c r="ADY481"/>
      <c r="ADZ481"/>
      <c r="AEA481"/>
      <c r="AEB481"/>
      <c r="AEC481"/>
      <c r="AED481"/>
      <c r="AEE481"/>
      <c r="AEF481"/>
      <c r="AEG481"/>
      <c r="AEH481"/>
      <c r="AEI481"/>
      <c r="AEJ481"/>
      <c r="AEK481"/>
      <c r="AEL481"/>
      <c r="AEM481"/>
      <c r="AEN481"/>
      <c r="AEO481"/>
      <c r="AEP481"/>
      <c r="AEQ481"/>
      <c r="AER481"/>
      <c r="AES481"/>
      <c r="AET481"/>
      <c r="AEU481"/>
      <c r="AEV481"/>
      <c r="AEW481"/>
      <c r="AEX481"/>
      <c r="AEY481"/>
      <c r="AEZ481"/>
      <c r="AFA481"/>
      <c r="AFB481"/>
      <c r="AFC481"/>
      <c r="AFD481"/>
      <c r="AFE481"/>
      <c r="AFF481"/>
      <c r="AFG481"/>
      <c r="AFH481"/>
      <c r="AFI481"/>
      <c r="AFJ481"/>
    </row>
    <row r="482" spans="5:842" s="20" customFormat="1" x14ac:dyDescent="0.25">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25"/>
      <c r="AM482" s="19"/>
      <c r="AN482" s="19"/>
      <c r="AO482" s="19"/>
      <c r="AP482" s="19"/>
      <c r="AQ482" s="19"/>
      <c r="AR482" s="19"/>
      <c r="AS482" s="19"/>
      <c r="AT482" s="19"/>
      <c r="AU482" s="19"/>
      <c r="AV482" s="19"/>
      <c r="AW482" s="19"/>
      <c r="AX482" s="19"/>
      <c r="AY482" s="19"/>
      <c r="AZ482" s="19"/>
      <c r="BA482" s="19"/>
      <c r="BB482" s="19"/>
      <c r="BC482" s="19"/>
      <c r="BD482" s="19"/>
      <c r="BE482" s="19"/>
      <c r="BF482" s="19"/>
      <c r="BG482" s="25"/>
      <c r="BH482" s="19"/>
      <c r="BI482" s="19"/>
      <c r="BJ482" s="19"/>
      <c r="BK482" s="25"/>
      <c r="BL482" s="19"/>
      <c r="BN482" s="19"/>
      <c r="BO482" s="19"/>
      <c r="BP482" s="19"/>
      <c r="BQ482" s="19"/>
      <c r="BR482" s="19"/>
      <c r="BS482" s="19"/>
      <c r="BT482" s="19"/>
      <c r="BU482" s="19"/>
      <c r="BV482" s="19"/>
      <c r="BW482" s="19"/>
      <c r="BX482" s="19"/>
      <c r="BY482" s="19"/>
      <c r="BZ482" s="19"/>
      <c r="CA482" s="19"/>
      <c r="CB482" s="19"/>
      <c r="CC482" s="25"/>
      <c r="CD482" s="19"/>
      <c r="CF482" s="19"/>
      <c r="CG482" s="19"/>
      <c r="CH482" s="19"/>
      <c r="CI482" s="19"/>
      <c r="CJ482" s="19"/>
      <c r="CK482" s="19"/>
      <c r="CL482" s="19"/>
      <c r="CM482" s="19"/>
      <c r="CN482" s="19"/>
      <c r="CO482" s="19"/>
      <c r="CP482" s="19"/>
      <c r="CQ482" s="19"/>
      <c r="CR482" s="19"/>
      <c r="CS482" s="19"/>
      <c r="CT482" s="19"/>
      <c r="CU482" s="19"/>
      <c r="CV482" s="19"/>
      <c r="CW482" s="19"/>
      <c r="CX482" s="19"/>
      <c r="CY482" s="19"/>
      <c r="CZ482" s="19"/>
      <c r="DA482" s="19"/>
      <c r="DB482" s="19"/>
      <c r="DC482" s="19"/>
      <c r="DD482" s="19"/>
      <c r="DE482" s="19"/>
      <c r="DF482" s="19"/>
      <c r="DG482" s="19"/>
      <c r="DH482" s="19"/>
      <c r="DI482" s="19"/>
      <c r="DJ482" s="19"/>
      <c r="DK482" s="19"/>
      <c r="DL482" s="19"/>
      <c r="DM482" s="19"/>
      <c r="DN482" s="25"/>
      <c r="DO482" s="19"/>
      <c r="DP482" s="19"/>
      <c r="DQ482" s="19"/>
      <c r="DR482" s="19"/>
      <c r="DS482" s="19"/>
      <c r="DT482" s="19"/>
      <c r="DU482" s="19"/>
      <c r="DV482" s="19"/>
      <c r="DW482" s="19"/>
      <c r="DX482" s="19"/>
      <c r="DY482" s="19"/>
      <c r="DZ482" s="19"/>
      <c r="EA482" s="19"/>
      <c r="EB482" s="19"/>
      <c r="EC482" s="19"/>
      <c r="ED482" s="19"/>
      <c r="EE482" s="19"/>
      <c r="EF482" s="19"/>
      <c r="EG482" s="19"/>
      <c r="EH482" s="19"/>
      <c r="EI482" s="19"/>
      <c r="EJ482" s="19"/>
      <c r="EK482" s="19"/>
      <c r="EL482" s="19"/>
      <c r="EM482" s="25"/>
      <c r="EN482" s="19"/>
      <c r="EP482" s="19"/>
      <c r="EQ482" s="19"/>
      <c r="ER482" s="19"/>
      <c r="ES482" s="19"/>
      <c r="ET482" s="19"/>
      <c r="EU482" s="19"/>
      <c r="EV482" s="19"/>
      <c r="EW482" s="19"/>
      <c r="EX482" s="19"/>
      <c r="EY482" s="19"/>
      <c r="EZ482" s="19"/>
      <c r="FA482" s="19"/>
      <c r="FB482" s="19"/>
      <c r="FC482" s="19"/>
      <c r="FD482" s="19"/>
      <c r="FE482" s="19"/>
      <c r="FF482" s="19"/>
      <c r="FG482" s="19"/>
      <c r="FH482" s="19"/>
      <c r="FI482" s="19"/>
      <c r="FJ482" s="19"/>
      <c r="FK482" s="19"/>
      <c r="FL482" s="19"/>
      <c r="FM482" s="19"/>
      <c r="FN482" s="19"/>
      <c r="FO482" s="19"/>
      <c r="FP482" s="19"/>
      <c r="FQ482" s="19"/>
      <c r="FR482" s="19"/>
      <c r="FS482" s="25"/>
      <c r="FT482" s="25"/>
      <c r="FU482" s="19"/>
      <c r="FW482" s="19"/>
      <c r="FX482" s="19"/>
      <c r="FY482" s="19"/>
      <c r="FZ482" s="19"/>
      <c r="GA482" s="19"/>
      <c r="GB482" s="19"/>
      <c r="GC482" s="19"/>
      <c r="GD482" s="19"/>
      <c r="GE482" s="19"/>
      <c r="GF482" s="19"/>
      <c r="GG482" s="19"/>
      <c r="GH482" s="19"/>
      <c r="GI482" s="19"/>
      <c r="GJ482" s="19"/>
      <c r="GK482" s="19"/>
      <c r="GL482" s="19"/>
      <c r="GM482" s="19"/>
      <c r="GN482" s="19"/>
      <c r="GO482" s="19"/>
      <c r="GP482" s="19"/>
      <c r="GQ482" s="19"/>
      <c r="GR482" s="19"/>
      <c r="GS482" s="19"/>
      <c r="GT482" s="19"/>
      <c r="GU482" s="19"/>
      <c r="GV482" s="19"/>
      <c r="GW482" s="19"/>
      <c r="GX482" s="19"/>
      <c r="GY482" s="19"/>
      <c r="GZ482" s="25"/>
      <c r="HA482" s="19"/>
      <c r="HB482" s="19"/>
      <c r="HC482" s="19"/>
      <c r="HE482" s="21"/>
      <c r="HF482" s="21"/>
      <c r="HG482" s="19"/>
      <c r="HI482" s="19"/>
      <c r="HJ482" s="19"/>
      <c r="HK482" s="19"/>
      <c r="HM482" s="19"/>
      <c r="HN482" s="19"/>
      <c r="HO482" s="19"/>
      <c r="HP482" s="19"/>
      <c r="HQ482" s="19"/>
      <c r="HR482" s="19"/>
      <c r="HT482" s="19"/>
      <c r="HU482" s="19"/>
      <c r="HV482" s="19"/>
      <c r="HW482" s="19"/>
      <c r="HX482" s="19"/>
      <c r="HY482" s="19"/>
      <c r="HZ482" s="19"/>
      <c r="IB482" s="21"/>
      <c r="IC482" s="19"/>
      <c r="ID482" s="19"/>
      <c r="IE482" s="19"/>
      <c r="IF482" s="19"/>
      <c r="IG482" s="19"/>
      <c r="II482" s="19"/>
      <c r="IJ482" s="19"/>
      <c r="IK482" s="19"/>
      <c r="IL482" s="19"/>
      <c r="IM482" s="19"/>
      <c r="IN482" s="19"/>
      <c r="IO482" s="19"/>
      <c r="IP482" s="19"/>
      <c r="IQ482" s="19"/>
      <c r="IR482" s="19"/>
      <c r="IS482" s="19"/>
      <c r="IT482" s="19"/>
      <c r="IU482" s="19"/>
      <c r="IV482" s="19"/>
      <c r="IW482" s="19"/>
      <c r="IX482" s="19"/>
      <c r="IY482" s="19"/>
      <c r="IZ482" s="4"/>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c r="SG482"/>
      <c r="SH482"/>
      <c r="SI482"/>
      <c r="SJ482"/>
      <c r="SK482"/>
      <c r="SL482"/>
      <c r="SM482"/>
      <c r="SN482"/>
      <c r="SO482"/>
      <c r="SP482"/>
      <c r="SQ482"/>
      <c r="SR482"/>
      <c r="SS482"/>
      <c r="ST482"/>
      <c r="SU482"/>
      <c r="SV482"/>
      <c r="SW482"/>
      <c r="SX482"/>
      <c r="SY482"/>
      <c r="SZ482"/>
      <c r="TA482"/>
      <c r="TB482"/>
      <c r="TC482"/>
      <c r="TD482"/>
      <c r="TE482"/>
      <c r="TF482"/>
      <c r="TG482"/>
      <c r="TH482"/>
      <c r="TI482"/>
      <c r="TJ482"/>
      <c r="TK482"/>
      <c r="TL482"/>
      <c r="TM482"/>
      <c r="TN482"/>
      <c r="TO482"/>
      <c r="TP482"/>
      <c r="TQ482"/>
      <c r="TR482"/>
      <c r="TS482"/>
      <c r="TT482"/>
      <c r="TU482"/>
      <c r="TV482"/>
      <c r="TW482"/>
      <c r="TX482"/>
      <c r="TY482"/>
      <c r="TZ482"/>
      <c r="UA482"/>
      <c r="UB482"/>
      <c r="UC482"/>
      <c r="UD482"/>
      <c r="UE482"/>
      <c r="UF482"/>
      <c r="UG482"/>
      <c r="UH482"/>
      <c r="UI482"/>
      <c r="UJ482"/>
      <c r="UK482"/>
      <c r="UL482"/>
      <c r="UM482"/>
      <c r="UN482"/>
      <c r="UO482"/>
      <c r="UP482"/>
      <c r="UQ482"/>
      <c r="UR482"/>
      <c r="US482"/>
      <c r="UT482"/>
      <c r="UU482"/>
      <c r="UV482"/>
      <c r="UW482"/>
      <c r="UX482"/>
      <c r="UY482"/>
      <c r="UZ482"/>
      <c r="VA482"/>
      <c r="VB482"/>
      <c r="VC482"/>
      <c r="VD482"/>
      <c r="VE482"/>
      <c r="VF482"/>
      <c r="VG482"/>
      <c r="VH482"/>
      <c r="VI482"/>
      <c r="VJ482"/>
      <c r="VK482"/>
      <c r="VL482"/>
      <c r="VM482"/>
      <c r="VN482"/>
      <c r="VO482"/>
      <c r="VP482"/>
      <c r="VQ482"/>
      <c r="VR482"/>
      <c r="VS482"/>
      <c r="VT482"/>
      <c r="VU482"/>
      <c r="VV482"/>
      <c r="VW482"/>
      <c r="VX482"/>
      <c r="VY482"/>
      <c r="VZ482"/>
      <c r="WA482"/>
      <c r="WB482"/>
      <c r="WC482"/>
      <c r="WD482"/>
      <c r="WE482"/>
      <c r="WF482"/>
      <c r="WG482"/>
      <c r="WH482"/>
      <c r="WI482"/>
      <c r="WJ482"/>
      <c r="WK482"/>
      <c r="WL482"/>
      <c r="WM482"/>
      <c r="WN482"/>
      <c r="WO482"/>
      <c r="WP482"/>
      <c r="WQ482"/>
      <c r="WR482"/>
      <c r="WS482"/>
      <c r="WT482"/>
      <c r="WU482"/>
      <c r="WV482"/>
      <c r="WW482"/>
      <c r="WX482"/>
      <c r="WY482"/>
      <c r="WZ482"/>
      <c r="XA482"/>
      <c r="XB482"/>
      <c r="XC482"/>
      <c r="XD482"/>
      <c r="XE482"/>
      <c r="XF482"/>
      <c r="XG482"/>
      <c r="XH482"/>
      <c r="XI482"/>
      <c r="XJ482"/>
      <c r="XK482"/>
      <c r="XL482"/>
      <c r="XM482"/>
      <c r="XN482"/>
      <c r="XO482"/>
      <c r="XP482"/>
      <c r="XQ482"/>
      <c r="XR482"/>
      <c r="XS482"/>
      <c r="XT482"/>
      <c r="XU482"/>
      <c r="XV482"/>
      <c r="XW482"/>
      <c r="XX482"/>
      <c r="XY482"/>
      <c r="XZ482"/>
      <c r="YA482"/>
      <c r="YB482"/>
      <c r="YC482"/>
      <c r="YD482"/>
      <c r="YE482"/>
      <c r="YF482"/>
      <c r="YG482"/>
      <c r="YH482"/>
      <c r="YI482"/>
      <c r="YJ482"/>
      <c r="YK482"/>
      <c r="YL482"/>
      <c r="YM482"/>
      <c r="YN482"/>
      <c r="YO482"/>
      <c r="YP482"/>
      <c r="YQ482"/>
      <c r="YR482"/>
      <c r="YS482"/>
      <c r="YT482"/>
      <c r="YU482"/>
      <c r="YV482"/>
      <c r="YW482"/>
      <c r="YX482"/>
      <c r="YY482"/>
      <c r="YZ482"/>
      <c r="ZA482"/>
      <c r="ZB482"/>
      <c r="ZC482"/>
      <c r="ZD482"/>
      <c r="ZE482"/>
      <c r="ZF482"/>
      <c r="ZG482"/>
      <c r="ZH482"/>
      <c r="ZI482"/>
      <c r="ZJ482"/>
      <c r="ZK482"/>
      <c r="ZL482"/>
      <c r="ZM482"/>
      <c r="ZN482"/>
      <c r="ZO482"/>
      <c r="ZP482"/>
      <c r="ZQ482"/>
      <c r="ZR482"/>
      <c r="ZS482"/>
      <c r="ZT482"/>
      <c r="ZU482"/>
      <c r="ZV482"/>
      <c r="ZW482"/>
      <c r="ZX482"/>
      <c r="ZY482"/>
      <c r="ZZ482"/>
      <c r="AAA482"/>
      <c r="AAB482"/>
      <c r="AAC482"/>
      <c r="AAD482"/>
      <c r="AAE482"/>
      <c r="AAF482"/>
      <c r="AAG482"/>
      <c r="AAH482"/>
      <c r="AAI482"/>
      <c r="AAJ482"/>
      <c r="AAK482"/>
      <c r="AAL482"/>
      <c r="AAM482"/>
      <c r="AAN482"/>
      <c r="AAO482"/>
      <c r="AAP482"/>
      <c r="AAQ482"/>
      <c r="AAR482"/>
      <c r="AAS482"/>
      <c r="AAT482"/>
      <c r="AAU482"/>
      <c r="AAV482"/>
      <c r="AAW482"/>
      <c r="AAX482"/>
      <c r="AAY482"/>
      <c r="AAZ482"/>
      <c r="ABA482"/>
      <c r="ABB482"/>
      <c r="ABC482"/>
      <c r="ABD482"/>
      <c r="ABE482"/>
      <c r="ABF482"/>
      <c r="ABG482"/>
      <c r="ABH482"/>
      <c r="ABI482"/>
      <c r="ABJ482"/>
      <c r="ABK482"/>
      <c r="ABL482"/>
      <c r="ABM482"/>
      <c r="ABN482"/>
      <c r="ABO482"/>
      <c r="ABP482"/>
      <c r="ABQ482"/>
      <c r="ABR482"/>
      <c r="ABS482"/>
      <c r="ABT482"/>
      <c r="ABU482"/>
      <c r="ABV482"/>
      <c r="ABW482"/>
      <c r="ABX482"/>
      <c r="ABY482"/>
      <c r="ABZ482"/>
      <c r="ACA482"/>
      <c r="ACB482"/>
      <c r="ACC482"/>
      <c r="ACD482"/>
      <c r="ACE482"/>
      <c r="ACF482"/>
      <c r="ACG482"/>
      <c r="ACH482"/>
      <c r="ACI482"/>
      <c r="ACJ482"/>
      <c r="ACK482"/>
      <c r="ACL482"/>
      <c r="ACM482"/>
      <c r="ACN482"/>
      <c r="ACO482"/>
      <c r="ACP482"/>
      <c r="ACQ482"/>
      <c r="ACR482"/>
      <c r="ACS482"/>
      <c r="ACT482"/>
      <c r="ACU482"/>
      <c r="ACV482"/>
      <c r="ACW482"/>
      <c r="ACX482"/>
      <c r="ACY482"/>
      <c r="ACZ482"/>
      <c r="ADA482"/>
      <c r="ADB482"/>
      <c r="ADC482"/>
      <c r="ADD482"/>
      <c r="ADE482"/>
      <c r="ADF482"/>
      <c r="ADG482"/>
      <c r="ADH482"/>
      <c r="ADI482"/>
      <c r="ADJ482"/>
      <c r="ADK482"/>
      <c r="ADL482"/>
      <c r="ADM482"/>
      <c r="ADN482"/>
      <c r="ADO482"/>
      <c r="ADP482"/>
      <c r="ADQ482"/>
      <c r="ADR482"/>
      <c r="ADS482"/>
      <c r="ADT482"/>
      <c r="ADU482"/>
      <c r="ADV482"/>
      <c r="ADW482"/>
      <c r="ADX482"/>
      <c r="ADY482"/>
      <c r="ADZ482"/>
      <c r="AEA482"/>
      <c r="AEB482"/>
      <c r="AEC482"/>
      <c r="AED482"/>
      <c r="AEE482"/>
      <c r="AEF482"/>
      <c r="AEG482"/>
      <c r="AEH482"/>
      <c r="AEI482"/>
      <c r="AEJ482"/>
      <c r="AEK482"/>
      <c r="AEL482"/>
      <c r="AEM482"/>
      <c r="AEN482"/>
      <c r="AEO482"/>
      <c r="AEP482"/>
      <c r="AEQ482"/>
      <c r="AER482"/>
      <c r="AES482"/>
      <c r="AET482"/>
      <c r="AEU482"/>
      <c r="AEV482"/>
      <c r="AEW482"/>
      <c r="AEX482"/>
      <c r="AEY482"/>
      <c r="AEZ482"/>
      <c r="AFA482"/>
      <c r="AFB482"/>
      <c r="AFC482"/>
      <c r="AFD482"/>
      <c r="AFE482"/>
      <c r="AFF482"/>
      <c r="AFG482"/>
      <c r="AFH482"/>
      <c r="AFI482"/>
      <c r="AFJ482"/>
    </row>
    <row r="483" spans="5:842" s="20" customFormat="1" x14ac:dyDescent="0.25">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25"/>
      <c r="AM483" s="19"/>
      <c r="AN483" s="19"/>
      <c r="AO483" s="19"/>
      <c r="AP483" s="19"/>
      <c r="AQ483" s="19"/>
      <c r="AR483" s="19"/>
      <c r="AS483" s="19"/>
      <c r="AT483" s="19"/>
      <c r="AU483" s="19"/>
      <c r="AV483" s="19"/>
      <c r="AW483" s="19"/>
      <c r="AX483" s="19"/>
      <c r="AY483" s="19"/>
      <c r="AZ483" s="19"/>
      <c r="BA483" s="19"/>
      <c r="BB483" s="19"/>
      <c r="BC483" s="19"/>
      <c r="BD483" s="19"/>
      <c r="BE483" s="19"/>
      <c r="BF483" s="19"/>
      <c r="BG483" s="25"/>
      <c r="BH483" s="19"/>
      <c r="BI483" s="19"/>
      <c r="BJ483" s="19"/>
      <c r="BK483" s="25"/>
      <c r="BL483" s="19"/>
      <c r="BN483" s="19"/>
      <c r="BO483" s="19"/>
      <c r="BP483" s="19"/>
      <c r="BQ483" s="19"/>
      <c r="BR483" s="19"/>
      <c r="BS483" s="19"/>
      <c r="BT483" s="19"/>
      <c r="BU483" s="19"/>
      <c r="BV483" s="19"/>
      <c r="BW483" s="19"/>
      <c r="BX483" s="19"/>
      <c r="BY483" s="19"/>
      <c r="BZ483" s="19"/>
      <c r="CA483" s="19"/>
      <c r="CB483" s="19"/>
      <c r="CC483" s="25"/>
      <c r="CD483" s="19"/>
      <c r="CF483" s="19"/>
      <c r="CG483" s="19"/>
      <c r="CH483" s="19"/>
      <c r="CI483" s="19"/>
      <c r="CJ483" s="19"/>
      <c r="CK483" s="19"/>
      <c r="CL483" s="19"/>
      <c r="CM483" s="19"/>
      <c r="CN483" s="19"/>
      <c r="CO483" s="19"/>
      <c r="CP483" s="19"/>
      <c r="CQ483" s="19"/>
      <c r="CR483" s="19"/>
      <c r="CS483" s="19"/>
      <c r="CT483" s="19"/>
      <c r="CU483" s="19"/>
      <c r="CV483" s="19"/>
      <c r="CW483" s="19"/>
      <c r="CX483" s="19"/>
      <c r="CY483" s="19"/>
      <c r="CZ483" s="19"/>
      <c r="DA483" s="19"/>
      <c r="DB483" s="19"/>
      <c r="DC483" s="19"/>
      <c r="DD483" s="19"/>
      <c r="DE483" s="19"/>
      <c r="DF483" s="19"/>
      <c r="DG483" s="19"/>
      <c r="DH483" s="19"/>
      <c r="DI483" s="19"/>
      <c r="DJ483" s="19"/>
      <c r="DK483" s="19"/>
      <c r="DL483" s="19"/>
      <c r="DM483" s="19"/>
      <c r="DN483" s="25"/>
      <c r="DO483" s="19"/>
      <c r="DP483" s="19"/>
      <c r="DQ483" s="19"/>
      <c r="DR483" s="19"/>
      <c r="DS483" s="19"/>
      <c r="DT483" s="19"/>
      <c r="DU483" s="19"/>
      <c r="DV483" s="19"/>
      <c r="DW483" s="19"/>
      <c r="DX483" s="19"/>
      <c r="DY483" s="19"/>
      <c r="DZ483" s="19"/>
      <c r="EA483" s="19"/>
      <c r="EB483" s="19"/>
      <c r="EC483" s="19"/>
      <c r="ED483" s="19"/>
      <c r="EE483" s="19"/>
      <c r="EF483" s="19"/>
      <c r="EG483" s="19"/>
      <c r="EH483" s="19"/>
      <c r="EI483" s="19"/>
      <c r="EJ483" s="19"/>
      <c r="EK483" s="19"/>
      <c r="EL483" s="19"/>
      <c r="EM483" s="25"/>
      <c r="EN483" s="19"/>
      <c r="EP483" s="19"/>
      <c r="EQ483" s="19"/>
      <c r="ER483" s="19"/>
      <c r="ES483" s="19"/>
      <c r="ET483" s="19"/>
      <c r="EU483" s="19"/>
      <c r="EV483" s="19"/>
      <c r="EW483" s="19"/>
      <c r="EX483" s="19"/>
      <c r="EY483" s="19"/>
      <c r="EZ483" s="19"/>
      <c r="FA483" s="19"/>
      <c r="FB483" s="19"/>
      <c r="FC483" s="19"/>
      <c r="FD483" s="19"/>
      <c r="FE483" s="19"/>
      <c r="FF483" s="19"/>
      <c r="FG483" s="19"/>
      <c r="FH483" s="19"/>
      <c r="FI483" s="19"/>
      <c r="FJ483" s="19"/>
      <c r="FK483" s="19"/>
      <c r="FL483" s="19"/>
      <c r="FM483" s="19"/>
      <c r="FN483" s="19"/>
      <c r="FO483" s="19"/>
      <c r="FP483" s="19"/>
      <c r="FQ483" s="19"/>
      <c r="FR483" s="19"/>
      <c r="FS483" s="25"/>
      <c r="FT483" s="25"/>
      <c r="FU483" s="19"/>
      <c r="FW483" s="19"/>
      <c r="FX483" s="19"/>
      <c r="FY483" s="19"/>
      <c r="FZ483" s="19"/>
      <c r="GA483" s="19"/>
      <c r="GB483" s="19"/>
      <c r="GC483" s="19"/>
      <c r="GD483" s="19"/>
      <c r="GE483" s="19"/>
      <c r="GF483" s="19"/>
      <c r="GG483" s="19"/>
      <c r="GH483" s="19"/>
      <c r="GI483" s="19"/>
      <c r="GJ483" s="19"/>
      <c r="GK483" s="19"/>
      <c r="GL483" s="19"/>
      <c r="GM483" s="19"/>
      <c r="GN483" s="19"/>
      <c r="GO483" s="19"/>
      <c r="GP483" s="19"/>
      <c r="GQ483" s="19"/>
      <c r="GR483" s="19"/>
      <c r="GS483" s="19"/>
      <c r="GT483" s="19"/>
      <c r="GU483" s="19"/>
      <c r="GV483" s="19"/>
      <c r="GW483" s="19"/>
      <c r="GX483" s="19"/>
      <c r="GY483" s="19"/>
      <c r="GZ483" s="25"/>
      <c r="HA483" s="19"/>
      <c r="HB483" s="19"/>
      <c r="HC483" s="19"/>
      <c r="HE483" s="21"/>
      <c r="HF483" s="21"/>
      <c r="HG483" s="19"/>
      <c r="HI483" s="19"/>
      <c r="HJ483" s="19"/>
      <c r="HK483" s="19"/>
      <c r="HM483" s="19"/>
      <c r="HN483" s="19"/>
      <c r="HO483" s="19"/>
      <c r="HP483" s="19"/>
      <c r="HQ483" s="19"/>
      <c r="HR483" s="19"/>
      <c r="HT483" s="19"/>
      <c r="HU483" s="19"/>
      <c r="HV483" s="19"/>
      <c r="HW483" s="19"/>
      <c r="HX483" s="19"/>
      <c r="HY483" s="19"/>
      <c r="HZ483" s="19"/>
      <c r="IB483" s="21"/>
      <c r="IC483" s="19"/>
      <c r="ID483" s="19"/>
      <c r="IE483" s="19"/>
      <c r="IF483" s="19"/>
      <c r="IG483" s="19"/>
      <c r="II483" s="19"/>
      <c r="IJ483" s="19"/>
      <c r="IK483" s="19"/>
      <c r="IL483" s="19"/>
      <c r="IM483" s="19"/>
      <c r="IN483" s="19"/>
      <c r="IO483" s="19"/>
      <c r="IP483" s="19"/>
      <c r="IQ483" s="19"/>
      <c r="IR483" s="19"/>
      <c r="IS483" s="19"/>
      <c r="IT483" s="19"/>
      <c r="IU483" s="19"/>
      <c r="IV483" s="19"/>
      <c r="IW483" s="19"/>
      <c r="IX483" s="19"/>
      <c r="IY483" s="19"/>
      <c r="IZ483" s="4"/>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c r="SG483"/>
      <c r="SH483"/>
      <c r="SI483"/>
      <c r="SJ483"/>
      <c r="SK483"/>
      <c r="SL483"/>
      <c r="SM483"/>
      <c r="SN483"/>
      <c r="SO483"/>
      <c r="SP483"/>
      <c r="SQ483"/>
      <c r="SR483"/>
      <c r="SS483"/>
      <c r="ST483"/>
      <c r="SU483"/>
      <c r="SV483"/>
      <c r="SW483"/>
      <c r="SX483"/>
      <c r="SY483"/>
      <c r="SZ483"/>
      <c r="TA483"/>
      <c r="TB483"/>
      <c r="TC483"/>
      <c r="TD483"/>
      <c r="TE483"/>
      <c r="TF483"/>
      <c r="TG483"/>
      <c r="TH483"/>
      <c r="TI483"/>
      <c r="TJ483"/>
      <c r="TK483"/>
      <c r="TL483"/>
      <c r="TM483"/>
      <c r="TN483"/>
      <c r="TO483"/>
      <c r="TP483"/>
      <c r="TQ483"/>
      <c r="TR483"/>
      <c r="TS483"/>
      <c r="TT483"/>
      <c r="TU483"/>
      <c r="TV483"/>
      <c r="TW483"/>
      <c r="TX483"/>
      <c r="TY483"/>
      <c r="TZ483"/>
      <c r="UA483"/>
      <c r="UB483"/>
      <c r="UC483"/>
      <c r="UD483"/>
      <c r="UE483"/>
      <c r="UF483"/>
      <c r="UG483"/>
      <c r="UH483"/>
      <c r="UI483"/>
      <c r="UJ483"/>
      <c r="UK483"/>
      <c r="UL483"/>
      <c r="UM483"/>
      <c r="UN483"/>
      <c r="UO483"/>
      <c r="UP483"/>
      <c r="UQ483"/>
      <c r="UR483"/>
      <c r="US483"/>
      <c r="UT483"/>
      <c r="UU483"/>
      <c r="UV483"/>
      <c r="UW483"/>
      <c r="UX483"/>
      <c r="UY483"/>
      <c r="UZ483"/>
      <c r="VA483"/>
      <c r="VB483"/>
      <c r="VC483"/>
      <c r="VD483"/>
      <c r="VE483"/>
      <c r="VF483"/>
      <c r="VG483"/>
      <c r="VH483"/>
      <c r="VI483"/>
      <c r="VJ483"/>
      <c r="VK483"/>
      <c r="VL483"/>
      <c r="VM483"/>
      <c r="VN483"/>
      <c r="VO483"/>
      <c r="VP483"/>
      <c r="VQ483"/>
      <c r="VR483"/>
      <c r="VS483"/>
      <c r="VT483"/>
      <c r="VU483"/>
      <c r="VV483"/>
      <c r="VW483"/>
      <c r="VX483"/>
      <c r="VY483"/>
      <c r="VZ483"/>
      <c r="WA483"/>
      <c r="WB483"/>
      <c r="WC483"/>
      <c r="WD483"/>
      <c r="WE483"/>
      <c r="WF483"/>
      <c r="WG483"/>
      <c r="WH483"/>
      <c r="WI483"/>
      <c r="WJ483"/>
      <c r="WK483"/>
      <c r="WL483"/>
      <c r="WM483"/>
      <c r="WN483"/>
      <c r="WO483"/>
      <c r="WP483"/>
      <c r="WQ483"/>
      <c r="WR483"/>
      <c r="WS483"/>
      <c r="WT483"/>
      <c r="WU483"/>
      <c r="WV483"/>
      <c r="WW483"/>
      <c r="WX483"/>
      <c r="WY483"/>
      <c r="WZ483"/>
      <c r="XA483"/>
      <c r="XB483"/>
      <c r="XC483"/>
      <c r="XD483"/>
      <c r="XE483"/>
      <c r="XF483"/>
      <c r="XG483"/>
      <c r="XH483"/>
      <c r="XI483"/>
      <c r="XJ483"/>
      <c r="XK483"/>
      <c r="XL483"/>
      <c r="XM483"/>
      <c r="XN483"/>
      <c r="XO483"/>
      <c r="XP483"/>
      <c r="XQ483"/>
      <c r="XR483"/>
      <c r="XS483"/>
      <c r="XT483"/>
      <c r="XU483"/>
      <c r="XV483"/>
      <c r="XW483"/>
      <c r="XX483"/>
      <c r="XY483"/>
      <c r="XZ483"/>
      <c r="YA483"/>
      <c r="YB483"/>
      <c r="YC483"/>
      <c r="YD483"/>
      <c r="YE483"/>
      <c r="YF483"/>
      <c r="YG483"/>
      <c r="YH483"/>
      <c r="YI483"/>
      <c r="YJ483"/>
      <c r="YK483"/>
      <c r="YL483"/>
      <c r="YM483"/>
      <c r="YN483"/>
      <c r="YO483"/>
      <c r="YP483"/>
      <c r="YQ483"/>
      <c r="YR483"/>
      <c r="YS483"/>
      <c r="YT483"/>
      <c r="YU483"/>
      <c r="YV483"/>
      <c r="YW483"/>
      <c r="YX483"/>
      <c r="YY483"/>
      <c r="YZ483"/>
      <c r="ZA483"/>
      <c r="ZB483"/>
      <c r="ZC483"/>
      <c r="ZD483"/>
      <c r="ZE483"/>
      <c r="ZF483"/>
      <c r="ZG483"/>
      <c r="ZH483"/>
      <c r="ZI483"/>
      <c r="ZJ483"/>
      <c r="ZK483"/>
      <c r="ZL483"/>
      <c r="ZM483"/>
      <c r="ZN483"/>
      <c r="ZO483"/>
      <c r="ZP483"/>
      <c r="ZQ483"/>
      <c r="ZR483"/>
      <c r="ZS483"/>
      <c r="ZT483"/>
      <c r="ZU483"/>
      <c r="ZV483"/>
      <c r="ZW483"/>
      <c r="ZX483"/>
      <c r="ZY483"/>
      <c r="ZZ483"/>
      <c r="AAA483"/>
      <c r="AAB483"/>
      <c r="AAC483"/>
      <c r="AAD483"/>
      <c r="AAE483"/>
      <c r="AAF483"/>
      <c r="AAG483"/>
      <c r="AAH483"/>
      <c r="AAI483"/>
      <c r="AAJ483"/>
      <c r="AAK483"/>
      <c r="AAL483"/>
      <c r="AAM483"/>
      <c r="AAN483"/>
      <c r="AAO483"/>
      <c r="AAP483"/>
      <c r="AAQ483"/>
      <c r="AAR483"/>
      <c r="AAS483"/>
      <c r="AAT483"/>
      <c r="AAU483"/>
      <c r="AAV483"/>
      <c r="AAW483"/>
      <c r="AAX483"/>
      <c r="AAY483"/>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row>
    <row r="484" spans="5:842" s="20" customFormat="1" x14ac:dyDescent="0.25">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25"/>
      <c r="AM484" s="19"/>
      <c r="AN484" s="19"/>
      <c r="AO484" s="19"/>
      <c r="AP484" s="19"/>
      <c r="AQ484" s="19"/>
      <c r="AR484" s="19"/>
      <c r="AS484" s="19"/>
      <c r="AT484" s="19"/>
      <c r="AU484" s="19"/>
      <c r="AV484" s="19"/>
      <c r="AW484" s="19"/>
      <c r="AX484" s="19"/>
      <c r="AY484" s="19"/>
      <c r="AZ484" s="19"/>
      <c r="BA484" s="19"/>
      <c r="BB484" s="19"/>
      <c r="BC484" s="19"/>
      <c r="BD484" s="19"/>
      <c r="BE484" s="19"/>
      <c r="BF484" s="19"/>
      <c r="BG484" s="25"/>
      <c r="BH484" s="19"/>
      <c r="BI484" s="19"/>
      <c r="BJ484" s="19"/>
      <c r="BK484" s="25"/>
      <c r="BL484" s="19"/>
      <c r="BN484" s="19"/>
      <c r="BO484" s="19"/>
      <c r="BP484" s="19"/>
      <c r="BQ484" s="19"/>
      <c r="BR484" s="19"/>
      <c r="BS484" s="19"/>
      <c r="BT484" s="19"/>
      <c r="BU484" s="19"/>
      <c r="BV484" s="19"/>
      <c r="BW484" s="19"/>
      <c r="BX484" s="19"/>
      <c r="BY484" s="19"/>
      <c r="BZ484" s="19"/>
      <c r="CA484" s="19"/>
      <c r="CB484" s="19"/>
      <c r="CC484" s="25"/>
      <c r="CD484" s="19"/>
      <c r="CF484" s="19"/>
      <c r="CG484" s="19"/>
      <c r="CH484" s="19"/>
      <c r="CI484" s="19"/>
      <c r="CJ484" s="19"/>
      <c r="CK484" s="19"/>
      <c r="CL484" s="19"/>
      <c r="CM484" s="19"/>
      <c r="CN484" s="19"/>
      <c r="CO484" s="19"/>
      <c r="CP484" s="19"/>
      <c r="CQ484" s="19"/>
      <c r="CR484" s="19"/>
      <c r="CS484" s="19"/>
      <c r="CT484" s="19"/>
      <c r="CU484" s="19"/>
      <c r="CV484" s="19"/>
      <c r="CW484" s="19"/>
      <c r="CX484" s="19"/>
      <c r="CY484" s="19"/>
      <c r="CZ484" s="19"/>
      <c r="DA484" s="19"/>
      <c r="DB484" s="19"/>
      <c r="DC484" s="19"/>
      <c r="DD484" s="19"/>
      <c r="DE484" s="19"/>
      <c r="DF484" s="19"/>
      <c r="DG484" s="19"/>
      <c r="DH484" s="19"/>
      <c r="DI484" s="19"/>
      <c r="DJ484" s="19"/>
      <c r="DK484" s="19"/>
      <c r="DL484" s="19"/>
      <c r="DM484" s="19"/>
      <c r="DN484" s="25"/>
      <c r="DO484" s="19"/>
      <c r="DP484" s="19"/>
      <c r="DQ484" s="19"/>
      <c r="DR484" s="19"/>
      <c r="DS484" s="19"/>
      <c r="DT484" s="19"/>
      <c r="DU484" s="19"/>
      <c r="DV484" s="19"/>
      <c r="DW484" s="19"/>
      <c r="DX484" s="19"/>
      <c r="DY484" s="19"/>
      <c r="DZ484" s="19"/>
      <c r="EA484" s="19"/>
      <c r="EB484" s="19"/>
      <c r="EC484" s="19"/>
      <c r="ED484" s="19"/>
      <c r="EE484" s="19"/>
      <c r="EF484" s="19"/>
      <c r="EG484" s="19"/>
      <c r="EH484" s="19"/>
      <c r="EI484" s="19"/>
      <c r="EJ484" s="19"/>
      <c r="EK484" s="19"/>
      <c r="EL484" s="19"/>
      <c r="EM484" s="25"/>
      <c r="EN484" s="19"/>
      <c r="EP484" s="19"/>
      <c r="EQ484" s="19"/>
      <c r="ER484" s="19"/>
      <c r="ES484" s="19"/>
      <c r="ET484" s="19"/>
      <c r="EU484" s="19"/>
      <c r="EV484" s="19"/>
      <c r="EW484" s="19"/>
      <c r="EX484" s="19"/>
      <c r="EY484" s="19"/>
      <c r="EZ484" s="19"/>
      <c r="FA484" s="19"/>
      <c r="FB484" s="19"/>
      <c r="FC484" s="19"/>
      <c r="FD484" s="19"/>
      <c r="FE484" s="19"/>
      <c r="FF484" s="19"/>
      <c r="FG484" s="19"/>
      <c r="FH484" s="19"/>
      <c r="FI484" s="19"/>
      <c r="FJ484" s="19"/>
      <c r="FK484" s="19"/>
      <c r="FL484" s="19"/>
      <c r="FM484" s="19"/>
      <c r="FN484" s="19"/>
      <c r="FO484" s="19"/>
      <c r="FP484" s="19"/>
      <c r="FQ484" s="19"/>
      <c r="FR484" s="19"/>
      <c r="FS484" s="25"/>
      <c r="FT484" s="25"/>
      <c r="FU484" s="19"/>
      <c r="FW484" s="19"/>
      <c r="FX484" s="19"/>
      <c r="FY484" s="19"/>
      <c r="FZ484" s="19"/>
      <c r="GA484" s="19"/>
      <c r="GB484" s="19"/>
      <c r="GC484" s="19"/>
      <c r="GD484" s="19"/>
      <c r="GE484" s="19"/>
      <c r="GF484" s="19"/>
      <c r="GG484" s="19"/>
      <c r="GH484" s="19"/>
      <c r="GI484" s="19"/>
      <c r="GJ484" s="19"/>
      <c r="GK484" s="19"/>
      <c r="GL484" s="19"/>
      <c r="GM484" s="19"/>
      <c r="GN484" s="19"/>
      <c r="GO484" s="19"/>
      <c r="GP484" s="19"/>
      <c r="GQ484" s="19"/>
      <c r="GR484" s="19"/>
      <c r="GS484" s="19"/>
      <c r="GT484" s="19"/>
      <c r="GU484" s="19"/>
      <c r="GV484" s="19"/>
      <c r="GW484" s="19"/>
      <c r="GX484" s="19"/>
      <c r="GY484" s="19"/>
      <c r="GZ484" s="25"/>
      <c r="HA484" s="19"/>
      <c r="HB484" s="19"/>
      <c r="HC484" s="19"/>
      <c r="HE484" s="21"/>
      <c r="HF484" s="21"/>
      <c r="HG484" s="19"/>
      <c r="HI484" s="19"/>
      <c r="HJ484" s="19"/>
      <c r="HK484" s="19"/>
      <c r="HM484" s="19"/>
      <c r="HN484" s="19"/>
      <c r="HO484" s="19"/>
      <c r="HP484" s="19"/>
      <c r="HQ484" s="19"/>
      <c r="HR484" s="19"/>
      <c r="HT484" s="19"/>
      <c r="HU484" s="19"/>
      <c r="HV484" s="19"/>
      <c r="HW484" s="19"/>
      <c r="HX484" s="19"/>
      <c r="HY484" s="19"/>
      <c r="HZ484" s="19"/>
      <c r="IB484" s="21"/>
      <c r="IC484" s="19"/>
      <c r="ID484" s="19"/>
      <c r="IE484" s="19"/>
      <c r="IF484" s="19"/>
      <c r="IG484" s="19"/>
      <c r="II484" s="19"/>
      <c r="IJ484" s="19"/>
      <c r="IK484" s="19"/>
      <c r="IL484" s="19"/>
      <c r="IM484" s="19"/>
      <c r="IN484" s="19"/>
      <c r="IO484" s="19"/>
      <c r="IP484" s="19"/>
      <c r="IQ484" s="19"/>
      <c r="IR484" s="19"/>
      <c r="IS484" s="19"/>
      <c r="IT484" s="19"/>
      <c r="IU484" s="19"/>
      <c r="IV484" s="19"/>
      <c r="IW484" s="19"/>
      <c r="IX484" s="19"/>
      <c r="IY484" s="19"/>
      <c r="IZ484" s="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c r="SG484"/>
      <c r="SH484"/>
      <c r="SI484"/>
      <c r="SJ484"/>
      <c r="SK484"/>
      <c r="SL484"/>
      <c r="SM484"/>
      <c r="SN484"/>
      <c r="SO484"/>
      <c r="SP484"/>
      <c r="SQ484"/>
      <c r="SR484"/>
      <c r="SS484"/>
      <c r="ST484"/>
      <c r="SU484"/>
      <c r="SV484"/>
      <c r="SW484"/>
      <c r="SX484"/>
      <c r="SY484"/>
      <c r="SZ484"/>
      <c r="TA484"/>
      <c r="TB484"/>
      <c r="TC484"/>
      <c r="TD484"/>
      <c r="TE484"/>
      <c r="TF484"/>
      <c r="TG484"/>
      <c r="TH484"/>
      <c r="TI484"/>
      <c r="TJ484"/>
      <c r="TK484"/>
      <c r="TL484"/>
      <c r="TM484"/>
      <c r="TN484"/>
      <c r="TO484"/>
      <c r="TP484"/>
      <c r="TQ484"/>
      <c r="TR484"/>
      <c r="TS484"/>
      <c r="TT484"/>
      <c r="TU484"/>
      <c r="TV484"/>
      <c r="TW484"/>
      <c r="TX484"/>
      <c r="TY484"/>
      <c r="TZ484"/>
      <c r="UA484"/>
      <c r="UB484"/>
      <c r="UC484"/>
      <c r="UD484"/>
      <c r="UE484"/>
      <c r="UF484"/>
      <c r="UG484"/>
      <c r="UH484"/>
      <c r="UI484"/>
      <c r="UJ484"/>
      <c r="UK484"/>
      <c r="UL484"/>
      <c r="UM484"/>
      <c r="UN484"/>
      <c r="UO484"/>
      <c r="UP484"/>
      <c r="UQ484"/>
      <c r="UR484"/>
      <c r="US484"/>
      <c r="UT484"/>
      <c r="UU484"/>
      <c r="UV484"/>
      <c r="UW484"/>
      <c r="UX484"/>
      <c r="UY484"/>
      <c r="UZ484"/>
      <c r="VA484"/>
      <c r="VB484"/>
      <c r="VC484"/>
      <c r="VD484"/>
      <c r="VE484"/>
      <c r="VF484"/>
      <c r="VG484"/>
      <c r="VH484"/>
      <c r="VI484"/>
      <c r="VJ484"/>
      <c r="VK484"/>
      <c r="VL484"/>
      <c r="VM484"/>
      <c r="VN484"/>
      <c r="VO484"/>
      <c r="VP484"/>
      <c r="VQ484"/>
      <c r="VR484"/>
      <c r="VS484"/>
      <c r="VT484"/>
      <c r="VU484"/>
      <c r="VV484"/>
      <c r="VW484"/>
      <c r="VX484"/>
      <c r="VY484"/>
      <c r="VZ484"/>
      <c r="WA484"/>
      <c r="WB484"/>
      <c r="WC484"/>
      <c r="WD484"/>
      <c r="WE484"/>
      <c r="WF484"/>
      <c r="WG484"/>
      <c r="WH484"/>
      <c r="WI484"/>
      <c r="WJ484"/>
      <c r="WK484"/>
      <c r="WL484"/>
      <c r="WM484"/>
      <c r="WN484"/>
      <c r="WO484"/>
      <c r="WP484"/>
      <c r="WQ484"/>
      <c r="WR484"/>
      <c r="WS484"/>
      <c r="WT484"/>
      <c r="WU484"/>
      <c r="WV484"/>
      <c r="WW484"/>
      <c r="WX484"/>
      <c r="WY484"/>
      <c r="WZ484"/>
      <c r="XA484"/>
      <c r="XB484"/>
      <c r="XC484"/>
      <c r="XD484"/>
      <c r="XE484"/>
      <c r="XF484"/>
      <c r="XG484"/>
      <c r="XH484"/>
      <c r="XI484"/>
      <c r="XJ484"/>
      <c r="XK484"/>
      <c r="XL484"/>
      <c r="XM484"/>
      <c r="XN484"/>
      <c r="XO484"/>
      <c r="XP484"/>
      <c r="XQ484"/>
      <c r="XR484"/>
      <c r="XS484"/>
      <c r="XT484"/>
      <c r="XU484"/>
      <c r="XV484"/>
      <c r="XW484"/>
      <c r="XX484"/>
      <c r="XY484"/>
      <c r="XZ484"/>
      <c r="YA484"/>
      <c r="YB484"/>
      <c r="YC484"/>
      <c r="YD484"/>
      <c r="YE484"/>
      <c r="YF484"/>
      <c r="YG484"/>
      <c r="YH484"/>
      <c r="YI484"/>
      <c r="YJ484"/>
      <c r="YK484"/>
      <c r="YL484"/>
      <c r="YM484"/>
      <c r="YN484"/>
      <c r="YO484"/>
      <c r="YP484"/>
      <c r="YQ484"/>
      <c r="YR484"/>
      <c r="YS484"/>
      <c r="YT484"/>
      <c r="YU484"/>
      <c r="YV484"/>
      <c r="YW484"/>
      <c r="YX484"/>
      <c r="YY484"/>
      <c r="YZ484"/>
      <c r="ZA484"/>
      <c r="ZB484"/>
      <c r="ZC484"/>
      <c r="ZD484"/>
      <c r="ZE484"/>
      <c r="ZF484"/>
      <c r="ZG484"/>
      <c r="ZH484"/>
      <c r="ZI484"/>
      <c r="ZJ484"/>
      <c r="ZK484"/>
      <c r="ZL484"/>
      <c r="ZM484"/>
      <c r="ZN484"/>
      <c r="ZO484"/>
      <c r="ZP484"/>
      <c r="ZQ484"/>
      <c r="ZR484"/>
      <c r="ZS484"/>
      <c r="ZT484"/>
      <c r="ZU484"/>
      <c r="ZV484"/>
      <c r="ZW484"/>
      <c r="ZX484"/>
      <c r="ZY484"/>
      <c r="ZZ484"/>
      <c r="AAA484"/>
      <c r="AAB484"/>
      <c r="AAC484"/>
      <c r="AAD484"/>
      <c r="AAE484"/>
      <c r="AAF484"/>
      <c r="AAG484"/>
      <c r="AAH484"/>
      <c r="AAI484"/>
      <c r="AAJ484"/>
      <c r="AAK484"/>
      <c r="AAL484"/>
      <c r="AAM484"/>
      <c r="AAN484"/>
      <c r="AAO484"/>
      <c r="AAP484"/>
      <c r="AAQ484"/>
      <c r="AAR484"/>
      <c r="AAS484"/>
      <c r="AAT484"/>
      <c r="AAU484"/>
      <c r="AAV484"/>
      <c r="AAW484"/>
      <c r="AAX484"/>
      <c r="AAY484"/>
      <c r="AAZ484"/>
      <c r="ABA484"/>
      <c r="ABB484"/>
      <c r="ABC484"/>
      <c r="ABD484"/>
      <c r="ABE484"/>
      <c r="ABF484"/>
      <c r="ABG484"/>
      <c r="ABH484"/>
      <c r="ABI484"/>
      <c r="ABJ484"/>
      <c r="ABK484"/>
      <c r="ABL484"/>
      <c r="ABM484"/>
      <c r="ABN484"/>
      <c r="ABO484"/>
      <c r="ABP484"/>
      <c r="ABQ484"/>
      <c r="ABR484"/>
      <c r="ABS484"/>
      <c r="ABT484"/>
      <c r="ABU484"/>
      <c r="ABV484"/>
      <c r="ABW484"/>
      <c r="ABX484"/>
      <c r="ABY484"/>
      <c r="ABZ484"/>
      <c r="ACA484"/>
      <c r="ACB484"/>
      <c r="ACC484"/>
      <c r="ACD484"/>
      <c r="ACE484"/>
      <c r="ACF484"/>
      <c r="ACG484"/>
      <c r="ACH484"/>
      <c r="ACI484"/>
      <c r="ACJ484"/>
      <c r="ACK484"/>
      <c r="ACL484"/>
      <c r="ACM484"/>
      <c r="ACN484"/>
      <c r="ACO484"/>
      <c r="ACP484"/>
      <c r="ACQ484"/>
      <c r="ACR484"/>
      <c r="ACS484"/>
      <c r="ACT484"/>
      <c r="ACU484"/>
      <c r="ACV484"/>
      <c r="ACW484"/>
      <c r="ACX484"/>
      <c r="ACY484"/>
      <c r="ACZ484"/>
      <c r="ADA484"/>
      <c r="ADB484"/>
      <c r="ADC484"/>
      <c r="ADD484"/>
      <c r="ADE484"/>
      <c r="ADF484"/>
      <c r="ADG484"/>
      <c r="ADH484"/>
      <c r="ADI484"/>
      <c r="ADJ484"/>
      <c r="ADK484"/>
      <c r="ADL484"/>
      <c r="ADM484"/>
      <c r="ADN484"/>
      <c r="ADO484"/>
      <c r="ADP484"/>
      <c r="ADQ484"/>
      <c r="ADR484"/>
      <c r="ADS484"/>
      <c r="ADT484"/>
      <c r="ADU484"/>
      <c r="ADV484"/>
      <c r="ADW484"/>
      <c r="ADX484"/>
      <c r="ADY484"/>
      <c r="ADZ484"/>
      <c r="AEA484"/>
      <c r="AEB484"/>
      <c r="AEC484"/>
      <c r="AED484"/>
      <c r="AEE484"/>
      <c r="AEF484"/>
      <c r="AEG484"/>
      <c r="AEH484"/>
      <c r="AEI484"/>
      <c r="AEJ484"/>
      <c r="AEK484"/>
      <c r="AEL484"/>
      <c r="AEM484"/>
      <c r="AEN484"/>
      <c r="AEO484"/>
      <c r="AEP484"/>
      <c r="AEQ484"/>
      <c r="AER484"/>
      <c r="AES484"/>
      <c r="AET484"/>
      <c r="AEU484"/>
      <c r="AEV484"/>
      <c r="AEW484"/>
      <c r="AEX484"/>
      <c r="AEY484"/>
      <c r="AEZ484"/>
      <c r="AFA484"/>
      <c r="AFB484"/>
      <c r="AFC484"/>
      <c r="AFD484"/>
      <c r="AFE484"/>
      <c r="AFF484"/>
      <c r="AFG484"/>
      <c r="AFH484"/>
      <c r="AFI484"/>
      <c r="AFJ484"/>
    </row>
    <row r="485" spans="5:842" s="20" customFormat="1" x14ac:dyDescent="0.25">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25"/>
      <c r="AM485" s="19"/>
      <c r="AN485" s="19"/>
      <c r="AO485" s="19"/>
      <c r="AP485" s="19"/>
      <c r="AQ485" s="19"/>
      <c r="AR485" s="19"/>
      <c r="AS485" s="19"/>
      <c r="AT485" s="19"/>
      <c r="AU485" s="19"/>
      <c r="AV485" s="19"/>
      <c r="AW485" s="19"/>
      <c r="AX485" s="19"/>
      <c r="AY485" s="19"/>
      <c r="AZ485" s="19"/>
      <c r="BA485" s="19"/>
      <c r="BB485" s="19"/>
      <c r="BC485" s="19"/>
      <c r="BD485" s="19"/>
      <c r="BE485" s="19"/>
      <c r="BF485" s="19"/>
      <c r="BG485" s="25"/>
      <c r="BH485" s="19"/>
      <c r="BI485" s="19"/>
      <c r="BJ485" s="19"/>
      <c r="BK485" s="25"/>
      <c r="BL485" s="19"/>
      <c r="BN485" s="19"/>
      <c r="BO485" s="19"/>
      <c r="BP485" s="19"/>
      <c r="BQ485" s="19"/>
      <c r="BR485" s="19"/>
      <c r="BS485" s="19"/>
      <c r="BT485" s="19"/>
      <c r="BU485" s="19"/>
      <c r="BV485" s="19"/>
      <c r="BW485" s="19"/>
      <c r="BX485" s="19"/>
      <c r="BY485" s="19"/>
      <c r="BZ485" s="19"/>
      <c r="CA485" s="19"/>
      <c r="CB485" s="19"/>
      <c r="CC485" s="25"/>
      <c r="CD485" s="19"/>
      <c r="CF485" s="19"/>
      <c r="CG485" s="19"/>
      <c r="CH485" s="19"/>
      <c r="CI485" s="19"/>
      <c r="CJ485" s="19"/>
      <c r="CK485" s="19"/>
      <c r="CL485" s="19"/>
      <c r="CM485" s="19"/>
      <c r="CN485" s="19"/>
      <c r="CO485" s="19"/>
      <c r="CP485" s="19"/>
      <c r="CQ485" s="19"/>
      <c r="CR485" s="19"/>
      <c r="CS485" s="19"/>
      <c r="CT485" s="19"/>
      <c r="CU485" s="19"/>
      <c r="CV485" s="19"/>
      <c r="CW485" s="19"/>
      <c r="CX485" s="19"/>
      <c r="CY485" s="19"/>
      <c r="CZ485" s="19"/>
      <c r="DA485" s="19"/>
      <c r="DB485" s="19"/>
      <c r="DC485" s="19"/>
      <c r="DD485" s="19"/>
      <c r="DE485" s="19"/>
      <c r="DF485" s="19"/>
      <c r="DG485" s="19"/>
      <c r="DH485" s="19"/>
      <c r="DI485" s="19"/>
      <c r="DJ485" s="19"/>
      <c r="DK485" s="19"/>
      <c r="DL485" s="19"/>
      <c r="DM485" s="19"/>
      <c r="DN485" s="25"/>
      <c r="DO485" s="19"/>
      <c r="DP485" s="19"/>
      <c r="DQ485" s="19"/>
      <c r="DR485" s="19"/>
      <c r="DS485" s="19"/>
      <c r="DT485" s="19"/>
      <c r="DU485" s="19"/>
      <c r="DV485" s="19"/>
      <c r="DW485" s="19"/>
      <c r="DX485" s="19"/>
      <c r="DY485" s="19"/>
      <c r="DZ485" s="19"/>
      <c r="EA485" s="19"/>
      <c r="EB485" s="19"/>
      <c r="EC485" s="19"/>
      <c r="ED485" s="19"/>
      <c r="EE485" s="19"/>
      <c r="EF485" s="19"/>
      <c r="EG485" s="19"/>
      <c r="EH485" s="19"/>
      <c r="EI485" s="19"/>
      <c r="EJ485" s="19"/>
      <c r="EK485" s="19"/>
      <c r="EL485" s="19"/>
      <c r="EM485" s="25"/>
      <c r="EN485" s="19"/>
      <c r="EP485" s="19"/>
      <c r="EQ485" s="19"/>
      <c r="ER485" s="19"/>
      <c r="ES485" s="19"/>
      <c r="ET485" s="19"/>
      <c r="EU485" s="19"/>
      <c r="EV485" s="19"/>
      <c r="EW485" s="19"/>
      <c r="EX485" s="19"/>
      <c r="EY485" s="19"/>
      <c r="EZ485" s="19"/>
      <c r="FA485" s="19"/>
      <c r="FB485" s="19"/>
      <c r="FC485" s="19"/>
      <c r="FD485" s="19"/>
      <c r="FE485" s="19"/>
      <c r="FF485" s="19"/>
      <c r="FG485" s="19"/>
      <c r="FH485" s="19"/>
      <c r="FI485" s="19"/>
      <c r="FJ485" s="19"/>
      <c r="FK485" s="19"/>
      <c r="FL485" s="19"/>
      <c r="FM485" s="19"/>
      <c r="FN485" s="19"/>
      <c r="FO485" s="19"/>
      <c r="FP485" s="19"/>
      <c r="FQ485" s="19"/>
      <c r="FR485" s="19"/>
      <c r="FS485" s="25"/>
      <c r="FT485" s="25"/>
      <c r="FU485" s="19"/>
      <c r="FW485" s="19"/>
      <c r="FX485" s="19"/>
      <c r="FY485" s="19"/>
      <c r="FZ485" s="19"/>
      <c r="GA485" s="19"/>
      <c r="GB485" s="19"/>
      <c r="GC485" s="19"/>
      <c r="GD485" s="19"/>
      <c r="GE485" s="19"/>
      <c r="GF485" s="19"/>
      <c r="GG485" s="19"/>
      <c r="GH485" s="19"/>
      <c r="GI485" s="19"/>
      <c r="GJ485" s="19"/>
      <c r="GK485" s="19"/>
      <c r="GL485" s="19"/>
      <c r="GM485" s="19"/>
      <c r="GN485" s="19"/>
      <c r="GO485" s="19"/>
      <c r="GP485" s="19"/>
      <c r="GQ485" s="19"/>
      <c r="GR485" s="19"/>
      <c r="GS485" s="19"/>
      <c r="GT485" s="19"/>
      <c r="GU485" s="19"/>
      <c r="GV485" s="19"/>
      <c r="GW485" s="19"/>
      <c r="GX485" s="19"/>
      <c r="GY485" s="19"/>
      <c r="GZ485" s="25"/>
      <c r="HA485" s="19"/>
      <c r="HB485" s="19"/>
      <c r="HC485" s="19"/>
      <c r="HE485" s="21"/>
      <c r="HF485" s="21"/>
      <c r="HG485" s="19"/>
      <c r="HI485" s="19"/>
      <c r="HJ485" s="19"/>
      <c r="HK485" s="19"/>
      <c r="HM485" s="19"/>
      <c r="HN485" s="19"/>
      <c r="HO485" s="19"/>
      <c r="HP485" s="19"/>
      <c r="HQ485" s="19"/>
      <c r="HR485" s="19"/>
      <c r="HT485" s="19"/>
      <c r="HU485" s="19"/>
      <c r="HV485" s="19"/>
      <c r="HW485" s="19"/>
      <c r="HX485" s="19"/>
      <c r="HY485" s="19"/>
      <c r="HZ485" s="19"/>
      <c r="IB485" s="21"/>
      <c r="IC485" s="19"/>
      <c r="ID485" s="19"/>
      <c r="IE485" s="19"/>
      <c r="IF485" s="19"/>
      <c r="IG485" s="19"/>
      <c r="II485" s="19"/>
      <c r="IJ485" s="19"/>
      <c r="IK485" s="19"/>
      <c r="IL485" s="19"/>
      <c r="IM485" s="19"/>
      <c r="IN485" s="19"/>
      <c r="IO485" s="19"/>
      <c r="IP485" s="19"/>
      <c r="IQ485" s="19"/>
      <c r="IR485" s="19"/>
      <c r="IS485" s="19"/>
      <c r="IT485" s="19"/>
      <c r="IU485" s="19"/>
      <c r="IV485" s="19"/>
      <c r="IW485" s="19"/>
      <c r="IX485" s="19"/>
      <c r="IY485" s="19"/>
      <c r="IZ485" s="4"/>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c r="SG485"/>
      <c r="SH485"/>
      <c r="SI485"/>
      <c r="SJ485"/>
      <c r="SK485"/>
      <c r="SL485"/>
      <c r="SM485"/>
      <c r="SN485"/>
      <c r="SO485"/>
      <c r="SP485"/>
      <c r="SQ485"/>
      <c r="SR485"/>
      <c r="SS485"/>
      <c r="ST485"/>
      <c r="SU485"/>
      <c r="SV485"/>
      <c r="SW485"/>
      <c r="SX485"/>
      <c r="SY485"/>
      <c r="SZ485"/>
      <c r="TA485"/>
      <c r="TB485"/>
      <c r="TC485"/>
      <c r="TD485"/>
      <c r="TE485"/>
      <c r="TF485"/>
      <c r="TG485"/>
      <c r="TH485"/>
      <c r="TI485"/>
      <c r="TJ485"/>
      <c r="TK485"/>
      <c r="TL485"/>
      <c r="TM485"/>
      <c r="TN485"/>
      <c r="TO485"/>
      <c r="TP485"/>
      <c r="TQ485"/>
      <c r="TR485"/>
      <c r="TS485"/>
      <c r="TT485"/>
      <c r="TU485"/>
      <c r="TV485"/>
      <c r="TW485"/>
      <c r="TX485"/>
      <c r="TY485"/>
      <c r="TZ485"/>
      <c r="UA485"/>
      <c r="UB485"/>
      <c r="UC485"/>
      <c r="UD485"/>
      <c r="UE485"/>
      <c r="UF485"/>
      <c r="UG485"/>
      <c r="UH485"/>
      <c r="UI485"/>
      <c r="UJ485"/>
      <c r="UK485"/>
      <c r="UL485"/>
      <c r="UM485"/>
      <c r="UN485"/>
      <c r="UO485"/>
      <c r="UP485"/>
      <c r="UQ485"/>
      <c r="UR485"/>
      <c r="US485"/>
      <c r="UT485"/>
      <c r="UU485"/>
      <c r="UV485"/>
      <c r="UW485"/>
      <c r="UX485"/>
      <c r="UY485"/>
      <c r="UZ485"/>
      <c r="VA485"/>
      <c r="VB485"/>
      <c r="VC485"/>
      <c r="VD485"/>
      <c r="VE485"/>
      <c r="VF485"/>
      <c r="VG485"/>
      <c r="VH485"/>
      <c r="VI485"/>
      <c r="VJ485"/>
      <c r="VK485"/>
      <c r="VL485"/>
      <c r="VM485"/>
      <c r="VN485"/>
      <c r="VO485"/>
      <c r="VP485"/>
      <c r="VQ485"/>
      <c r="VR485"/>
      <c r="VS485"/>
      <c r="VT485"/>
      <c r="VU485"/>
      <c r="VV485"/>
      <c r="VW485"/>
      <c r="VX485"/>
      <c r="VY485"/>
      <c r="VZ485"/>
      <c r="WA485"/>
      <c r="WB485"/>
      <c r="WC485"/>
      <c r="WD485"/>
      <c r="WE485"/>
      <c r="WF485"/>
      <c r="WG485"/>
      <c r="WH485"/>
      <c r="WI485"/>
      <c r="WJ485"/>
      <c r="WK485"/>
      <c r="WL485"/>
      <c r="WM485"/>
      <c r="WN485"/>
      <c r="WO485"/>
      <c r="WP485"/>
      <c r="WQ485"/>
      <c r="WR485"/>
      <c r="WS485"/>
      <c r="WT485"/>
      <c r="WU485"/>
      <c r="WV485"/>
      <c r="WW485"/>
      <c r="WX485"/>
      <c r="WY485"/>
      <c r="WZ485"/>
      <c r="XA485"/>
      <c r="XB485"/>
      <c r="XC485"/>
      <c r="XD485"/>
      <c r="XE485"/>
      <c r="XF485"/>
      <c r="XG485"/>
      <c r="XH485"/>
      <c r="XI485"/>
      <c r="XJ485"/>
      <c r="XK485"/>
      <c r="XL485"/>
      <c r="XM485"/>
      <c r="XN485"/>
      <c r="XO485"/>
      <c r="XP485"/>
      <c r="XQ485"/>
      <c r="XR485"/>
      <c r="XS485"/>
      <c r="XT485"/>
      <c r="XU485"/>
      <c r="XV485"/>
      <c r="XW485"/>
      <c r="XX485"/>
      <c r="XY485"/>
      <c r="XZ485"/>
      <c r="YA485"/>
      <c r="YB485"/>
      <c r="YC485"/>
      <c r="YD485"/>
      <c r="YE485"/>
      <c r="YF485"/>
      <c r="YG485"/>
      <c r="YH485"/>
      <c r="YI485"/>
      <c r="YJ485"/>
      <c r="YK485"/>
      <c r="YL485"/>
      <c r="YM485"/>
      <c r="YN485"/>
      <c r="YO485"/>
      <c r="YP485"/>
      <c r="YQ485"/>
      <c r="YR485"/>
      <c r="YS485"/>
      <c r="YT485"/>
      <c r="YU485"/>
      <c r="YV485"/>
      <c r="YW485"/>
      <c r="YX485"/>
      <c r="YY485"/>
      <c r="YZ485"/>
      <c r="ZA485"/>
      <c r="ZB485"/>
      <c r="ZC485"/>
      <c r="ZD485"/>
      <c r="ZE485"/>
      <c r="ZF485"/>
      <c r="ZG485"/>
      <c r="ZH485"/>
      <c r="ZI485"/>
      <c r="ZJ485"/>
      <c r="ZK485"/>
      <c r="ZL485"/>
      <c r="ZM485"/>
      <c r="ZN485"/>
      <c r="ZO485"/>
      <c r="ZP485"/>
      <c r="ZQ485"/>
      <c r="ZR485"/>
      <c r="ZS485"/>
      <c r="ZT485"/>
      <c r="ZU485"/>
      <c r="ZV485"/>
      <c r="ZW485"/>
      <c r="ZX485"/>
      <c r="ZY485"/>
      <c r="ZZ485"/>
      <c r="AAA485"/>
      <c r="AAB485"/>
      <c r="AAC485"/>
      <c r="AAD485"/>
      <c r="AAE485"/>
      <c r="AAF485"/>
      <c r="AAG485"/>
      <c r="AAH485"/>
      <c r="AAI485"/>
      <c r="AAJ485"/>
      <c r="AAK485"/>
      <c r="AAL485"/>
      <c r="AAM485"/>
      <c r="AAN485"/>
      <c r="AAO485"/>
      <c r="AAP485"/>
      <c r="AAQ485"/>
      <c r="AAR485"/>
      <c r="AAS485"/>
      <c r="AAT485"/>
      <c r="AAU485"/>
      <c r="AAV485"/>
      <c r="AAW485"/>
      <c r="AAX485"/>
      <c r="AAY485"/>
      <c r="AAZ485"/>
      <c r="ABA485"/>
      <c r="ABB485"/>
      <c r="ABC485"/>
      <c r="ABD485"/>
      <c r="ABE485"/>
      <c r="ABF485"/>
      <c r="ABG485"/>
      <c r="ABH485"/>
      <c r="ABI485"/>
      <c r="ABJ485"/>
      <c r="ABK485"/>
      <c r="ABL485"/>
      <c r="ABM485"/>
      <c r="ABN485"/>
      <c r="ABO485"/>
      <c r="ABP485"/>
      <c r="ABQ485"/>
      <c r="ABR485"/>
      <c r="ABS485"/>
      <c r="ABT485"/>
      <c r="ABU485"/>
      <c r="ABV485"/>
      <c r="ABW485"/>
      <c r="ABX485"/>
      <c r="ABY485"/>
      <c r="ABZ485"/>
      <c r="ACA485"/>
      <c r="ACB485"/>
      <c r="ACC485"/>
      <c r="ACD485"/>
      <c r="ACE485"/>
      <c r="ACF485"/>
      <c r="ACG485"/>
      <c r="ACH485"/>
      <c r="ACI485"/>
      <c r="ACJ485"/>
      <c r="ACK485"/>
      <c r="ACL485"/>
      <c r="ACM485"/>
      <c r="ACN485"/>
      <c r="ACO485"/>
      <c r="ACP485"/>
      <c r="ACQ485"/>
      <c r="ACR485"/>
      <c r="ACS485"/>
      <c r="ACT485"/>
      <c r="ACU485"/>
      <c r="ACV485"/>
      <c r="ACW485"/>
      <c r="ACX485"/>
      <c r="ACY485"/>
      <c r="ACZ485"/>
      <c r="ADA485"/>
      <c r="ADB485"/>
      <c r="ADC485"/>
      <c r="ADD485"/>
      <c r="ADE485"/>
      <c r="ADF485"/>
      <c r="ADG485"/>
      <c r="ADH485"/>
      <c r="ADI485"/>
      <c r="ADJ485"/>
      <c r="ADK485"/>
      <c r="ADL485"/>
      <c r="ADM485"/>
      <c r="ADN485"/>
      <c r="ADO485"/>
      <c r="ADP485"/>
      <c r="ADQ485"/>
      <c r="ADR485"/>
      <c r="ADS485"/>
      <c r="ADT485"/>
      <c r="ADU485"/>
      <c r="ADV485"/>
      <c r="ADW485"/>
      <c r="ADX485"/>
      <c r="ADY485"/>
      <c r="ADZ485"/>
      <c r="AEA485"/>
      <c r="AEB485"/>
      <c r="AEC485"/>
      <c r="AED485"/>
      <c r="AEE485"/>
      <c r="AEF485"/>
      <c r="AEG485"/>
      <c r="AEH485"/>
      <c r="AEI485"/>
      <c r="AEJ485"/>
      <c r="AEK485"/>
      <c r="AEL485"/>
      <c r="AEM485"/>
      <c r="AEN485"/>
      <c r="AEO485"/>
      <c r="AEP485"/>
      <c r="AEQ485"/>
      <c r="AER485"/>
      <c r="AES485"/>
      <c r="AET485"/>
      <c r="AEU485"/>
      <c r="AEV485"/>
      <c r="AEW485"/>
      <c r="AEX485"/>
      <c r="AEY485"/>
      <c r="AEZ485"/>
      <c r="AFA485"/>
      <c r="AFB485"/>
      <c r="AFC485"/>
      <c r="AFD485"/>
      <c r="AFE485"/>
      <c r="AFF485"/>
      <c r="AFG485"/>
      <c r="AFH485"/>
      <c r="AFI485"/>
      <c r="AFJ485"/>
    </row>
    <row r="486" spans="5:842" s="20" customFormat="1" x14ac:dyDescent="0.25">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25"/>
      <c r="AM486" s="19"/>
      <c r="AN486" s="19"/>
      <c r="AO486" s="19"/>
      <c r="AP486" s="19"/>
      <c r="AQ486" s="19"/>
      <c r="AR486" s="19"/>
      <c r="AS486" s="19"/>
      <c r="AT486" s="19"/>
      <c r="AU486" s="19"/>
      <c r="AV486" s="19"/>
      <c r="AW486" s="19"/>
      <c r="AX486" s="19"/>
      <c r="AY486" s="19"/>
      <c r="AZ486" s="19"/>
      <c r="BA486" s="19"/>
      <c r="BB486" s="19"/>
      <c r="BC486" s="19"/>
      <c r="BD486" s="19"/>
      <c r="BE486" s="19"/>
      <c r="BF486" s="19"/>
      <c r="BG486" s="25"/>
      <c r="BH486" s="19"/>
      <c r="BI486" s="19"/>
      <c r="BJ486" s="19"/>
      <c r="BK486" s="25"/>
      <c r="BL486" s="19"/>
      <c r="BN486" s="19"/>
      <c r="BO486" s="19"/>
      <c r="BP486" s="19"/>
      <c r="BQ486" s="19"/>
      <c r="BR486" s="19"/>
      <c r="BS486" s="19"/>
      <c r="BT486" s="19"/>
      <c r="BU486" s="19"/>
      <c r="BV486" s="19"/>
      <c r="BW486" s="19"/>
      <c r="BX486" s="19"/>
      <c r="BY486" s="19"/>
      <c r="BZ486" s="19"/>
      <c r="CA486" s="19"/>
      <c r="CB486" s="19"/>
      <c r="CC486" s="25"/>
      <c r="CD486" s="19"/>
      <c r="CF486" s="19"/>
      <c r="CG486" s="19"/>
      <c r="CH486" s="19"/>
      <c r="CI486" s="19"/>
      <c r="CJ486" s="19"/>
      <c r="CK486" s="19"/>
      <c r="CL486" s="19"/>
      <c r="CM486" s="19"/>
      <c r="CN486" s="19"/>
      <c r="CO486" s="19"/>
      <c r="CP486" s="19"/>
      <c r="CQ486" s="19"/>
      <c r="CR486" s="19"/>
      <c r="CS486" s="19"/>
      <c r="CT486" s="19"/>
      <c r="CU486" s="19"/>
      <c r="CV486" s="19"/>
      <c r="CW486" s="19"/>
      <c r="CX486" s="19"/>
      <c r="CY486" s="19"/>
      <c r="CZ486" s="19"/>
      <c r="DA486" s="19"/>
      <c r="DB486" s="19"/>
      <c r="DC486" s="19"/>
      <c r="DD486" s="19"/>
      <c r="DE486" s="19"/>
      <c r="DF486" s="19"/>
      <c r="DG486" s="19"/>
      <c r="DH486" s="19"/>
      <c r="DI486" s="19"/>
      <c r="DJ486" s="19"/>
      <c r="DK486" s="19"/>
      <c r="DL486" s="19"/>
      <c r="DM486" s="19"/>
      <c r="DN486" s="25"/>
      <c r="DO486" s="19"/>
      <c r="DP486" s="19"/>
      <c r="DQ486" s="19"/>
      <c r="DR486" s="19"/>
      <c r="DS486" s="19"/>
      <c r="DT486" s="19"/>
      <c r="DU486" s="19"/>
      <c r="DV486" s="19"/>
      <c r="DW486" s="19"/>
      <c r="DX486" s="19"/>
      <c r="DY486" s="19"/>
      <c r="DZ486" s="19"/>
      <c r="EA486" s="19"/>
      <c r="EB486" s="19"/>
      <c r="EC486" s="19"/>
      <c r="ED486" s="19"/>
      <c r="EE486" s="19"/>
      <c r="EF486" s="19"/>
      <c r="EG486" s="19"/>
      <c r="EH486" s="19"/>
      <c r="EI486" s="19"/>
      <c r="EJ486" s="19"/>
      <c r="EK486" s="19"/>
      <c r="EL486" s="19"/>
      <c r="EM486" s="25"/>
      <c r="EN486" s="19"/>
      <c r="EP486" s="19"/>
      <c r="EQ486" s="19"/>
      <c r="ER486" s="19"/>
      <c r="ES486" s="19"/>
      <c r="ET486" s="19"/>
      <c r="EU486" s="19"/>
      <c r="EV486" s="19"/>
      <c r="EW486" s="19"/>
      <c r="EX486" s="19"/>
      <c r="EY486" s="19"/>
      <c r="EZ486" s="19"/>
      <c r="FA486" s="19"/>
      <c r="FB486" s="19"/>
      <c r="FC486" s="19"/>
      <c r="FD486" s="19"/>
      <c r="FE486" s="19"/>
      <c r="FF486" s="19"/>
      <c r="FG486" s="19"/>
      <c r="FH486" s="19"/>
      <c r="FI486" s="19"/>
      <c r="FJ486" s="19"/>
      <c r="FK486" s="19"/>
      <c r="FL486" s="19"/>
      <c r="FM486" s="19"/>
      <c r="FN486" s="19"/>
      <c r="FO486" s="19"/>
      <c r="FP486" s="19"/>
      <c r="FQ486" s="19"/>
      <c r="FR486" s="19"/>
      <c r="FS486" s="25"/>
      <c r="FT486" s="25"/>
      <c r="FU486" s="19"/>
      <c r="FW486" s="19"/>
      <c r="FX486" s="19"/>
      <c r="FY486" s="19"/>
      <c r="FZ486" s="19"/>
      <c r="GA486" s="19"/>
      <c r="GB486" s="19"/>
      <c r="GC486" s="19"/>
      <c r="GD486" s="19"/>
      <c r="GE486" s="19"/>
      <c r="GF486" s="19"/>
      <c r="GG486" s="19"/>
      <c r="GH486" s="19"/>
      <c r="GI486" s="19"/>
      <c r="GJ486" s="19"/>
      <c r="GK486" s="19"/>
      <c r="GL486" s="19"/>
      <c r="GM486" s="19"/>
      <c r="GN486" s="19"/>
      <c r="GO486" s="19"/>
      <c r="GP486" s="19"/>
      <c r="GQ486" s="19"/>
      <c r="GR486" s="19"/>
      <c r="GS486" s="19"/>
      <c r="GT486" s="19"/>
      <c r="GU486" s="19"/>
      <c r="GV486" s="19"/>
      <c r="GW486" s="19"/>
      <c r="GX486" s="19"/>
      <c r="GY486" s="19"/>
      <c r="GZ486" s="25"/>
      <c r="HA486" s="19"/>
      <c r="HB486" s="19"/>
      <c r="HC486" s="19"/>
      <c r="HE486" s="21"/>
      <c r="HF486" s="21"/>
      <c r="HG486" s="19"/>
      <c r="HI486" s="19"/>
      <c r="HJ486" s="19"/>
      <c r="HK486" s="19"/>
      <c r="HM486" s="19"/>
      <c r="HN486" s="19"/>
      <c r="HO486" s="19"/>
      <c r="HP486" s="19"/>
      <c r="HQ486" s="19"/>
      <c r="HR486" s="19"/>
      <c r="HT486" s="19"/>
      <c r="HU486" s="19"/>
      <c r="HV486" s="19"/>
      <c r="HW486" s="19"/>
      <c r="HX486" s="19"/>
      <c r="HY486" s="19"/>
      <c r="HZ486" s="19"/>
      <c r="IB486" s="21"/>
      <c r="IC486" s="19"/>
      <c r="ID486" s="19"/>
      <c r="IE486" s="19"/>
      <c r="IF486" s="19"/>
      <c r="IG486" s="19"/>
      <c r="II486" s="19"/>
      <c r="IJ486" s="19"/>
      <c r="IK486" s="19"/>
      <c r="IL486" s="19"/>
      <c r="IM486" s="19"/>
      <c r="IN486" s="19"/>
      <c r="IO486" s="19"/>
      <c r="IP486" s="19"/>
      <c r="IQ486" s="19"/>
      <c r="IR486" s="19"/>
      <c r="IS486" s="19"/>
      <c r="IT486" s="19"/>
      <c r="IU486" s="19"/>
      <c r="IV486" s="19"/>
      <c r="IW486" s="19"/>
      <c r="IX486" s="19"/>
      <c r="IY486" s="19"/>
      <c r="IZ486" s="4"/>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c r="SG486"/>
      <c r="SH486"/>
      <c r="SI486"/>
      <c r="SJ486"/>
      <c r="SK486"/>
      <c r="SL486"/>
      <c r="SM486"/>
      <c r="SN486"/>
      <c r="SO486"/>
      <c r="SP486"/>
      <c r="SQ486"/>
      <c r="SR486"/>
      <c r="SS486"/>
      <c r="ST486"/>
      <c r="SU486"/>
      <c r="SV486"/>
      <c r="SW486"/>
      <c r="SX486"/>
      <c r="SY486"/>
      <c r="SZ486"/>
      <c r="TA486"/>
      <c r="TB486"/>
      <c r="TC486"/>
      <c r="TD486"/>
      <c r="TE486"/>
      <c r="TF486"/>
      <c r="TG486"/>
      <c r="TH486"/>
      <c r="TI486"/>
      <c r="TJ486"/>
      <c r="TK486"/>
      <c r="TL486"/>
      <c r="TM486"/>
      <c r="TN486"/>
      <c r="TO486"/>
      <c r="TP486"/>
      <c r="TQ486"/>
      <c r="TR486"/>
      <c r="TS486"/>
      <c r="TT486"/>
      <c r="TU486"/>
      <c r="TV486"/>
      <c r="TW486"/>
      <c r="TX486"/>
      <c r="TY486"/>
      <c r="TZ486"/>
      <c r="UA486"/>
      <c r="UB486"/>
      <c r="UC486"/>
      <c r="UD486"/>
      <c r="UE486"/>
      <c r="UF486"/>
      <c r="UG486"/>
      <c r="UH486"/>
      <c r="UI486"/>
      <c r="UJ486"/>
      <c r="UK486"/>
      <c r="UL486"/>
      <c r="UM486"/>
      <c r="UN486"/>
      <c r="UO486"/>
      <c r="UP486"/>
      <c r="UQ486"/>
      <c r="UR486"/>
      <c r="US486"/>
      <c r="UT486"/>
      <c r="UU486"/>
      <c r="UV486"/>
      <c r="UW486"/>
      <c r="UX486"/>
      <c r="UY486"/>
      <c r="UZ486"/>
      <c r="VA486"/>
      <c r="VB486"/>
      <c r="VC486"/>
      <c r="VD486"/>
      <c r="VE486"/>
      <c r="VF486"/>
      <c r="VG486"/>
      <c r="VH486"/>
      <c r="VI486"/>
      <c r="VJ486"/>
      <c r="VK486"/>
      <c r="VL486"/>
      <c r="VM486"/>
      <c r="VN486"/>
      <c r="VO486"/>
      <c r="VP486"/>
      <c r="VQ486"/>
      <c r="VR486"/>
      <c r="VS486"/>
      <c r="VT486"/>
      <c r="VU486"/>
      <c r="VV486"/>
      <c r="VW486"/>
      <c r="VX486"/>
      <c r="VY486"/>
      <c r="VZ486"/>
      <c r="WA486"/>
      <c r="WB486"/>
      <c r="WC486"/>
      <c r="WD486"/>
      <c r="WE486"/>
      <c r="WF486"/>
      <c r="WG486"/>
      <c r="WH486"/>
      <c r="WI486"/>
      <c r="WJ486"/>
      <c r="WK486"/>
      <c r="WL486"/>
      <c r="WM486"/>
      <c r="WN486"/>
      <c r="WO486"/>
      <c r="WP486"/>
      <c r="WQ486"/>
      <c r="WR486"/>
      <c r="WS486"/>
      <c r="WT486"/>
      <c r="WU486"/>
      <c r="WV486"/>
      <c r="WW486"/>
      <c r="WX486"/>
      <c r="WY486"/>
      <c r="WZ486"/>
      <c r="XA486"/>
      <c r="XB486"/>
      <c r="XC486"/>
      <c r="XD486"/>
      <c r="XE486"/>
      <c r="XF486"/>
      <c r="XG486"/>
      <c r="XH486"/>
      <c r="XI486"/>
      <c r="XJ486"/>
      <c r="XK486"/>
      <c r="XL486"/>
      <c r="XM486"/>
      <c r="XN486"/>
      <c r="XO486"/>
      <c r="XP486"/>
      <c r="XQ486"/>
      <c r="XR486"/>
      <c r="XS486"/>
      <c r="XT486"/>
      <c r="XU486"/>
      <c r="XV486"/>
      <c r="XW486"/>
      <c r="XX486"/>
      <c r="XY486"/>
      <c r="XZ486"/>
      <c r="YA486"/>
      <c r="YB486"/>
      <c r="YC486"/>
      <c r="YD486"/>
      <c r="YE486"/>
      <c r="YF486"/>
      <c r="YG486"/>
      <c r="YH486"/>
      <c r="YI486"/>
      <c r="YJ486"/>
      <c r="YK486"/>
      <c r="YL486"/>
      <c r="YM486"/>
      <c r="YN486"/>
      <c r="YO486"/>
      <c r="YP486"/>
      <c r="YQ486"/>
      <c r="YR486"/>
      <c r="YS486"/>
      <c r="YT486"/>
      <c r="YU486"/>
      <c r="YV486"/>
      <c r="YW486"/>
      <c r="YX486"/>
      <c r="YY486"/>
      <c r="YZ486"/>
      <c r="ZA486"/>
      <c r="ZB486"/>
      <c r="ZC486"/>
      <c r="ZD486"/>
      <c r="ZE486"/>
      <c r="ZF486"/>
      <c r="ZG486"/>
      <c r="ZH486"/>
      <c r="ZI486"/>
      <c r="ZJ486"/>
      <c r="ZK486"/>
      <c r="ZL486"/>
      <c r="ZM486"/>
      <c r="ZN486"/>
      <c r="ZO486"/>
      <c r="ZP486"/>
      <c r="ZQ486"/>
      <c r="ZR486"/>
      <c r="ZS486"/>
      <c r="ZT486"/>
      <c r="ZU486"/>
      <c r="ZV486"/>
      <c r="ZW486"/>
      <c r="ZX486"/>
      <c r="ZY486"/>
      <c r="ZZ486"/>
      <c r="AAA486"/>
      <c r="AAB486"/>
      <c r="AAC486"/>
      <c r="AAD486"/>
      <c r="AAE486"/>
      <c r="AAF486"/>
      <c r="AAG486"/>
      <c r="AAH486"/>
      <c r="AAI486"/>
      <c r="AAJ486"/>
      <c r="AAK486"/>
      <c r="AAL486"/>
      <c r="AAM486"/>
      <c r="AAN486"/>
      <c r="AAO486"/>
      <c r="AAP486"/>
      <c r="AAQ486"/>
      <c r="AAR486"/>
      <c r="AAS486"/>
      <c r="AAT486"/>
      <c r="AAU486"/>
      <c r="AAV486"/>
      <c r="AAW486"/>
      <c r="AAX486"/>
      <c r="AAY486"/>
      <c r="AAZ486"/>
      <c r="ABA486"/>
      <c r="ABB486"/>
      <c r="ABC486"/>
      <c r="ABD486"/>
      <c r="ABE486"/>
      <c r="ABF486"/>
      <c r="ABG486"/>
      <c r="ABH486"/>
      <c r="ABI486"/>
      <c r="ABJ486"/>
      <c r="ABK486"/>
      <c r="ABL486"/>
      <c r="ABM486"/>
      <c r="ABN486"/>
      <c r="ABO486"/>
      <c r="ABP486"/>
      <c r="ABQ486"/>
      <c r="ABR486"/>
      <c r="ABS486"/>
      <c r="ABT486"/>
      <c r="ABU486"/>
      <c r="ABV486"/>
      <c r="ABW486"/>
      <c r="ABX486"/>
      <c r="ABY486"/>
      <c r="ABZ486"/>
      <c r="ACA486"/>
      <c r="ACB486"/>
      <c r="ACC486"/>
      <c r="ACD486"/>
      <c r="ACE486"/>
      <c r="ACF486"/>
      <c r="ACG486"/>
      <c r="ACH486"/>
      <c r="ACI486"/>
      <c r="ACJ486"/>
      <c r="ACK486"/>
      <c r="ACL486"/>
      <c r="ACM486"/>
      <c r="ACN486"/>
      <c r="ACO486"/>
      <c r="ACP486"/>
      <c r="ACQ486"/>
      <c r="ACR486"/>
      <c r="ACS486"/>
      <c r="ACT486"/>
      <c r="ACU486"/>
      <c r="ACV486"/>
      <c r="ACW486"/>
      <c r="ACX486"/>
      <c r="ACY486"/>
      <c r="ACZ486"/>
      <c r="ADA486"/>
      <c r="ADB486"/>
      <c r="ADC486"/>
      <c r="ADD486"/>
      <c r="ADE486"/>
      <c r="ADF486"/>
      <c r="ADG486"/>
      <c r="ADH486"/>
      <c r="ADI486"/>
      <c r="ADJ486"/>
      <c r="ADK486"/>
      <c r="ADL486"/>
      <c r="ADM486"/>
      <c r="ADN486"/>
      <c r="ADO486"/>
      <c r="ADP486"/>
      <c r="ADQ486"/>
      <c r="ADR486"/>
      <c r="ADS486"/>
      <c r="ADT486"/>
      <c r="ADU486"/>
      <c r="ADV486"/>
      <c r="ADW486"/>
      <c r="ADX486"/>
      <c r="ADY486"/>
      <c r="ADZ486"/>
      <c r="AEA486"/>
      <c r="AEB486"/>
      <c r="AEC486"/>
      <c r="AED486"/>
      <c r="AEE486"/>
      <c r="AEF486"/>
      <c r="AEG486"/>
      <c r="AEH486"/>
      <c r="AEI486"/>
      <c r="AEJ486"/>
      <c r="AEK486"/>
      <c r="AEL486"/>
      <c r="AEM486"/>
      <c r="AEN486"/>
      <c r="AEO486"/>
      <c r="AEP486"/>
      <c r="AEQ486"/>
      <c r="AER486"/>
      <c r="AES486"/>
      <c r="AET486"/>
      <c r="AEU486"/>
      <c r="AEV486"/>
      <c r="AEW486"/>
      <c r="AEX486"/>
      <c r="AEY486"/>
      <c r="AEZ486"/>
      <c r="AFA486"/>
      <c r="AFB486"/>
      <c r="AFC486"/>
      <c r="AFD486"/>
      <c r="AFE486"/>
      <c r="AFF486"/>
      <c r="AFG486"/>
      <c r="AFH486"/>
      <c r="AFI486"/>
      <c r="AFJ486"/>
    </row>
    <row r="487" spans="5:842" s="20" customFormat="1" x14ac:dyDescent="0.25">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25"/>
      <c r="AM487" s="19"/>
      <c r="AN487" s="19"/>
      <c r="AO487" s="19"/>
      <c r="AP487" s="19"/>
      <c r="AQ487" s="19"/>
      <c r="AR487" s="19"/>
      <c r="AS487" s="19"/>
      <c r="AT487" s="19"/>
      <c r="AU487" s="19"/>
      <c r="AV487" s="19"/>
      <c r="AW487" s="19"/>
      <c r="AX487" s="19"/>
      <c r="AY487" s="19"/>
      <c r="AZ487" s="19"/>
      <c r="BA487" s="19"/>
      <c r="BB487" s="19"/>
      <c r="BC487" s="19"/>
      <c r="BD487" s="19"/>
      <c r="BE487" s="19"/>
      <c r="BF487" s="19"/>
      <c r="BG487" s="25"/>
      <c r="BH487" s="19"/>
      <c r="BI487" s="19"/>
      <c r="BJ487" s="19"/>
      <c r="BK487" s="25"/>
      <c r="BL487" s="19"/>
      <c r="BN487" s="19"/>
      <c r="BO487" s="19"/>
      <c r="BP487" s="19"/>
      <c r="BQ487" s="19"/>
      <c r="BR487" s="19"/>
      <c r="BS487" s="19"/>
      <c r="BT487" s="19"/>
      <c r="BU487" s="19"/>
      <c r="BV487" s="19"/>
      <c r="BW487" s="19"/>
      <c r="BX487" s="19"/>
      <c r="BY487" s="19"/>
      <c r="BZ487" s="19"/>
      <c r="CA487" s="19"/>
      <c r="CB487" s="19"/>
      <c r="CC487" s="25"/>
      <c r="CD487" s="19"/>
      <c r="CF487" s="19"/>
      <c r="CG487" s="19"/>
      <c r="CH487" s="19"/>
      <c r="CI487" s="19"/>
      <c r="CJ487" s="19"/>
      <c r="CK487" s="19"/>
      <c r="CL487" s="19"/>
      <c r="CM487" s="19"/>
      <c r="CN487" s="19"/>
      <c r="CO487" s="19"/>
      <c r="CP487" s="19"/>
      <c r="CQ487" s="19"/>
      <c r="CR487" s="19"/>
      <c r="CS487" s="19"/>
      <c r="CT487" s="19"/>
      <c r="CU487" s="19"/>
      <c r="CV487" s="19"/>
      <c r="CW487" s="19"/>
      <c r="CX487" s="19"/>
      <c r="CY487" s="19"/>
      <c r="CZ487" s="19"/>
      <c r="DA487" s="19"/>
      <c r="DB487" s="19"/>
      <c r="DC487" s="19"/>
      <c r="DD487" s="19"/>
      <c r="DE487" s="19"/>
      <c r="DF487" s="19"/>
      <c r="DG487" s="19"/>
      <c r="DH487" s="19"/>
      <c r="DI487" s="19"/>
      <c r="DJ487" s="19"/>
      <c r="DK487" s="19"/>
      <c r="DL487" s="19"/>
      <c r="DM487" s="19"/>
      <c r="DN487" s="25"/>
      <c r="DO487" s="19"/>
      <c r="DP487" s="19"/>
      <c r="DQ487" s="19"/>
      <c r="DR487" s="19"/>
      <c r="DS487" s="19"/>
      <c r="DT487" s="19"/>
      <c r="DU487" s="19"/>
      <c r="DV487" s="19"/>
      <c r="DW487" s="19"/>
      <c r="DX487" s="19"/>
      <c r="DY487" s="19"/>
      <c r="DZ487" s="19"/>
      <c r="EA487" s="19"/>
      <c r="EB487" s="19"/>
      <c r="EC487" s="19"/>
      <c r="ED487" s="19"/>
      <c r="EE487" s="19"/>
      <c r="EF487" s="19"/>
      <c r="EG487" s="19"/>
      <c r="EH487" s="19"/>
      <c r="EI487" s="19"/>
      <c r="EJ487" s="19"/>
      <c r="EK487" s="19"/>
      <c r="EL487" s="19"/>
      <c r="EM487" s="25"/>
      <c r="EN487" s="19"/>
      <c r="EP487" s="19"/>
      <c r="EQ487" s="19"/>
      <c r="ER487" s="19"/>
      <c r="ES487" s="19"/>
      <c r="ET487" s="19"/>
      <c r="EU487" s="19"/>
      <c r="EV487" s="19"/>
      <c r="EW487" s="19"/>
      <c r="EX487" s="19"/>
      <c r="EY487" s="19"/>
      <c r="EZ487" s="19"/>
      <c r="FA487" s="19"/>
      <c r="FB487" s="19"/>
      <c r="FC487" s="19"/>
      <c r="FD487" s="19"/>
      <c r="FE487" s="19"/>
      <c r="FF487" s="19"/>
      <c r="FG487" s="19"/>
      <c r="FH487" s="19"/>
      <c r="FI487" s="19"/>
      <c r="FJ487" s="19"/>
      <c r="FK487" s="19"/>
      <c r="FL487" s="19"/>
      <c r="FM487" s="19"/>
      <c r="FN487" s="19"/>
      <c r="FO487" s="19"/>
      <c r="FP487" s="19"/>
      <c r="FQ487" s="19"/>
      <c r="FR487" s="19"/>
      <c r="FS487" s="25"/>
      <c r="FT487" s="25"/>
      <c r="FU487" s="19"/>
      <c r="FW487" s="19"/>
      <c r="FX487" s="19"/>
      <c r="FY487" s="19"/>
      <c r="FZ487" s="19"/>
      <c r="GA487" s="19"/>
      <c r="GB487" s="19"/>
      <c r="GC487" s="19"/>
      <c r="GD487" s="19"/>
      <c r="GE487" s="19"/>
      <c r="GF487" s="19"/>
      <c r="GG487" s="19"/>
      <c r="GH487" s="19"/>
      <c r="GI487" s="19"/>
      <c r="GJ487" s="19"/>
      <c r="GK487" s="19"/>
      <c r="GL487" s="19"/>
      <c r="GM487" s="19"/>
      <c r="GN487" s="19"/>
      <c r="GO487" s="19"/>
      <c r="GP487" s="19"/>
      <c r="GQ487" s="19"/>
      <c r="GR487" s="19"/>
      <c r="GS487" s="19"/>
      <c r="GT487" s="19"/>
      <c r="GU487" s="19"/>
      <c r="GV487" s="19"/>
      <c r="GW487" s="19"/>
      <c r="GX487" s="19"/>
      <c r="GY487" s="19"/>
      <c r="GZ487" s="25"/>
      <c r="HA487" s="19"/>
      <c r="HB487" s="19"/>
      <c r="HC487" s="19"/>
      <c r="HE487" s="21"/>
      <c r="HF487" s="21"/>
      <c r="HG487" s="19"/>
      <c r="HI487" s="19"/>
      <c r="HJ487" s="19"/>
      <c r="HK487" s="19"/>
      <c r="HM487" s="19"/>
      <c r="HN487" s="19"/>
      <c r="HO487" s="19"/>
      <c r="HP487" s="19"/>
      <c r="HQ487" s="19"/>
      <c r="HR487" s="19"/>
      <c r="HT487" s="19"/>
      <c r="HU487" s="19"/>
      <c r="HV487" s="19"/>
      <c r="HW487" s="19"/>
      <c r="HX487" s="19"/>
      <c r="HY487" s="19"/>
      <c r="HZ487" s="19"/>
      <c r="IB487" s="21"/>
      <c r="IC487" s="19"/>
      <c r="ID487" s="19"/>
      <c r="IE487" s="19"/>
      <c r="IF487" s="19"/>
      <c r="IG487" s="19"/>
      <c r="II487" s="19"/>
      <c r="IJ487" s="19"/>
      <c r="IK487" s="19"/>
      <c r="IL487" s="19"/>
      <c r="IM487" s="19"/>
      <c r="IN487" s="19"/>
      <c r="IO487" s="19"/>
      <c r="IP487" s="19"/>
      <c r="IQ487" s="19"/>
      <c r="IR487" s="19"/>
      <c r="IS487" s="19"/>
      <c r="IT487" s="19"/>
      <c r="IU487" s="19"/>
      <c r="IV487" s="19"/>
      <c r="IW487" s="19"/>
      <c r="IX487" s="19"/>
      <c r="IY487" s="19"/>
      <c r="IZ487" s="4"/>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c r="SG487"/>
      <c r="SH487"/>
      <c r="SI487"/>
      <c r="SJ487"/>
      <c r="SK487"/>
      <c r="SL487"/>
      <c r="SM487"/>
      <c r="SN487"/>
      <c r="SO487"/>
      <c r="SP487"/>
      <c r="SQ487"/>
      <c r="SR487"/>
      <c r="SS487"/>
      <c r="ST487"/>
      <c r="SU487"/>
      <c r="SV487"/>
      <c r="SW487"/>
      <c r="SX487"/>
      <c r="SY487"/>
      <c r="SZ487"/>
      <c r="TA487"/>
      <c r="TB487"/>
      <c r="TC487"/>
      <c r="TD487"/>
      <c r="TE487"/>
      <c r="TF487"/>
      <c r="TG487"/>
      <c r="TH487"/>
      <c r="TI487"/>
      <c r="TJ487"/>
      <c r="TK487"/>
      <c r="TL487"/>
      <c r="TM487"/>
      <c r="TN487"/>
      <c r="TO487"/>
      <c r="TP487"/>
      <c r="TQ487"/>
      <c r="TR487"/>
      <c r="TS487"/>
      <c r="TT487"/>
      <c r="TU487"/>
      <c r="TV487"/>
      <c r="TW487"/>
      <c r="TX487"/>
      <c r="TY487"/>
      <c r="TZ487"/>
      <c r="UA487"/>
      <c r="UB487"/>
      <c r="UC487"/>
      <c r="UD487"/>
      <c r="UE487"/>
      <c r="UF487"/>
      <c r="UG487"/>
      <c r="UH487"/>
      <c r="UI487"/>
      <c r="UJ487"/>
      <c r="UK487"/>
      <c r="UL487"/>
      <c r="UM487"/>
      <c r="UN487"/>
      <c r="UO487"/>
      <c r="UP487"/>
      <c r="UQ487"/>
      <c r="UR487"/>
      <c r="US487"/>
      <c r="UT487"/>
      <c r="UU487"/>
      <c r="UV487"/>
      <c r="UW487"/>
      <c r="UX487"/>
      <c r="UY487"/>
      <c r="UZ487"/>
      <c r="VA487"/>
      <c r="VB487"/>
      <c r="VC487"/>
      <c r="VD487"/>
      <c r="VE487"/>
      <c r="VF487"/>
      <c r="VG487"/>
      <c r="VH487"/>
      <c r="VI487"/>
      <c r="VJ487"/>
      <c r="VK487"/>
      <c r="VL487"/>
      <c r="VM487"/>
      <c r="VN487"/>
      <c r="VO487"/>
      <c r="VP487"/>
      <c r="VQ487"/>
      <c r="VR487"/>
      <c r="VS487"/>
      <c r="VT487"/>
      <c r="VU487"/>
      <c r="VV487"/>
      <c r="VW487"/>
      <c r="VX487"/>
      <c r="VY487"/>
      <c r="VZ487"/>
      <c r="WA487"/>
      <c r="WB487"/>
      <c r="WC487"/>
      <c r="WD487"/>
      <c r="WE487"/>
      <c r="WF487"/>
      <c r="WG487"/>
      <c r="WH487"/>
      <c r="WI487"/>
      <c r="WJ487"/>
      <c r="WK487"/>
      <c r="WL487"/>
      <c r="WM487"/>
      <c r="WN487"/>
      <c r="WO487"/>
      <c r="WP487"/>
      <c r="WQ487"/>
      <c r="WR487"/>
      <c r="WS487"/>
      <c r="WT487"/>
      <c r="WU487"/>
      <c r="WV487"/>
      <c r="WW487"/>
      <c r="WX487"/>
      <c r="WY487"/>
      <c r="WZ487"/>
      <c r="XA487"/>
      <c r="XB487"/>
      <c r="XC487"/>
      <c r="XD487"/>
      <c r="XE487"/>
      <c r="XF487"/>
      <c r="XG487"/>
      <c r="XH487"/>
      <c r="XI487"/>
      <c r="XJ487"/>
      <c r="XK487"/>
      <c r="XL487"/>
      <c r="XM487"/>
      <c r="XN487"/>
      <c r="XO487"/>
      <c r="XP487"/>
      <c r="XQ487"/>
      <c r="XR487"/>
      <c r="XS487"/>
      <c r="XT487"/>
      <c r="XU487"/>
      <c r="XV487"/>
      <c r="XW487"/>
      <c r="XX487"/>
      <c r="XY487"/>
      <c r="XZ487"/>
      <c r="YA487"/>
      <c r="YB487"/>
      <c r="YC487"/>
      <c r="YD487"/>
      <c r="YE487"/>
      <c r="YF487"/>
      <c r="YG487"/>
      <c r="YH487"/>
      <c r="YI487"/>
      <c r="YJ487"/>
      <c r="YK487"/>
      <c r="YL487"/>
      <c r="YM487"/>
      <c r="YN487"/>
      <c r="YO487"/>
      <c r="YP487"/>
      <c r="YQ487"/>
      <c r="YR487"/>
      <c r="YS487"/>
      <c r="YT487"/>
      <c r="YU487"/>
      <c r="YV487"/>
      <c r="YW487"/>
      <c r="YX487"/>
      <c r="YY487"/>
      <c r="YZ487"/>
      <c r="ZA487"/>
      <c r="ZB487"/>
      <c r="ZC487"/>
      <c r="ZD487"/>
      <c r="ZE487"/>
      <c r="ZF487"/>
      <c r="ZG487"/>
      <c r="ZH487"/>
      <c r="ZI487"/>
      <c r="ZJ487"/>
      <c r="ZK487"/>
      <c r="ZL487"/>
      <c r="ZM487"/>
      <c r="ZN487"/>
      <c r="ZO487"/>
      <c r="ZP487"/>
      <c r="ZQ487"/>
      <c r="ZR487"/>
      <c r="ZS487"/>
      <c r="ZT487"/>
      <c r="ZU487"/>
      <c r="ZV487"/>
      <c r="ZW487"/>
      <c r="ZX487"/>
      <c r="ZY487"/>
      <c r="ZZ487"/>
      <c r="AAA487"/>
      <c r="AAB487"/>
      <c r="AAC487"/>
      <c r="AAD487"/>
      <c r="AAE487"/>
      <c r="AAF487"/>
      <c r="AAG487"/>
      <c r="AAH487"/>
      <c r="AAI487"/>
      <c r="AAJ487"/>
      <c r="AAK487"/>
      <c r="AAL487"/>
      <c r="AAM487"/>
      <c r="AAN487"/>
      <c r="AAO487"/>
      <c r="AAP487"/>
      <c r="AAQ487"/>
      <c r="AAR487"/>
      <c r="AAS487"/>
      <c r="AAT487"/>
      <c r="AAU487"/>
      <c r="AAV487"/>
      <c r="AAW487"/>
      <c r="AAX487"/>
      <c r="AAY487"/>
      <c r="AAZ487"/>
      <c r="ABA487"/>
      <c r="ABB487"/>
      <c r="ABC487"/>
      <c r="ABD487"/>
      <c r="ABE487"/>
      <c r="ABF487"/>
      <c r="ABG487"/>
      <c r="ABH487"/>
      <c r="ABI487"/>
      <c r="ABJ487"/>
      <c r="ABK487"/>
      <c r="ABL487"/>
      <c r="ABM487"/>
      <c r="ABN487"/>
      <c r="ABO487"/>
      <c r="ABP487"/>
      <c r="ABQ487"/>
      <c r="ABR487"/>
      <c r="ABS487"/>
      <c r="ABT487"/>
      <c r="ABU487"/>
      <c r="ABV487"/>
      <c r="ABW487"/>
      <c r="ABX487"/>
      <c r="ABY487"/>
      <c r="ABZ487"/>
      <c r="ACA487"/>
      <c r="ACB487"/>
      <c r="ACC487"/>
      <c r="ACD487"/>
      <c r="ACE487"/>
      <c r="ACF487"/>
      <c r="ACG487"/>
      <c r="ACH487"/>
      <c r="ACI487"/>
      <c r="ACJ487"/>
      <c r="ACK487"/>
      <c r="ACL487"/>
      <c r="ACM487"/>
      <c r="ACN487"/>
      <c r="ACO487"/>
      <c r="ACP487"/>
      <c r="ACQ487"/>
      <c r="ACR487"/>
      <c r="ACS487"/>
      <c r="ACT487"/>
      <c r="ACU487"/>
      <c r="ACV487"/>
      <c r="ACW487"/>
      <c r="ACX487"/>
      <c r="ACY487"/>
      <c r="ACZ487"/>
      <c r="ADA487"/>
      <c r="ADB487"/>
      <c r="ADC487"/>
      <c r="ADD487"/>
      <c r="ADE487"/>
      <c r="ADF487"/>
      <c r="ADG487"/>
      <c r="ADH487"/>
      <c r="ADI487"/>
      <c r="ADJ487"/>
      <c r="ADK487"/>
      <c r="ADL487"/>
      <c r="ADM487"/>
      <c r="ADN487"/>
      <c r="ADO487"/>
      <c r="ADP487"/>
      <c r="ADQ487"/>
      <c r="ADR487"/>
      <c r="ADS487"/>
      <c r="ADT487"/>
      <c r="ADU487"/>
      <c r="ADV487"/>
      <c r="ADW487"/>
      <c r="ADX487"/>
      <c r="ADY487"/>
      <c r="ADZ487"/>
      <c r="AEA487"/>
      <c r="AEB487"/>
      <c r="AEC487"/>
      <c r="AED487"/>
      <c r="AEE487"/>
      <c r="AEF487"/>
      <c r="AEG487"/>
      <c r="AEH487"/>
      <c r="AEI487"/>
      <c r="AEJ487"/>
      <c r="AEK487"/>
      <c r="AEL487"/>
      <c r="AEM487"/>
      <c r="AEN487"/>
      <c r="AEO487"/>
      <c r="AEP487"/>
      <c r="AEQ487"/>
      <c r="AER487"/>
      <c r="AES487"/>
      <c r="AET487"/>
      <c r="AEU487"/>
      <c r="AEV487"/>
      <c r="AEW487"/>
      <c r="AEX487"/>
      <c r="AEY487"/>
      <c r="AEZ487"/>
      <c r="AFA487"/>
      <c r="AFB487"/>
      <c r="AFC487"/>
      <c r="AFD487"/>
      <c r="AFE487"/>
      <c r="AFF487"/>
      <c r="AFG487"/>
      <c r="AFH487"/>
      <c r="AFI487"/>
      <c r="AFJ487"/>
    </row>
    <row r="488" spans="5:842" s="20" customFormat="1" x14ac:dyDescent="0.25">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25"/>
      <c r="AM488" s="19"/>
      <c r="AN488" s="19"/>
      <c r="AO488" s="19"/>
      <c r="AP488" s="19"/>
      <c r="AQ488" s="19"/>
      <c r="AR488" s="19"/>
      <c r="AS488" s="19"/>
      <c r="AT488" s="19"/>
      <c r="AU488" s="19"/>
      <c r="AV488" s="19"/>
      <c r="AW488" s="19"/>
      <c r="AX488" s="19"/>
      <c r="AY488" s="19"/>
      <c r="AZ488" s="19"/>
      <c r="BA488" s="19"/>
      <c r="BB488" s="19"/>
      <c r="BC488" s="19"/>
      <c r="BD488" s="19"/>
      <c r="BE488" s="19"/>
      <c r="BF488" s="19"/>
      <c r="BG488" s="25"/>
      <c r="BH488" s="19"/>
      <c r="BI488" s="19"/>
      <c r="BJ488" s="19"/>
      <c r="BK488" s="25"/>
      <c r="BL488" s="19"/>
      <c r="BN488" s="19"/>
      <c r="BO488" s="19"/>
      <c r="BP488" s="19"/>
      <c r="BQ488" s="19"/>
      <c r="BR488" s="19"/>
      <c r="BS488" s="19"/>
      <c r="BT488" s="19"/>
      <c r="BU488" s="19"/>
      <c r="BV488" s="19"/>
      <c r="BW488" s="19"/>
      <c r="BX488" s="19"/>
      <c r="BY488" s="19"/>
      <c r="BZ488" s="19"/>
      <c r="CA488" s="19"/>
      <c r="CB488" s="19"/>
      <c r="CC488" s="25"/>
      <c r="CD488" s="19"/>
      <c r="CF488" s="19"/>
      <c r="CG488" s="19"/>
      <c r="CH488" s="19"/>
      <c r="CI488" s="19"/>
      <c r="CJ488" s="19"/>
      <c r="CK488" s="19"/>
      <c r="CL488" s="19"/>
      <c r="CM488" s="19"/>
      <c r="CN488" s="19"/>
      <c r="CO488" s="19"/>
      <c r="CP488" s="19"/>
      <c r="CQ488" s="19"/>
      <c r="CR488" s="19"/>
      <c r="CS488" s="19"/>
      <c r="CT488" s="19"/>
      <c r="CU488" s="19"/>
      <c r="CV488" s="19"/>
      <c r="CW488" s="19"/>
      <c r="CX488" s="19"/>
      <c r="CY488" s="19"/>
      <c r="CZ488" s="19"/>
      <c r="DA488" s="19"/>
      <c r="DB488" s="19"/>
      <c r="DC488" s="19"/>
      <c r="DD488" s="19"/>
      <c r="DE488" s="19"/>
      <c r="DF488" s="19"/>
      <c r="DG488" s="19"/>
      <c r="DH488" s="19"/>
      <c r="DI488" s="19"/>
      <c r="DJ488" s="19"/>
      <c r="DK488" s="19"/>
      <c r="DL488" s="19"/>
      <c r="DM488" s="19"/>
      <c r="DN488" s="25"/>
      <c r="DO488" s="19"/>
      <c r="DP488" s="19"/>
      <c r="DQ488" s="19"/>
      <c r="DR488" s="19"/>
      <c r="DS488" s="19"/>
      <c r="DT488" s="19"/>
      <c r="DU488" s="19"/>
      <c r="DV488" s="19"/>
      <c r="DW488" s="19"/>
      <c r="DX488" s="19"/>
      <c r="DY488" s="19"/>
      <c r="DZ488" s="19"/>
      <c r="EA488" s="19"/>
      <c r="EB488" s="19"/>
      <c r="EC488" s="19"/>
      <c r="ED488" s="19"/>
      <c r="EE488" s="19"/>
      <c r="EF488" s="19"/>
      <c r="EG488" s="19"/>
      <c r="EH488" s="19"/>
      <c r="EI488" s="19"/>
      <c r="EJ488" s="19"/>
      <c r="EK488" s="19"/>
      <c r="EL488" s="19"/>
      <c r="EM488" s="25"/>
      <c r="EN488" s="19"/>
      <c r="EP488" s="19"/>
      <c r="EQ488" s="19"/>
      <c r="ER488" s="19"/>
      <c r="ES488" s="19"/>
      <c r="ET488" s="19"/>
      <c r="EU488" s="19"/>
      <c r="EV488" s="19"/>
      <c r="EW488" s="19"/>
      <c r="EX488" s="19"/>
      <c r="EY488" s="19"/>
      <c r="EZ488" s="19"/>
      <c r="FA488" s="19"/>
      <c r="FB488" s="19"/>
      <c r="FC488" s="19"/>
      <c r="FD488" s="19"/>
      <c r="FE488" s="19"/>
      <c r="FF488" s="19"/>
      <c r="FG488" s="19"/>
      <c r="FH488" s="19"/>
      <c r="FI488" s="19"/>
      <c r="FJ488" s="19"/>
      <c r="FK488" s="19"/>
      <c r="FL488" s="19"/>
      <c r="FM488" s="19"/>
      <c r="FN488" s="19"/>
      <c r="FO488" s="19"/>
      <c r="FP488" s="19"/>
      <c r="FQ488" s="19"/>
      <c r="FR488" s="19"/>
      <c r="FS488" s="25"/>
      <c r="FT488" s="25"/>
      <c r="FU488" s="19"/>
      <c r="FW488" s="19"/>
      <c r="FX488" s="19"/>
      <c r="FY488" s="19"/>
      <c r="FZ488" s="19"/>
      <c r="GA488" s="19"/>
      <c r="GB488" s="19"/>
      <c r="GC488" s="19"/>
      <c r="GD488" s="19"/>
      <c r="GE488" s="19"/>
      <c r="GF488" s="19"/>
      <c r="GG488" s="19"/>
      <c r="GH488" s="19"/>
      <c r="GI488" s="19"/>
      <c r="GJ488" s="19"/>
      <c r="GK488" s="19"/>
      <c r="GL488" s="19"/>
      <c r="GM488" s="19"/>
      <c r="GN488" s="19"/>
      <c r="GO488" s="19"/>
      <c r="GP488" s="19"/>
      <c r="GQ488" s="19"/>
      <c r="GR488" s="19"/>
      <c r="GS488" s="19"/>
      <c r="GT488" s="19"/>
      <c r="GU488" s="19"/>
      <c r="GV488" s="19"/>
      <c r="GW488" s="19"/>
      <c r="GX488" s="19"/>
      <c r="GY488" s="19"/>
      <c r="GZ488" s="25"/>
      <c r="HA488" s="19"/>
      <c r="HB488" s="19"/>
      <c r="HC488" s="19"/>
      <c r="HE488" s="21"/>
      <c r="HF488" s="21"/>
      <c r="HG488" s="19"/>
      <c r="HI488" s="19"/>
      <c r="HJ488" s="19"/>
      <c r="HK488" s="19"/>
      <c r="HM488" s="19"/>
      <c r="HN488" s="19"/>
      <c r="HO488" s="19"/>
      <c r="HP488" s="19"/>
      <c r="HQ488" s="19"/>
      <c r="HR488" s="19"/>
      <c r="HT488" s="19"/>
      <c r="HU488" s="19"/>
      <c r="HV488" s="19"/>
      <c r="HW488" s="19"/>
      <c r="HX488" s="19"/>
      <c r="HY488" s="19"/>
      <c r="HZ488" s="19"/>
      <c r="IB488" s="21"/>
      <c r="IC488" s="19"/>
      <c r="ID488" s="19"/>
      <c r="IE488" s="19"/>
      <c r="IF488" s="19"/>
      <c r="IG488" s="19"/>
      <c r="II488" s="19"/>
      <c r="IJ488" s="19"/>
      <c r="IK488" s="19"/>
      <c r="IL488" s="19"/>
      <c r="IM488" s="19"/>
      <c r="IN488" s="19"/>
      <c r="IO488" s="19"/>
      <c r="IP488" s="19"/>
      <c r="IQ488" s="19"/>
      <c r="IR488" s="19"/>
      <c r="IS488" s="19"/>
      <c r="IT488" s="19"/>
      <c r="IU488" s="19"/>
      <c r="IV488" s="19"/>
      <c r="IW488" s="19"/>
      <c r="IX488" s="19"/>
      <c r="IY488" s="19"/>
      <c r="IZ488" s="4"/>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c r="SG488"/>
      <c r="SH488"/>
      <c r="SI488"/>
      <c r="SJ488"/>
      <c r="SK488"/>
      <c r="SL488"/>
      <c r="SM488"/>
      <c r="SN488"/>
      <c r="SO488"/>
      <c r="SP488"/>
      <c r="SQ488"/>
      <c r="SR488"/>
      <c r="SS488"/>
      <c r="ST488"/>
      <c r="SU488"/>
      <c r="SV488"/>
      <c r="SW488"/>
      <c r="SX488"/>
      <c r="SY488"/>
      <c r="SZ488"/>
      <c r="TA488"/>
      <c r="TB488"/>
      <c r="TC488"/>
      <c r="TD488"/>
      <c r="TE488"/>
      <c r="TF488"/>
      <c r="TG488"/>
      <c r="TH488"/>
      <c r="TI488"/>
      <c r="TJ488"/>
      <c r="TK488"/>
      <c r="TL488"/>
      <c r="TM488"/>
      <c r="TN488"/>
      <c r="TO488"/>
      <c r="TP488"/>
      <c r="TQ488"/>
      <c r="TR488"/>
      <c r="TS488"/>
      <c r="TT488"/>
      <c r="TU488"/>
      <c r="TV488"/>
      <c r="TW488"/>
      <c r="TX488"/>
      <c r="TY488"/>
      <c r="TZ488"/>
      <c r="UA488"/>
      <c r="UB488"/>
      <c r="UC488"/>
      <c r="UD488"/>
      <c r="UE488"/>
      <c r="UF488"/>
      <c r="UG488"/>
      <c r="UH488"/>
      <c r="UI488"/>
      <c r="UJ488"/>
      <c r="UK488"/>
      <c r="UL488"/>
      <c r="UM488"/>
      <c r="UN488"/>
      <c r="UO488"/>
      <c r="UP488"/>
      <c r="UQ488"/>
      <c r="UR488"/>
      <c r="US488"/>
      <c r="UT488"/>
      <c r="UU488"/>
      <c r="UV488"/>
      <c r="UW488"/>
      <c r="UX488"/>
      <c r="UY488"/>
      <c r="UZ488"/>
      <c r="VA488"/>
      <c r="VB488"/>
      <c r="VC488"/>
      <c r="VD488"/>
      <c r="VE488"/>
      <c r="VF488"/>
      <c r="VG488"/>
      <c r="VH488"/>
      <c r="VI488"/>
      <c r="VJ488"/>
      <c r="VK488"/>
      <c r="VL488"/>
      <c r="VM488"/>
      <c r="VN488"/>
      <c r="VO488"/>
      <c r="VP488"/>
      <c r="VQ488"/>
      <c r="VR488"/>
      <c r="VS488"/>
      <c r="VT488"/>
      <c r="VU488"/>
      <c r="VV488"/>
      <c r="VW488"/>
      <c r="VX488"/>
      <c r="VY488"/>
      <c r="VZ488"/>
      <c r="WA488"/>
      <c r="WB488"/>
      <c r="WC488"/>
      <c r="WD488"/>
      <c r="WE488"/>
      <c r="WF488"/>
      <c r="WG488"/>
      <c r="WH488"/>
      <c r="WI488"/>
      <c r="WJ488"/>
      <c r="WK488"/>
      <c r="WL488"/>
      <c r="WM488"/>
      <c r="WN488"/>
      <c r="WO488"/>
      <c r="WP488"/>
      <c r="WQ488"/>
      <c r="WR488"/>
      <c r="WS488"/>
      <c r="WT488"/>
      <c r="WU488"/>
      <c r="WV488"/>
      <c r="WW488"/>
      <c r="WX488"/>
      <c r="WY488"/>
      <c r="WZ488"/>
      <c r="XA488"/>
      <c r="XB488"/>
      <c r="XC488"/>
      <c r="XD488"/>
      <c r="XE488"/>
      <c r="XF488"/>
      <c r="XG488"/>
      <c r="XH488"/>
      <c r="XI488"/>
      <c r="XJ488"/>
      <c r="XK488"/>
      <c r="XL488"/>
      <c r="XM488"/>
      <c r="XN488"/>
      <c r="XO488"/>
      <c r="XP488"/>
      <c r="XQ488"/>
      <c r="XR488"/>
      <c r="XS488"/>
      <c r="XT488"/>
      <c r="XU488"/>
      <c r="XV488"/>
      <c r="XW488"/>
      <c r="XX488"/>
      <c r="XY488"/>
      <c r="XZ488"/>
      <c r="YA488"/>
      <c r="YB488"/>
      <c r="YC488"/>
      <c r="YD488"/>
      <c r="YE488"/>
      <c r="YF488"/>
      <c r="YG488"/>
      <c r="YH488"/>
      <c r="YI488"/>
      <c r="YJ488"/>
      <c r="YK488"/>
      <c r="YL488"/>
      <c r="YM488"/>
      <c r="YN488"/>
      <c r="YO488"/>
      <c r="YP488"/>
      <c r="YQ488"/>
      <c r="YR488"/>
      <c r="YS488"/>
      <c r="YT488"/>
      <c r="YU488"/>
      <c r="YV488"/>
      <c r="YW488"/>
      <c r="YX488"/>
      <c r="YY488"/>
      <c r="YZ488"/>
      <c r="ZA488"/>
      <c r="ZB488"/>
      <c r="ZC488"/>
      <c r="ZD488"/>
      <c r="ZE488"/>
      <c r="ZF488"/>
      <c r="ZG488"/>
      <c r="ZH488"/>
      <c r="ZI488"/>
      <c r="ZJ488"/>
      <c r="ZK488"/>
      <c r="ZL488"/>
      <c r="ZM488"/>
      <c r="ZN488"/>
      <c r="ZO488"/>
      <c r="ZP488"/>
      <c r="ZQ488"/>
      <c r="ZR488"/>
      <c r="ZS488"/>
      <c r="ZT488"/>
      <c r="ZU488"/>
      <c r="ZV488"/>
      <c r="ZW488"/>
      <c r="ZX488"/>
      <c r="ZY488"/>
      <c r="ZZ488"/>
      <c r="AAA488"/>
      <c r="AAB488"/>
      <c r="AAC488"/>
      <c r="AAD488"/>
      <c r="AAE488"/>
      <c r="AAF488"/>
      <c r="AAG488"/>
      <c r="AAH488"/>
      <c r="AAI488"/>
      <c r="AAJ488"/>
      <c r="AAK488"/>
      <c r="AAL488"/>
      <c r="AAM488"/>
      <c r="AAN488"/>
      <c r="AAO488"/>
      <c r="AAP488"/>
      <c r="AAQ488"/>
      <c r="AAR488"/>
      <c r="AAS488"/>
      <c r="AAT488"/>
      <c r="AAU488"/>
      <c r="AAV488"/>
      <c r="AAW488"/>
      <c r="AAX488"/>
      <c r="AAY488"/>
      <c r="AAZ488"/>
      <c r="ABA488"/>
      <c r="ABB488"/>
      <c r="ABC488"/>
      <c r="ABD488"/>
      <c r="ABE488"/>
      <c r="ABF488"/>
      <c r="ABG488"/>
      <c r="ABH488"/>
      <c r="ABI488"/>
      <c r="ABJ488"/>
      <c r="ABK488"/>
      <c r="ABL488"/>
      <c r="ABM488"/>
      <c r="ABN488"/>
      <c r="ABO488"/>
      <c r="ABP488"/>
      <c r="ABQ488"/>
      <c r="ABR488"/>
      <c r="ABS488"/>
      <c r="ABT488"/>
      <c r="ABU488"/>
      <c r="ABV488"/>
      <c r="ABW488"/>
      <c r="ABX488"/>
      <c r="ABY488"/>
      <c r="ABZ488"/>
      <c r="ACA488"/>
      <c r="ACB488"/>
      <c r="ACC488"/>
      <c r="ACD488"/>
      <c r="ACE488"/>
      <c r="ACF488"/>
      <c r="ACG488"/>
      <c r="ACH488"/>
      <c r="ACI488"/>
      <c r="ACJ488"/>
      <c r="ACK488"/>
      <c r="ACL488"/>
      <c r="ACM488"/>
      <c r="ACN488"/>
      <c r="ACO488"/>
      <c r="ACP488"/>
      <c r="ACQ488"/>
      <c r="ACR488"/>
      <c r="ACS488"/>
      <c r="ACT488"/>
      <c r="ACU488"/>
      <c r="ACV488"/>
      <c r="ACW488"/>
      <c r="ACX488"/>
      <c r="ACY488"/>
      <c r="ACZ488"/>
      <c r="ADA488"/>
      <c r="ADB488"/>
      <c r="ADC488"/>
      <c r="ADD488"/>
      <c r="ADE488"/>
      <c r="ADF488"/>
      <c r="ADG488"/>
      <c r="ADH488"/>
      <c r="ADI488"/>
      <c r="ADJ488"/>
      <c r="ADK488"/>
      <c r="ADL488"/>
      <c r="ADM488"/>
      <c r="ADN488"/>
      <c r="ADO488"/>
      <c r="ADP488"/>
      <c r="ADQ488"/>
      <c r="ADR488"/>
      <c r="ADS488"/>
      <c r="ADT488"/>
      <c r="ADU488"/>
      <c r="ADV488"/>
      <c r="ADW488"/>
      <c r="ADX488"/>
      <c r="ADY488"/>
      <c r="ADZ488"/>
      <c r="AEA488"/>
      <c r="AEB488"/>
      <c r="AEC488"/>
      <c r="AED488"/>
      <c r="AEE488"/>
      <c r="AEF488"/>
      <c r="AEG488"/>
      <c r="AEH488"/>
      <c r="AEI488"/>
      <c r="AEJ488"/>
      <c r="AEK488"/>
      <c r="AEL488"/>
      <c r="AEM488"/>
      <c r="AEN488"/>
      <c r="AEO488"/>
      <c r="AEP488"/>
      <c r="AEQ488"/>
      <c r="AER488"/>
      <c r="AES488"/>
      <c r="AET488"/>
      <c r="AEU488"/>
      <c r="AEV488"/>
      <c r="AEW488"/>
      <c r="AEX488"/>
      <c r="AEY488"/>
      <c r="AEZ488"/>
      <c r="AFA488"/>
      <c r="AFB488"/>
      <c r="AFC488"/>
      <c r="AFD488"/>
      <c r="AFE488"/>
      <c r="AFF488"/>
      <c r="AFG488"/>
      <c r="AFH488"/>
      <c r="AFI488"/>
      <c r="AFJ488"/>
    </row>
    <row r="489" spans="5:842" s="20" customFormat="1" x14ac:dyDescent="0.25">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25"/>
      <c r="AM489" s="19"/>
      <c r="AN489" s="19"/>
      <c r="AO489" s="19"/>
      <c r="AP489" s="19"/>
      <c r="AQ489" s="19"/>
      <c r="AR489" s="19"/>
      <c r="AS489" s="19"/>
      <c r="AT489" s="19"/>
      <c r="AU489" s="19"/>
      <c r="AV489" s="19"/>
      <c r="AW489" s="19"/>
      <c r="AX489" s="19"/>
      <c r="AY489" s="19"/>
      <c r="AZ489" s="19"/>
      <c r="BA489" s="19"/>
      <c r="BB489" s="19"/>
      <c r="BC489" s="19"/>
      <c r="BD489" s="19"/>
      <c r="BE489" s="19"/>
      <c r="BF489" s="19"/>
      <c r="BG489" s="25"/>
      <c r="BH489" s="19"/>
      <c r="BI489" s="19"/>
      <c r="BJ489" s="19"/>
      <c r="BK489" s="25"/>
      <c r="BL489" s="19"/>
      <c r="BN489" s="19"/>
      <c r="BO489" s="19"/>
      <c r="BP489" s="19"/>
      <c r="BQ489" s="19"/>
      <c r="BR489" s="19"/>
      <c r="BS489" s="19"/>
      <c r="BT489" s="19"/>
      <c r="BU489" s="19"/>
      <c r="BV489" s="19"/>
      <c r="BW489" s="19"/>
      <c r="BX489" s="19"/>
      <c r="BY489" s="19"/>
      <c r="BZ489" s="19"/>
      <c r="CA489" s="19"/>
      <c r="CB489" s="19"/>
      <c r="CC489" s="25"/>
      <c r="CD489" s="19"/>
      <c r="CF489" s="19"/>
      <c r="CG489" s="19"/>
      <c r="CH489" s="19"/>
      <c r="CI489" s="19"/>
      <c r="CJ489" s="19"/>
      <c r="CK489" s="19"/>
      <c r="CL489" s="19"/>
      <c r="CM489" s="19"/>
      <c r="CN489" s="19"/>
      <c r="CO489" s="19"/>
      <c r="CP489" s="19"/>
      <c r="CQ489" s="19"/>
      <c r="CR489" s="19"/>
      <c r="CS489" s="19"/>
      <c r="CT489" s="19"/>
      <c r="CU489" s="19"/>
      <c r="CV489" s="19"/>
      <c r="CW489" s="19"/>
      <c r="CX489" s="19"/>
      <c r="CY489" s="19"/>
      <c r="CZ489" s="19"/>
      <c r="DA489" s="19"/>
      <c r="DB489" s="19"/>
      <c r="DC489" s="19"/>
      <c r="DD489" s="19"/>
      <c r="DE489" s="19"/>
      <c r="DF489" s="19"/>
      <c r="DG489" s="19"/>
      <c r="DH489" s="19"/>
      <c r="DI489" s="19"/>
      <c r="DJ489" s="19"/>
      <c r="DK489" s="19"/>
      <c r="DL489" s="19"/>
      <c r="DM489" s="19"/>
      <c r="DN489" s="25"/>
      <c r="DO489" s="19"/>
      <c r="DP489" s="19"/>
      <c r="DQ489" s="19"/>
      <c r="DR489" s="19"/>
      <c r="DS489" s="19"/>
      <c r="DT489" s="19"/>
      <c r="DU489" s="19"/>
      <c r="DV489" s="19"/>
      <c r="DW489" s="19"/>
      <c r="DX489" s="19"/>
      <c r="DY489" s="19"/>
      <c r="DZ489" s="19"/>
      <c r="EA489" s="19"/>
      <c r="EB489" s="19"/>
      <c r="EC489" s="19"/>
      <c r="ED489" s="19"/>
      <c r="EE489" s="19"/>
      <c r="EF489" s="19"/>
      <c r="EG489" s="19"/>
      <c r="EH489" s="19"/>
      <c r="EI489" s="19"/>
      <c r="EJ489" s="19"/>
      <c r="EK489" s="19"/>
      <c r="EL489" s="19"/>
      <c r="EM489" s="25"/>
      <c r="EN489" s="19"/>
      <c r="EP489" s="19"/>
      <c r="EQ489" s="19"/>
      <c r="ER489" s="19"/>
      <c r="ES489" s="19"/>
      <c r="ET489" s="19"/>
      <c r="EU489" s="19"/>
      <c r="EV489" s="19"/>
      <c r="EW489" s="19"/>
      <c r="EX489" s="19"/>
      <c r="EY489" s="19"/>
      <c r="EZ489" s="19"/>
      <c r="FA489" s="19"/>
      <c r="FB489" s="19"/>
      <c r="FC489" s="19"/>
      <c r="FD489" s="19"/>
      <c r="FE489" s="19"/>
      <c r="FF489" s="19"/>
      <c r="FG489" s="19"/>
      <c r="FH489" s="19"/>
      <c r="FI489" s="19"/>
      <c r="FJ489" s="19"/>
      <c r="FK489" s="19"/>
      <c r="FL489" s="19"/>
      <c r="FM489" s="19"/>
      <c r="FN489" s="19"/>
      <c r="FO489" s="19"/>
      <c r="FP489" s="19"/>
      <c r="FQ489" s="19"/>
      <c r="FR489" s="19"/>
      <c r="FS489" s="25"/>
      <c r="FT489" s="25"/>
      <c r="FU489" s="19"/>
      <c r="FW489" s="19"/>
      <c r="FX489" s="19"/>
      <c r="FY489" s="19"/>
      <c r="FZ489" s="19"/>
      <c r="GA489" s="19"/>
      <c r="GB489" s="19"/>
      <c r="GC489" s="19"/>
      <c r="GD489" s="19"/>
      <c r="GE489" s="19"/>
      <c r="GF489" s="19"/>
      <c r="GG489" s="19"/>
      <c r="GH489" s="19"/>
      <c r="GI489" s="19"/>
      <c r="GJ489" s="19"/>
      <c r="GK489" s="19"/>
      <c r="GL489" s="19"/>
      <c r="GM489" s="19"/>
      <c r="GN489" s="19"/>
      <c r="GO489" s="19"/>
      <c r="GP489" s="19"/>
      <c r="GQ489" s="19"/>
      <c r="GR489" s="19"/>
      <c r="GS489" s="19"/>
      <c r="GT489" s="19"/>
      <c r="GU489" s="19"/>
      <c r="GV489" s="19"/>
      <c r="GW489" s="19"/>
      <c r="GX489" s="19"/>
      <c r="GY489" s="19"/>
      <c r="GZ489" s="25"/>
      <c r="HA489" s="19"/>
      <c r="HB489" s="19"/>
      <c r="HC489" s="19"/>
      <c r="HE489" s="21"/>
      <c r="HF489" s="21"/>
      <c r="HG489" s="19"/>
      <c r="HI489" s="19"/>
      <c r="HJ489" s="19"/>
      <c r="HK489" s="19"/>
      <c r="HM489" s="19"/>
      <c r="HN489" s="19"/>
      <c r="HO489" s="19"/>
      <c r="HP489" s="19"/>
      <c r="HQ489" s="19"/>
      <c r="HR489" s="19"/>
      <c r="HT489" s="19"/>
      <c r="HU489" s="19"/>
      <c r="HV489" s="19"/>
      <c r="HW489" s="19"/>
      <c r="HX489" s="19"/>
      <c r="HY489" s="19"/>
      <c r="HZ489" s="19"/>
      <c r="IB489" s="21"/>
      <c r="IC489" s="19"/>
      <c r="ID489" s="19"/>
      <c r="IE489" s="19"/>
      <c r="IF489" s="19"/>
      <c r="IG489" s="19"/>
      <c r="II489" s="19"/>
      <c r="IJ489" s="19"/>
      <c r="IK489" s="19"/>
      <c r="IL489" s="19"/>
      <c r="IM489" s="19"/>
      <c r="IN489" s="19"/>
      <c r="IO489" s="19"/>
      <c r="IP489" s="19"/>
      <c r="IQ489" s="19"/>
      <c r="IR489" s="19"/>
      <c r="IS489" s="19"/>
      <c r="IT489" s="19"/>
      <c r="IU489" s="19"/>
      <c r="IV489" s="19"/>
      <c r="IW489" s="19"/>
      <c r="IX489" s="19"/>
      <c r="IY489" s="19"/>
      <c r="IZ489" s="4"/>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c r="SG489"/>
      <c r="SH489"/>
      <c r="SI489"/>
      <c r="SJ489"/>
      <c r="SK489"/>
      <c r="SL489"/>
      <c r="SM489"/>
      <c r="SN489"/>
      <c r="SO489"/>
      <c r="SP489"/>
      <c r="SQ489"/>
      <c r="SR489"/>
      <c r="SS489"/>
      <c r="ST489"/>
      <c r="SU489"/>
      <c r="SV489"/>
      <c r="SW489"/>
      <c r="SX489"/>
      <c r="SY489"/>
      <c r="SZ489"/>
      <c r="TA489"/>
      <c r="TB489"/>
      <c r="TC489"/>
      <c r="TD489"/>
      <c r="TE489"/>
      <c r="TF489"/>
      <c r="TG489"/>
      <c r="TH489"/>
      <c r="TI489"/>
      <c r="TJ489"/>
      <c r="TK489"/>
      <c r="TL489"/>
      <c r="TM489"/>
      <c r="TN489"/>
      <c r="TO489"/>
      <c r="TP489"/>
      <c r="TQ489"/>
      <c r="TR489"/>
      <c r="TS489"/>
      <c r="TT489"/>
      <c r="TU489"/>
      <c r="TV489"/>
      <c r="TW489"/>
      <c r="TX489"/>
      <c r="TY489"/>
      <c r="TZ489"/>
      <c r="UA489"/>
      <c r="UB489"/>
      <c r="UC489"/>
      <c r="UD489"/>
      <c r="UE489"/>
      <c r="UF489"/>
      <c r="UG489"/>
      <c r="UH489"/>
      <c r="UI489"/>
      <c r="UJ489"/>
      <c r="UK489"/>
      <c r="UL489"/>
      <c r="UM489"/>
      <c r="UN489"/>
      <c r="UO489"/>
      <c r="UP489"/>
      <c r="UQ489"/>
      <c r="UR489"/>
      <c r="US489"/>
      <c r="UT489"/>
      <c r="UU489"/>
      <c r="UV489"/>
      <c r="UW489"/>
      <c r="UX489"/>
      <c r="UY489"/>
      <c r="UZ489"/>
      <c r="VA489"/>
      <c r="VB489"/>
      <c r="VC489"/>
      <c r="VD489"/>
      <c r="VE489"/>
      <c r="VF489"/>
      <c r="VG489"/>
      <c r="VH489"/>
      <c r="VI489"/>
      <c r="VJ489"/>
      <c r="VK489"/>
      <c r="VL489"/>
      <c r="VM489"/>
      <c r="VN489"/>
      <c r="VO489"/>
      <c r="VP489"/>
      <c r="VQ489"/>
      <c r="VR489"/>
      <c r="VS489"/>
      <c r="VT489"/>
      <c r="VU489"/>
      <c r="VV489"/>
      <c r="VW489"/>
      <c r="VX489"/>
      <c r="VY489"/>
      <c r="VZ489"/>
      <c r="WA489"/>
      <c r="WB489"/>
      <c r="WC489"/>
      <c r="WD489"/>
      <c r="WE489"/>
      <c r="WF489"/>
      <c r="WG489"/>
      <c r="WH489"/>
      <c r="WI489"/>
      <c r="WJ489"/>
      <c r="WK489"/>
      <c r="WL489"/>
      <c r="WM489"/>
      <c r="WN489"/>
      <c r="WO489"/>
      <c r="WP489"/>
      <c r="WQ489"/>
      <c r="WR489"/>
      <c r="WS489"/>
      <c r="WT489"/>
      <c r="WU489"/>
      <c r="WV489"/>
      <c r="WW489"/>
      <c r="WX489"/>
      <c r="WY489"/>
      <c r="WZ489"/>
      <c r="XA489"/>
      <c r="XB489"/>
      <c r="XC489"/>
      <c r="XD489"/>
      <c r="XE489"/>
      <c r="XF489"/>
      <c r="XG489"/>
      <c r="XH489"/>
      <c r="XI489"/>
      <c r="XJ489"/>
      <c r="XK489"/>
      <c r="XL489"/>
      <c r="XM489"/>
      <c r="XN489"/>
      <c r="XO489"/>
      <c r="XP489"/>
      <c r="XQ489"/>
      <c r="XR489"/>
      <c r="XS489"/>
      <c r="XT489"/>
      <c r="XU489"/>
      <c r="XV489"/>
      <c r="XW489"/>
      <c r="XX489"/>
      <c r="XY489"/>
      <c r="XZ489"/>
      <c r="YA489"/>
      <c r="YB489"/>
      <c r="YC489"/>
      <c r="YD489"/>
      <c r="YE489"/>
      <c r="YF489"/>
      <c r="YG489"/>
      <c r="YH489"/>
      <c r="YI489"/>
      <c r="YJ489"/>
      <c r="YK489"/>
      <c r="YL489"/>
      <c r="YM489"/>
      <c r="YN489"/>
      <c r="YO489"/>
      <c r="YP489"/>
      <c r="YQ489"/>
      <c r="YR489"/>
      <c r="YS489"/>
      <c r="YT489"/>
      <c r="YU489"/>
      <c r="YV489"/>
      <c r="YW489"/>
      <c r="YX489"/>
      <c r="YY489"/>
      <c r="YZ489"/>
      <c r="ZA489"/>
      <c r="ZB489"/>
      <c r="ZC489"/>
      <c r="ZD489"/>
      <c r="ZE489"/>
      <c r="ZF489"/>
      <c r="ZG489"/>
      <c r="ZH489"/>
      <c r="ZI489"/>
      <c r="ZJ489"/>
      <c r="ZK489"/>
      <c r="ZL489"/>
      <c r="ZM489"/>
      <c r="ZN489"/>
      <c r="ZO489"/>
      <c r="ZP489"/>
      <c r="ZQ489"/>
      <c r="ZR489"/>
      <c r="ZS489"/>
      <c r="ZT489"/>
      <c r="ZU489"/>
      <c r="ZV489"/>
      <c r="ZW489"/>
      <c r="ZX489"/>
      <c r="ZY489"/>
      <c r="ZZ489"/>
      <c r="AAA489"/>
      <c r="AAB489"/>
      <c r="AAC489"/>
      <c r="AAD489"/>
      <c r="AAE489"/>
      <c r="AAF489"/>
      <c r="AAG489"/>
      <c r="AAH489"/>
      <c r="AAI489"/>
      <c r="AAJ489"/>
      <c r="AAK489"/>
      <c r="AAL489"/>
      <c r="AAM489"/>
      <c r="AAN489"/>
      <c r="AAO489"/>
      <c r="AAP489"/>
      <c r="AAQ489"/>
      <c r="AAR489"/>
      <c r="AAS489"/>
      <c r="AAT489"/>
      <c r="AAU489"/>
      <c r="AAV489"/>
      <c r="AAW489"/>
      <c r="AAX489"/>
      <c r="AAY489"/>
      <c r="AAZ489"/>
      <c r="ABA489"/>
      <c r="ABB489"/>
      <c r="ABC489"/>
      <c r="ABD489"/>
      <c r="ABE489"/>
      <c r="ABF489"/>
      <c r="ABG489"/>
      <c r="ABH489"/>
      <c r="ABI489"/>
      <c r="ABJ489"/>
      <c r="ABK489"/>
      <c r="ABL489"/>
      <c r="ABM489"/>
      <c r="ABN489"/>
      <c r="ABO489"/>
      <c r="ABP489"/>
      <c r="ABQ489"/>
      <c r="ABR489"/>
      <c r="ABS489"/>
      <c r="ABT489"/>
      <c r="ABU489"/>
      <c r="ABV489"/>
      <c r="ABW489"/>
      <c r="ABX489"/>
      <c r="ABY489"/>
      <c r="ABZ489"/>
      <c r="ACA489"/>
      <c r="ACB489"/>
      <c r="ACC489"/>
      <c r="ACD489"/>
      <c r="ACE489"/>
      <c r="ACF489"/>
      <c r="ACG489"/>
      <c r="ACH489"/>
      <c r="ACI489"/>
      <c r="ACJ489"/>
      <c r="ACK489"/>
      <c r="ACL489"/>
      <c r="ACM489"/>
      <c r="ACN489"/>
      <c r="ACO489"/>
      <c r="ACP489"/>
      <c r="ACQ489"/>
      <c r="ACR489"/>
      <c r="ACS489"/>
      <c r="ACT489"/>
      <c r="ACU489"/>
      <c r="ACV489"/>
      <c r="ACW489"/>
      <c r="ACX489"/>
      <c r="ACY489"/>
      <c r="ACZ489"/>
      <c r="ADA489"/>
      <c r="ADB489"/>
      <c r="ADC489"/>
      <c r="ADD489"/>
      <c r="ADE489"/>
      <c r="ADF489"/>
      <c r="ADG489"/>
      <c r="ADH489"/>
      <c r="ADI489"/>
      <c r="ADJ489"/>
      <c r="ADK489"/>
      <c r="ADL489"/>
      <c r="ADM489"/>
      <c r="ADN489"/>
      <c r="ADO489"/>
      <c r="ADP489"/>
      <c r="ADQ489"/>
      <c r="ADR489"/>
      <c r="ADS489"/>
      <c r="ADT489"/>
      <c r="ADU489"/>
      <c r="ADV489"/>
      <c r="ADW489"/>
      <c r="ADX489"/>
      <c r="ADY489"/>
      <c r="ADZ489"/>
      <c r="AEA489"/>
      <c r="AEB489"/>
      <c r="AEC489"/>
      <c r="AED489"/>
      <c r="AEE489"/>
      <c r="AEF489"/>
      <c r="AEG489"/>
      <c r="AEH489"/>
      <c r="AEI489"/>
      <c r="AEJ489"/>
      <c r="AEK489"/>
      <c r="AEL489"/>
      <c r="AEM489"/>
      <c r="AEN489"/>
      <c r="AEO489"/>
      <c r="AEP489"/>
      <c r="AEQ489"/>
      <c r="AER489"/>
      <c r="AES489"/>
      <c r="AET489"/>
      <c r="AEU489"/>
      <c r="AEV489"/>
      <c r="AEW489"/>
      <c r="AEX489"/>
      <c r="AEY489"/>
      <c r="AEZ489"/>
      <c r="AFA489"/>
      <c r="AFB489"/>
      <c r="AFC489"/>
      <c r="AFD489"/>
      <c r="AFE489"/>
      <c r="AFF489"/>
      <c r="AFG489"/>
      <c r="AFH489"/>
      <c r="AFI489"/>
      <c r="AFJ489"/>
    </row>
    <row r="490" spans="5:842" s="20" customFormat="1" x14ac:dyDescent="0.25">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25"/>
      <c r="AM490" s="19"/>
      <c r="AN490" s="19"/>
      <c r="AO490" s="19"/>
      <c r="AP490" s="19"/>
      <c r="AQ490" s="19"/>
      <c r="AR490" s="19"/>
      <c r="AS490" s="19"/>
      <c r="AT490" s="19"/>
      <c r="AU490" s="19"/>
      <c r="AV490" s="19"/>
      <c r="AW490" s="19"/>
      <c r="AX490" s="19"/>
      <c r="AY490" s="19"/>
      <c r="AZ490" s="19"/>
      <c r="BA490" s="19"/>
      <c r="BB490" s="19"/>
      <c r="BC490" s="19"/>
      <c r="BD490" s="19"/>
      <c r="BE490" s="19"/>
      <c r="BF490" s="19"/>
      <c r="BG490" s="25"/>
      <c r="BH490" s="19"/>
      <c r="BI490" s="19"/>
      <c r="BJ490" s="19"/>
      <c r="BK490" s="25"/>
      <c r="BL490" s="19"/>
      <c r="BN490" s="19"/>
      <c r="BO490" s="19"/>
      <c r="BP490" s="19"/>
      <c r="BQ490" s="19"/>
      <c r="BR490" s="19"/>
      <c r="BS490" s="19"/>
      <c r="BT490" s="19"/>
      <c r="BU490" s="19"/>
      <c r="BV490" s="19"/>
      <c r="BW490" s="19"/>
      <c r="BX490" s="19"/>
      <c r="BY490" s="19"/>
      <c r="BZ490" s="19"/>
      <c r="CA490" s="19"/>
      <c r="CB490" s="19"/>
      <c r="CC490" s="25"/>
      <c r="CD490" s="19"/>
      <c r="CF490" s="19"/>
      <c r="CG490" s="19"/>
      <c r="CH490" s="19"/>
      <c r="CI490" s="19"/>
      <c r="CJ490" s="19"/>
      <c r="CK490" s="19"/>
      <c r="CL490" s="19"/>
      <c r="CM490" s="19"/>
      <c r="CN490" s="19"/>
      <c r="CO490" s="19"/>
      <c r="CP490" s="19"/>
      <c r="CQ490" s="19"/>
      <c r="CR490" s="19"/>
      <c r="CS490" s="19"/>
      <c r="CT490" s="19"/>
      <c r="CU490" s="19"/>
      <c r="CV490" s="19"/>
      <c r="CW490" s="19"/>
      <c r="CX490" s="19"/>
      <c r="CY490" s="19"/>
      <c r="CZ490" s="19"/>
      <c r="DA490" s="19"/>
      <c r="DB490" s="19"/>
      <c r="DC490" s="19"/>
      <c r="DD490" s="19"/>
      <c r="DE490" s="19"/>
      <c r="DF490" s="19"/>
      <c r="DG490" s="19"/>
      <c r="DH490" s="19"/>
      <c r="DI490" s="19"/>
      <c r="DJ490" s="19"/>
      <c r="DK490" s="19"/>
      <c r="DL490" s="19"/>
      <c r="DM490" s="19"/>
      <c r="DN490" s="25"/>
      <c r="DO490" s="19"/>
      <c r="DP490" s="19"/>
      <c r="DQ490" s="19"/>
      <c r="DR490" s="19"/>
      <c r="DS490" s="19"/>
      <c r="DT490" s="19"/>
      <c r="DU490" s="19"/>
      <c r="DV490" s="19"/>
      <c r="DW490" s="19"/>
      <c r="DX490" s="19"/>
      <c r="DY490" s="19"/>
      <c r="DZ490" s="19"/>
      <c r="EA490" s="19"/>
      <c r="EB490" s="19"/>
      <c r="EC490" s="19"/>
      <c r="ED490" s="19"/>
      <c r="EE490" s="19"/>
      <c r="EF490" s="19"/>
      <c r="EG490" s="19"/>
      <c r="EH490" s="19"/>
      <c r="EI490" s="19"/>
      <c r="EJ490" s="19"/>
      <c r="EK490" s="19"/>
      <c r="EL490" s="19"/>
      <c r="EM490" s="25"/>
      <c r="EN490" s="19"/>
      <c r="EP490" s="19"/>
      <c r="EQ490" s="19"/>
      <c r="ER490" s="19"/>
      <c r="ES490" s="19"/>
      <c r="ET490" s="19"/>
      <c r="EU490" s="19"/>
      <c r="EV490" s="19"/>
      <c r="EW490" s="19"/>
      <c r="EX490" s="19"/>
      <c r="EY490" s="19"/>
      <c r="EZ490" s="19"/>
      <c r="FA490" s="19"/>
      <c r="FB490" s="19"/>
      <c r="FC490" s="19"/>
      <c r="FD490" s="19"/>
      <c r="FE490" s="19"/>
      <c r="FF490" s="19"/>
      <c r="FG490" s="19"/>
      <c r="FH490" s="19"/>
      <c r="FI490" s="19"/>
      <c r="FJ490" s="19"/>
      <c r="FK490" s="19"/>
      <c r="FL490" s="19"/>
      <c r="FM490" s="19"/>
      <c r="FN490" s="19"/>
      <c r="FO490" s="19"/>
      <c r="FP490" s="19"/>
      <c r="FQ490" s="19"/>
      <c r="FR490" s="19"/>
      <c r="FS490" s="25"/>
      <c r="FT490" s="25"/>
      <c r="FU490" s="19"/>
      <c r="FW490" s="19"/>
      <c r="FX490" s="19"/>
      <c r="FY490" s="19"/>
      <c r="FZ490" s="19"/>
      <c r="GA490" s="19"/>
      <c r="GB490" s="19"/>
      <c r="GC490" s="19"/>
      <c r="GD490" s="19"/>
      <c r="GE490" s="19"/>
      <c r="GF490" s="19"/>
      <c r="GG490" s="19"/>
      <c r="GH490" s="19"/>
      <c r="GI490" s="19"/>
      <c r="GJ490" s="19"/>
      <c r="GK490" s="19"/>
      <c r="GL490" s="19"/>
      <c r="GM490" s="19"/>
      <c r="GN490" s="19"/>
      <c r="GO490" s="19"/>
      <c r="GP490" s="19"/>
      <c r="GQ490" s="19"/>
      <c r="GR490" s="19"/>
      <c r="GS490" s="19"/>
      <c r="GT490" s="19"/>
      <c r="GU490" s="19"/>
      <c r="GV490" s="19"/>
      <c r="GW490" s="19"/>
      <c r="GX490" s="19"/>
      <c r="GY490" s="19"/>
      <c r="GZ490" s="25"/>
      <c r="HA490" s="19"/>
      <c r="HB490" s="19"/>
      <c r="HC490" s="19"/>
      <c r="HE490" s="21"/>
      <c r="HF490" s="21"/>
      <c r="HG490" s="19"/>
      <c r="HI490" s="19"/>
      <c r="HJ490" s="19"/>
      <c r="HK490" s="19"/>
      <c r="HM490" s="19"/>
      <c r="HN490" s="19"/>
      <c r="HO490" s="19"/>
      <c r="HP490" s="19"/>
      <c r="HQ490" s="19"/>
      <c r="HR490" s="19"/>
      <c r="HT490" s="19"/>
      <c r="HU490" s="19"/>
      <c r="HV490" s="19"/>
      <c r="HW490" s="19"/>
      <c r="HX490" s="19"/>
      <c r="HY490" s="19"/>
      <c r="HZ490" s="19"/>
      <c r="IB490" s="21"/>
      <c r="IC490" s="19"/>
      <c r="ID490" s="19"/>
      <c r="IE490" s="19"/>
      <c r="IF490" s="19"/>
      <c r="IG490" s="19"/>
      <c r="II490" s="19"/>
      <c r="IJ490" s="19"/>
      <c r="IK490" s="19"/>
      <c r="IL490" s="19"/>
      <c r="IM490" s="19"/>
      <c r="IN490" s="19"/>
      <c r="IO490" s="19"/>
      <c r="IP490" s="19"/>
      <c r="IQ490" s="19"/>
      <c r="IR490" s="19"/>
      <c r="IS490" s="19"/>
      <c r="IT490" s="19"/>
      <c r="IU490" s="19"/>
      <c r="IV490" s="19"/>
      <c r="IW490" s="19"/>
      <c r="IX490" s="19"/>
      <c r="IY490" s="19"/>
      <c r="IZ490" s="4"/>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c r="SG490"/>
      <c r="SH490"/>
      <c r="SI490"/>
      <c r="SJ490"/>
      <c r="SK490"/>
      <c r="SL490"/>
      <c r="SM490"/>
      <c r="SN490"/>
      <c r="SO490"/>
      <c r="SP490"/>
      <c r="SQ490"/>
      <c r="SR490"/>
      <c r="SS490"/>
      <c r="ST490"/>
      <c r="SU490"/>
      <c r="SV490"/>
      <c r="SW490"/>
      <c r="SX490"/>
      <c r="SY490"/>
      <c r="SZ490"/>
      <c r="TA490"/>
      <c r="TB490"/>
      <c r="TC490"/>
      <c r="TD490"/>
      <c r="TE490"/>
      <c r="TF490"/>
      <c r="TG490"/>
      <c r="TH490"/>
      <c r="TI490"/>
      <c r="TJ490"/>
      <c r="TK490"/>
      <c r="TL490"/>
      <c r="TM490"/>
      <c r="TN490"/>
      <c r="TO490"/>
      <c r="TP490"/>
      <c r="TQ490"/>
      <c r="TR490"/>
      <c r="TS490"/>
      <c r="TT490"/>
      <c r="TU490"/>
      <c r="TV490"/>
      <c r="TW490"/>
      <c r="TX490"/>
      <c r="TY490"/>
      <c r="TZ490"/>
      <c r="UA490"/>
      <c r="UB490"/>
      <c r="UC490"/>
      <c r="UD490"/>
      <c r="UE490"/>
      <c r="UF490"/>
      <c r="UG490"/>
      <c r="UH490"/>
      <c r="UI490"/>
      <c r="UJ490"/>
      <c r="UK490"/>
      <c r="UL490"/>
      <c r="UM490"/>
      <c r="UN490"/>
      <c r="UO490"/>
      <c r="UP490"/>
      <c r="UQ490"/>
      <c r="UR490"/>
      <c r="US490"/>
      <c r="UT490"/>
      <c r="UU490"/>
      <c r="UV490"/>
      <c r="UW490"/>
      <c r="UX490"/>
      <c r="UY490"/>
      <c r="UZ490"/>
      <c r="VA490"/>
      <c r="VB490"/>
      <c r="VC490"/>
      <c r="VD490"/>
      <c r="VE490"/>
      <c r="VF490"/>
      <c r="VG490"/>
      <c r="VH490"/>
      <c r="VI490"/>
      <c r="VJ490"/>
      <c r="VK490"/>
      <c r="VL490"/>
      <c r="VM490"/>
      <c r="VN490"/>
      <c r="VO490"/>
      <c r="VP490"/>
      <c r="VQ490"/>
      <c r="VR490"/>
      <c r="VS490"/>
      <c r="VT490"/>
      <c r="VU490"/>
      <c r="VV490"/>
      <c r="VW490"/>
      <c r="VX490"/>
      <c r="VY490"/>
      <c r="VZ490"/>
      <c r="WA490"/>
      <c r="WB490"/>
      <c r="WC490"/>
      <c r="WD490"/>
      <c r="WE490"/>
      <c r="WF490"/>
      <c r="WG490"/>
      <c r="WH490"/>
      <c r="WI490"/>
      <c r="WJ490"/>
      <c r="WK490"/>
      <c r="WL490"/>
      <c r="WM490"/>
      <c r="WN490"/>
      <c r="WO490"/>
      <c r="WP490"/>
      <c r="WQ490"/>
      <c r="WR490"/>
      <c r="WS490"/>
      <c r="WT490"/>
      <c r="WU490"/>
      <c r="WV490"/>
      <c r="WW490"/>
      <c r="WX490"/>
      <c r="WY490"/>
      <c r="WZ490"/>
      <c r="XA490"/>
      <c r="XB490"/>
      <c r="XC490"/>
      <c r="XD490"/>
      <c r="XE490"/>
      <c r="XF490"/>
      <c r="XG490"/>
      <c r="XH490"/>
      <c r="XI490"/>
      <c r="XJ490"/>
      <c r="XK490"/>
      <c r="XL490"/>
      <c r="XM490"/>
      <c r="XN490"/>
      <c r="XO490"/>
      <c r="XP490"/>
      <c r="XQ490"/>
      <c r="XR490"/>
      <c r="XS490"/>
      <c r="XT490"/>
      <c r="XU490"/>
      <c r="XV490"/>
      <c r="XW490"/>
      <c r="XX490"/>
      <c r="XY490"/>
      <c r="XZ490"/>
      <c r="YA490"/>
      <c r="YB490"/>
      <c r="YC490"/>
      <c r="YD490"/>
      <c r="YE490"/>
      <c r="YF490"/>
      <c r="YG490"/>
      <c r="YH490"/>
      <c r="YI490"/>
      <c r="YJ490"/>
      <c r="YK490"/>
      <c r="YL490"/>
      <c r="YM490"/>
      <c r="YN490"/>
      <c r="YO490"/>
      <c r="YP490"/>
      <c r="YQ490"/>
      <c r="YR490"/>
      <c r="YS490"/>
      <c r="YT490"/>
      <c r="YU490"/>
      <c r="YV490"/>
      <c r="YW490"/>
      <c r="YX490"/>
      <c r="YY490"/>
      <c r="YZ490"/>
      <c r="ZA490"/>
      <c r="ZB490"/>
      <c r="ZC490"/>
      <c r="ZD490"/>
      <c r="ZE490"/>
      <c r="ZF490"/>
      <c r="ZG490"/>
      <c r="ZH490"/>
      <c r="ZI490"/>
      <c r="ZJ490"/>
      <c r="ZK490"/>
      <c r="ZL490"/>
      <c r="ZM490"/>
      <c r="ZN490"/>
      <c r="ZO490"/>
      <c r="ZP490"/>
      <c r="ZQ490"/>
      <c r="ZR490"/>
      <c r="ZS490"/>
      <c r="ZT490"/>
      <c r="ZU490"/>
      <c r="ZV490"/>
      <c r="ZW490"/>
      <c r="ZX490"/>
      <c r="ZY490"/>
      <c r="ZZ490"/>
      <c r="AAA490"/>
      <c r="AAB490"/>
      <c r="AAC490"/>
      <c r="AAD490"/>
      <c r="AAE490"/>
      <c r="AAF490"/>
      <c r="AAG490"/>
      <c r="AAH490"/>
      <c r="AAI490"/>
      <c r="AAJ490"/>
      <c r="AAK490"/>
      <c r="AAL490"/>
      <c r="AAM490"/>
      <c r="AAN490"/>
      <c r="AAO490"/>
      <c r="AAP490"/>
      <c r="AAQ490"/>
      <c r="AAR490"/>
      <c r="AAS490"/>
      <c r="AAT490"/>
      <c r="AAU490"/>
      <c r="AAV490"/>
      <c r="AAW490"/>
      <c r="AAX490"/>
      <c r="AAY490"/>
      <c r="AAZ490"/>
      <c r="ABA490"/>
      <c r="ABB490"/>
      <c r="ABC490"/>
      <c r="ABD490"/>
      <c r="ABE490"/>
      <c r="ABF490"/>
      <c r="ABG490"/>
      <c r="ABH490"/>
      <c r="ABI490"/>
      <c r="ABJ490"/>
      <c r="ABK490"/>
      <c r="ABL490"/>
      <c r="ABM490"/>
      <c r="ABN490"/>
      <c r="ABO490"/>
      <c r="ABP490"/>
      <c r="ABQ490"/>
      <c r="ABR490"/>
      <c r="ABS490"/>
      <c r="ABT490"/>
      <c r="ABU490"/>
      <c r="ABV490"/>
      <c r="ABW490"/>
      <c r="ABX490"/>
      <c r="ABY490"/>
      <c r="ABZ490"/>
      <c r="ACA490"/>
      <c r="ACB490"/>
      <c r="ACC490"/>
      <c r="ACD490"/>
      <c r="ACE490"/>
      <c r="ACF490"/>
      <c r="ACG490"/>
      <c r="ACH490"/>
      <c r="ACI490"/>
      <c r="ACJ490"/>
      <c r="ACK490"/>
      <c r="ACL490"/>
      <c r="ACM490"/>
      <c r="ACN490"/>
      <c r="ACO490"/>
      <c r="ACP490"/>
      <c r="ACQ490"/>
      <c r="ACR490"/>
      <c r="ACS490"/>
      <c r="ACT490"/>
      <c r="ACU490"/>
      <c r="ACV490"/>
      <c r="ACW490"/>
      <c r="ACX490"/>
      <c r="ACY490"/>
      <c r="ACZ490"/>
      <c r="ADA490"/>
      <c r="ADB490"/>
      <c r="ADC490"/>
      <c r="ADD490"/>
      <c r="ADE490"/>
      <c r="ADF490"/>
      <c r="ADG490"/>
      <c r="ADH490"/>
      <c r="ADI490"/>
      <c r="ADJ490"/>
      <c r="ADK490"/>
      <c r="ADL490"/>
      <c r="ADM490"/>
      <c r="ADN490"/>
      <c r="ADO490"/>
      <c r="ADP490"/>
      <c r="ADQ490"/>
      <c r="ADR490"/>
      <c r="ADS490"/>
      <c r="ADT490"/>
      <c r="ADU490"/>
      <c r="ADV490"/>
      <c r="ADW490"/>
      <c r="ADX490"/>
      <c r="ADY490"/>
      <c r="ADZ490"/>
      <c r="AEA490"/>
      <c r="AEB490"/>
      <c r="AEC490"/>
      <c r="AED490"/>
      <c r="AEE490"/>
      <c r="AEF490"/>
      <c r="AEG490"/>
      <c r="AEH490"/>
      <c r="AEI490"/>
      <c r="AEJ490"/>
      <c r="AEK490"/>
      <c r="AEL490"/>
      <c r="AEM490"/>
      <c r="AEN490"/>
      <c r="AEO490"/>
      <c r="AEP490"/>
      <c r="AEQ490"/>
      <c r="AER490"/>
      <c r="AES490"/>
      <c r="AET490"/>
      <c r="AEU490"/>
      <c r="AEV490"/>
      <c r="AEW490"/>
      <c r="AEX490"/>
      <c r="AEY490"/>
      <c r="AEZ490"/>
      <c r="AFA490"/>
      <c r="AFB490"/>
      <c r="AFC490"/>
      <c r="AFD490"/>
      <c r="AFE490"/>
      <c r="AFF490"/>
      <c r="AFG490"/>
      <c r="AFH490"/>
      <c r="AFI490"/>
      <c r="AFJ490"/>
    </row>
    <row r="491" spans="5:842" s="20" customFormat="1" x14ac:dyDescent="0.25">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25"/>
      <c r="AM491" s="19"/>
      <c r="AN491" s="19"/>
      <c r="AO491" s="19"/>
      <c r="AP491" s="19"/>
      <c r="AQ491" s="19"/>
      <c r="AR491" s="19"/>
      <c r="AS491" s="19"/>
      <c r="AT491" s="19"/>
      <c r="AU491" s="19"/>
      <c r="AV491" s="19"/>
      <c r="AW491" s="19"/>
      <c r="AX491" s="19"/>
      <c r="AY491" s="19"/>
      <c r="AZ491" s="19"/>
      <c r="BA491" s="19"/>
      <c r="BB491" s="19"/>
      <c r="BC491" s="19"/>
      <c r="BD491" s="19"/>
      <c r="BE491" s="19"/>
      <c r="BF491" s="19"/>
      <c r="BG491" s="25"/>
      <c r="BH491" s="19"/>
      <c r="BI491" s="19"/>
      <c r="BJ491" s="19"/>
      <c r="BK491" s="25"/>
      <c r="BL491" s="19"/>
      <c r="BN491" s="19"/>
      <c r="BO491" s="19"/>
      <c r="BP491" s="19"/>
      <c r="BQ491" s="19"/>
      <c r="BR491" s="19"/>
      <c r="BS491" s="19"/>
      <c r="BT491" s="19"/>
      <c r="BU491" s="19"/>
      <c r="BV491" s="19"/>
      <c r="BW491" s="19"/>
      <c r="BX491" s="19"/>
      <c r="BY491" s="19"/>
      <c r="BZ491" s="19"/>
      <c r="CA491" s="19"/>
      <c r="CB491" s="19"/>
      <c r="CC491" s="25"/>
      <c r="CD491" s="19"/>
      <c r="CF491" s="19"/>
      <c r="CG491" s="19"/>
      <c r="CH491" s="19"/>
      <c r="CI491" s="19"/>
      <c r="CJ491" s="19"/>
      <c r="CK491" s="19"/>
      <c r="CL491" s="19"/>
      <c r="CM491" s="19"/>
      <c r="CN491" s="19"/>
      <c r="CO491" s="19"/>
      <c r="CP491" s="19"/>
      <c r="CQ491" s="19"/>
      <c r="CR491" s="19"/>
      <c r="CS491" s="19"/>
      <c r="CT491" s="19"/>
      <c r="CU491" s="19"/>
      <c r="CV491" s="19"/>
      <c r="CW491" s="19"/>
      <c r="CX491" s="19"/>
      <c r="CY491" s="19"/>
      <c r="CZ491" s="19"/>
      <c r="DA491" s="19"/>
      <c r="DB491" s="19"/>
      <c r="DC491" s="19"/>
      <c r="DD491" s="19"/>
      <c r="DE491" s="19"/>
      <c r="DF491" s="19"/>
      <c r="DG491" s="19"/>
      <c r="DH491" s="19"/>
      <c r="DI491" s="19"/>
      <c r="DJ491" s="19"/>
      <c r="DK491" s="19"/>
      <c r="DL491" s="19"/>
      <c r="DM491" s="19"/>
      <c r="DN491" s="25"/>
      <c r="DO491" s="19"/>
      <c r="DP491" s="19"/>
      <c r="DQ491" s="19"/>
      <c r="DR491" s="19"/>
      <c r="DS491" s="19"/>
      <c r="DT491" s="19"/>
      <c r="DU491" s="19"/>
      <c r="DV491" s="19"/>
      <c r="DW491" s="19"/>
      <c r="DX491" s="19"/>
      <c r="DY491" s="19"/>
      <c r="DZ491" s="19"/>
      <c r="EA491" s="19"/>
      <c r="EB491" s="19"/>
      <c r="EC491" s="19"/>
      <c r="ED491" s="19"/>
      <c r="EE491" s="19"/>
      <c r="EF491" s="19"/>
      <c r="EG491" s="19"/>
      <c r="EH491" s="19"/>
      <c r="EI491" s="19"/>
      <c r="EJ491" s="19"/>
      <c r="EK491" s="19"/>
      <c r="EL491" s="19"/>
      <c r="EM491" s="25"/>
      <c r="EN491" s="19"/>
      <c r="EP491" s="19"/>
      <c r="EQ491" s="19"/>
      <c r="ER491" s="19"/>
      <c r="ES491" s="19"/>
      <c r="ET491" s="19"/>
      <c r="EU491" s="19"/>
      <c r="EV491" s="19"/>
      <c r="EW491" s="19"/>
      <c r="EX491" s="19"/>
      <c r="EY491" s="19"/>
      <c r="EZ491" s="19"/>
      <c r="FA491" s="19"/>
      <c r="FB491" s="19"/>
      <c r="FC491" s="19"/>
      <c r="FD491" s="19"/>
      <c r="FE491" s="19"/>
      <c r="FF491" s="19"/>
      <c r="FG491" s="19"/>
      <c r="FH491" s="19"/>
      <c r="FI491" s="19"/>
      <c r="FJ491" s="19"/>
      <c r="FK491" s="19"/>
      <c r="FL491" s="19"/>
      <c r="FM491" s="19"/>
      <c r="FN491" s="19"/>
      <c r="FO491" s="19"/>
      <c r="FP491" s="19"/>
      <c r="FQ491" s="19"/>
      <c r="FR491" s="19"/>
      <c r="FS491" s="25"/>
      <c r="FT491" s="25"/>
      <c r="FU491" s="19"/>
      <c r="FW491" s="19"/>
      <c r="FX491" s="19"/>
      <c r="FY491" s="19"/>
      <c r="FZ491" s="19"/>
      <c r="GA491" s="19"/>
      <c r="GB491" s="19"/>
      <c r="GC491" s="19"/>
      <c r="GD491" s="19"/>
      <c r="GE491" s="19"/>
      <c r="GF491" s="19"/>
      <c r="GG491" s="19"/>
      <c r="GH491" s="19"/>
      <c r="GI491" s="19"/>
      <c r="GJ491" s="19"/>
      <c r="GK491" s="19"/>
      <c r="GL491" s="19"/>
      <c r="GM491" s="19"/>
      <c r="GN491" s="19"/>
      <c r="GO491" s="19"/>
      <c r="GP491" s="19"/>
      <c r="GQ491" s="19"/>
      <c r="GR491" s="19"/>
      <c r="GS491" s="19"/>
      <c r="GT491" s="19"/>
      <c r="GU491" s="19"/>
      <c r="GV491" s="19"/>
      <c r="GW491" s="19"/>
      <c r="GX491" s="19"/>
      <c r="GY491" s="19"/>
      <c r="GZ491" s="25"/>
      <c r="HA491" s="19"/>
      <c r="HB491" s="19"/>
      <c r="HC491" s="19"/>
      <c r="HE491" s="21"/>
      <c r="HF491" s="21"/>
      <c r="HG491" s="19"/>
      <c r="HI491" s="19"/>
      <c r="HJ491" s="19"/>
      <c r="HK491" s="19"/>
      <c r="HM491" s="19"/>
      <c r="HN491" s="19"/>
      <c r="HO491" s="19"/>
      <c r="HP491" s="19"/>
      <c r="HQ491" s="19"/>
      <c r="HR491" s="19"/>
      <c r="HT491" s="19"/>
      <c r="HU491" s="19"/>
      <c r="HV491" s="19"/>
      <c r="HW491" s="19"/>
      <c r="HX491" s="19"/>
      <c r="HY491" s="19"/>
      <c r="HZ491" s="19"/>
      <c r="IB491" s="21"/>
      <c r="IC491" s="19"/>
      <c r="ID491" s="19"/>
      <c r="IE491" s="19"/>
      <c r="IF491" s="19"/>
      <c r="IG491" s="19"/>
      <c r="II491" s="19"/>
      <c r="IJ491" s="19"/>
      <c r="IK491" s="19"/>
      <c r="IL491" s="19"/>
      <c r="IM491" s="19"/>
      <c r="IN491" s="19"/>
      <c r="IO491" s="19"/>
      <c r="IP491" s="19"/>
      <c r="IQ491" s="19"/>
      <c r="IR491" s="19"/>
      <c r="IS491" s="19"/>
      <c r="IT491" s="19"/>
      <c r="IU491" s="19"/>
      <c r="IV491" s="19"/>
      <c r="IW491" s="19"/>
      <c r="IX491" s="19"/>
      <c r="IY491" s="19"/>
      <c r="IZ491" s="4"/>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c r="SG491"/>
      <c r="SH491"/>
      <c r="SI491"/>
      <c r="SJ491"/>
      <c r="SK491"/>
      <c r="SL491"/>
      <c r="SM491"/>
      <c r="SN491"/>
      <c r="SO491"/>
      <c r="SP491"/>
      <c r="SQ491"/>
      <c r="SR491"/>
      <c r="SS491"/>
      <c r="ST491"/>
      <c r="SU491"/>
      <c r="SV491"/>
      <c r="SW491"/>
      <c r="SX491"/>
      <c r="SY491"/>
      <c r="SZ491"/>
      <c r="TA491"/>
      <c r="TB491"/>
      <c r="TC491"/>
      <c r="TD491"/>
      <c r="TE491"/>
      <c r="TF491"/>
      <c r="TG491"/>
      <c r="TH491"/>
      <c r="TI491"/>
      <c r="TJ491"/>
      <c r="TK491"/>
      <c r="TL491"/>
      <c r="TM491"/>
      <c r="TN491"/>
      <c r="TO491"/>
      <c r="TP491"/>
      <c r="TQ491"/>
      <c r="TR491"/>
      <c r="TS491"/>
      <c r="TT491"/>
      <c r="TU491"/>
      <c r="TV491"/>
      <c r="TW491"/>
      <c r="TX491"/>
      <c r="TY491"/>
      <c r="TZ491"/>
      <c r="UA491"/>
      <c r="UB491"/>
      <c r="UC491"/>
      <c r="UD491"/>
      <c r="UE491"/>
      <c r="UF491"/>
      <c r="UG491"/>
      <c r="UH491"/>
      <c r="UI491"/>
      <c r="UJ491"/>
      <c r="UK491"/>
      <c r="UL491"/>
      <c r="UM491"/>
      <c r="UN491"/>
      <c r="UO491"/>
      <c r="UP491"/>
      <c r="UQ491"/>
      <c r="UR491"/>
      <c r="US491"/>
      <c r="UT491"/>
      <c r="UU491"/>
      <c r="UV491"/>
      <c r="UW491"/>
      <c r="UX491"/>
      <c r="UY491"/>
      <c r="UZ491"/>
      <c r="VA491"/>
      <c r="VB491"/>
      <c r="VC491"/>
      <c r="VD491"/>
      <c r="VE491"/>
      <c r="VF491"/>
      <c r="VG491"/>
      <c r="VH491"/>
      <c r="VI491"/>
      <c r="VJ491"/>
      <c r="VK491"/>
      <c r="VL491"/>
      <c r="VM491"/>
      <c r="VN491"/>
      <c r="VO491"/>
      <c r="VP491"/>
      <c r="VQ491"/>
      <c r="VR491"/>
      <c r="VS491"/>
      <c r="VT491"/>
      <c r="VU491"/>
      <c r="VV491"/>
      <c r="VW491"/>
      <c r="VX491"/>
      <c r="VY491"/>
      <c r="VZ491"/>
      <c r="WA491"/>
      <c r="WB491"/>
      <c r="WC491"/>
      <c r="WD491"/>
      <c r="WE491"/>
      <c r="WF491"/>
      <c r="WG491"/>
      <c r="WH491"/>
      <c r="WI491"/>
      <c r="WJ491"/>
      <c r="WK491"/>
      <c r="WL491"/>
      <c r="WM491"/>
      <c r="WN491"/>
      <c r="WO491"/>
      <c r="WP491"/>
      <c r="WQ491"/>
      <c r="WR491"/>
      <c r="WS491"/>
      <c r="WT491"/>
      <c r="WU491"/>
      <c r="WV491"/>
      <c r="WW491"/>
      <c r="WX491"/>
      <c r="WY491"/>
      <c r="WZ491"/>
      <c r="XA491"/>
      <c r="XB491"/>
      <c r="XC491"/>
      <c r="XD491"/>
      <c r="XE491"/>
      <c r="XF491"/>
      <c r="XG491"/>
      <c r="XH491"/>
      <c r="XI491"/>
      <c r="XJ491"/>
      <c r="XK491"/>
      <c r="XL491"/>
      <c r="XM491"/>
      <c r="XN491"/>
      <c r="XO491"/>
      <c r="XP491"/>
      <c r="XQ491"/>
      <c r="XR491"/>
      <c r="XS491"/>
      <c r="XT491"/>
      <c r="XU491"/>
      <c r="XV491"/>
      <c r="XW491"/>
      <c r="XX491"/>
      <c r="XY491"/>
      <c r="XZ491"/>
      <c r="YA491"/>
      <c r="YB491"/>
      <c r="YC491"/>
      <c r="YD491"/>
      <c r="YE491"/>
      <c r="YF491"/>
      <c r="YG491"/>
      <c r="YH491"/>
      <c r="YI491"/>
      <c r="YJ491"/>
      <c r="YK491"/>
      <c r="YL491"/>
      <c r="YM491"/>
      <c r="YN491"/>
      <c r="YO491"/>
      <c r="YP491"/>
      <c r="YQ491"/>
      <c r="YR491"/>
      <c r="YS491"/>
      <c r="YT491"/>
      <c r="YU491"/>
      <c r="YV491"/>
      <c r="YW491"/>
      <c r="YX491"/>
      <c r="YY491"/>
      <c r="YZ491"/>
      <c r="ZA491"/>
      <c r="ZB491"/>
      <c r="ZC491"/>
      <c r="ZD491"/>
      <c r="ZE491"/>
      <c r="ZF491"/>
      <c r="ZG491"/>
      <c r="ZH491"/>
      <c r="ZI491"/>
      <c r="ZJ491"/>
      <c r="ZK491"/>
      <c r="ZL491"/>
      <c r="ZM491"/>
      <c r="ZN491"/>
      <c r="ZO491"/>
      <c r="ZP491"/>
      <c r="ZQ491"/>
      <c r="ZR491"/>
      <c r="ZS491"/>
      <c r="ZT491"/>
      <c r="ZU491"/>
      <c r="ZV491"/>
      <c r="ZW491"/>
      <c r="ZX491"/>
      <c r="ZY491"/>
      <c r="ZZ491"/>
      <c r="AAA491"/>
      <c r="AAB491"/>
      <c r="AAC491"/>
      <c r="AAD491"/>
      <c r="AAE491"/>
      <c r="AAF491"/>
      <c r="AAG491"/>
      <c r="AAH491"/>
      <c r="AAI491"/>
      <c r="AAJ491"/>
      <c r="AAK491"/>
      <c r="AAL491"/>
      <c r="AAM491"/>
      <c r="AAN491"/>
      <c r="AAO491"/>
      <c r="AAP491"/>
      <c r="AAQ491"/>
      <c r="AAR491"/>
      <c r="AAS491"/>
      <c r="AAT491"/>
      <c r="AAU491"/>
      <c r="AAV491"/>
      <c r="AAW491"/>
      <c r="AAX491"/>
      <c r="AAY491"/>
      <c r="AAZ491"/>
      <c r="ABA491"/>
      <c r="ABB491"/>
      <c r="ABC491"/>
      <c r="ABD491"/>
      <c r="ABE491"/>
      <c r="ABF491"/>
      <c r="ABG491"/>
      <c r="ABH491"/>
      <c r="ABI491"/>
      <c r="ABJ491"/>
      <c r="ABK491"/>
      <c r="ABL491"/>
      <c r="ABM491"/>
      <c r="ABN491"/>
      <c r="ABO491"/>
      <c r="ABP491"/>
      <c r="ABQ491"/>
      <c r="ABR491"/>
      <c r="ABS491"/>
      <c r="ABT491"/>
      <c r="ABU491"/>
      <c r="ABV491"/>
      <c r="ABW491"/>
      <c r="ABX491"/>
      <c r="ABY491"/>
      <c r="ABZ491"/>
      <c r="ACA491"/>
      <c r="ACB491"/>
      <c r="ACC491"/>
      <c r="ACD491"/>
      <c r="ACE491"/>
      <c r="ACF491"/>
      <c r="ACG491"/>
      <c r="ACH491"/>
      <c r="ACI491"/>
      <c r="ACJ491"/>
      <c r="ACK491"/>
      <c r="ACL491"/>
      <c r="ACM491"/>
      <c r="ACN491"/>
      <c r="ACO491"/>
      <c r="ACP491"/>
      <c r="ACQ491"/>
      <c r="ACR491"/>
      <c r="ACS491"/>
      <c r="ACT491"/>
      <c r="ACU491"/>
      <c r="ACV491"/>
      <c r="ACW491"/>
      <c r="ACX491"/>
      <c r="ACY491"/>
      <c r="ACZ491"/>
      <c r="ADA491"/>
      <c r="ADB491"/>
      <c r="ADC491"/>
      <c r="ADD491"/>
      <c r="ADE491"/>
      <c r="ADF491"/>
      <c r="ADG491"/>
      <c r="ADH491"/>
      <c r="ADI491"/>
      <c r="ADJ491"/>
      <c r="ADK491"/>
      <c r="ADL491"/>
      <c r="ADM491"/>
      <c r="ADN491"/>
      <c r="ADO491"/>
      <c r="ADP491"/>
      <c r="ADQ491"/>
      <c r="ADR491"/>
      <c r="ADS491"/>
      <c r="ADT491"/>
      <c r="ADU491"/>
      <c r="ADV491"/>
      <c r="ADW491"/>
      <c r="ADX491"/>
      <c r="ADY491"/>
      <c r="ADZ491"/>
      <c r="AEA491"/>
      <c r="AEB491"/>
      <c r="AEC491"/>
      <c r="AED491"/>
      <c r="AEE491"/>
      <c r="AEF491"/>
      <c r="AEG491"/>
      <c r="AEH491"/>
      <c r="AEI491"/>
      <c r="AEJ491"/>
      <c r="AEK491"/>
      <c r="AEL491"/>
      <c r="AEM491"/>
      <c r="AEN491"/>
      <c r="AEO491"/>
      <c r="AEP491"/>
      <c r="AEQ491"/>
      <c r="AER491"/>
      <c r="AES491"/>
      <c r="AET491"/>
      <c r="AEU491"/>
      <c r="AEV491"/>
      <c r="AEW491"/>
      <c r="AEX491"/>
      <c r="AEY491"/>
      <c r="AEZ491"/>
      <c r="AFA491"/>
      <c r="AFB491"/>
      <c r="AFC491"/>
      <c r="AFD491"/>
      <c r="AFE491"/>
      <c r="AFF491"/>
      <c r="AFG491"/>
      <c r="AFH491"/>
      <c r="AFI491"/>
      <c r="AFJ491"/>
    </row>
    <row r="492" spans="5:842" s="20" customFormat="1" x14ac:dyDescent="0.25">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25"/>
      <c r="AM492" s="19"/>
      <c r="AN492" s="19"/>
      <c r="AO492" s="19"/>
      <c r="AP492" s="19"/>
      <c r="AQ492" s="19"/>
      <c r="AR492" s="19"/>
      <c r="AS492" s="19"/>
      <c r="AT492" s="19"/>
      <c r="AU492" s="19"/>
      <c r="AV492" s="19"/>
      <c r="AW492" s="19"/>
      <c r="AX492" s="19"/>
      <c r="AY492" s="19"/>
      <c r="AZ492" s="19"/>
      <c r="BA492" s="19"/>
      <c r="BB492" s="19"/>
      <c r="BC492" s="19"/>
      <c r="BD492" s="19"/>
      <c r="BE492" s="19"/>
      <c r="BF492" s="19"/>
      <c r="BG492" s="25"/>
      <c r="BH492" s="19"/>
      <c r="BI492" s="19"/>
      <c r="BJ492" s="19"/>
      <c r="BK492" s="25"/>
      <c r="BL492" s="19"/>
      <c r="BN492" s="19"/>
      <c r="BO492" s="19"/>
      <c r="BP492" s="19"/>
      <c r="BQ492" s="19"/>
      <c r="BR492" s="19"/>
      <c r="BS492" s="19"/>
      <c r="BT492" s="19"/>
      <c r="BU492" s="19"/>
      <c r="BV492" s="19"/>
      <c r="BW492" s="19"/>
      <c r="BX492" s="19"/>
      <c r="BY492" s="19"/>
      <c r="BZ492" s="19"/>
      <c r="CA492" s="19"/>
      <c r="CB492" s="19"/>
      <c r="CC492" s="25"/>
      <c r="CD492" s="19"/>
      <c r="CF492" s="19"/>
      <c r="CG492" s="19"/>
      <c r="CH492" s="19"/>
      <c r="CI492" s="19"/>
      <c r="CJ492" s="19"/>
      <c r="CK492" s="19"/>
      <c r="CL492" s="19"/>
      <c r="CM492" s="19"/>
      <c r="CN492" s="19"/>
      <c r="CO492" s="19"/>
      <c r="CP492" s="19"/>
      <c r="CQ492" s="19"/>
      <c r="CR492" s="19"/>
      <c r="CS492" s="19"/>
      <c r="CT492" s="19"/>
      <c r="CU492" s="19"/>
      <c r="CV492" s="19"/>
      <c r="CW492" s="19"/>
      <c r="CX492" s="19"/>
      <c r="CY492" s="19"/>
      <c r="CZ492" s="19"/>
      <c r="DA492" s="19"/>
      <c r="DB492" s="19"/>
      <c r="DC492" s="19"/>
      <c r="DD492" s="19"/>
      <c r="DE492" s="19"/>
      <c r="DF492" s="19"/>
      <c r="DG492" s="19"/>
      <c r="DH492" s="19"/>
      <c r="DI492" s="19"/>
      <c r="DJ492" s="19"/>
      <c r="DK492" s="19"/>
      <c r="DL492" s="19"/>
      <c r="DM492" s="19"/>
      <c r="DN492" s="25"/>
      <c r="DO492" s="19"/>
      <c r="DP492" s="19"/>
      <c r="DQ492" s="19"/>
      <c r="DR492" s="19"/>
      <c r="DS492" s="19"/>
      <c r="DT492" s="19"/>
      <c r="DU492" s="19"/>
      <c r="DV492" s="19"/>
      <c r="DW492" s="19"/>
      <c r="DX492" s="19"/>
      <c r="DY492" s="19"/>
      <c r="DZ492" s="19"/>
      <c r="EA492" s="19"/>
      <c r="EB492" s="19"/>
      <c r="EC492" s="19"/>
      <c r="ED492" s="19"/>
      <c r="EE492" s="19"/>
      <c r="EF492" s="19"/>
      <c r="EG492" s="19"/>
      <c r="EH492" s="19"/>
      <c r="EI492" s="19"/>
      <c r="EJ492" s="19"/>
      <c r="EK492" s="19"/>
      <c r="EL492" s="19"/>
      <c r="EM492" s="25"/>
      <c r="EN492" s="19"/>
      <c r="EP492" s="19"/>
      <c r="EQ492" s="19"/>
      <c r="ER492" s="19"/>
      <c r="ES492" s="19"/>
      <c r="ET492" s="19"/>
      <c r="EU492" s="19"/>
      <c r="EV492" s="19"/>
      <c r="EW492" s="19"/>
      <c r="EX492" s="19"/>
      <c r="EY492" s="19"/>
      <c r="EZ492" s="19"/>
      <c r="FA492" s="19"/>
      <c r="FB492" s="19"/>
      <c r="FC492" s="19"/>
      <c r="FD492" s="19"/>
      <c r="FE492" s="19"/>
      <c r="FF492" s="19"/>
      <c r="FG492" s="19"/>
      <c r="FH492" s="19"/>
      <c r="FI492" s="19"/>
      <c r="FJ492" s="19"/>
      <c r="FK492" s="19"/>
      <c r="FL492" s="19"/>
      <c r="FM492" s="19"/>
      <c r="FN492" s="19"/>
      <c r="FO492" s="19"/>
      <c r="FP492" s="19"/>
      <c r="FQ492" s="19"/>
      <c r="FR492" s="19"/>
      <c r="FS492" s="25"/>
      <c r="FT492" s="25"/>
      <c r="FU492" s="19"/>
      <c r="FW492" s="19"/>
      <c r="FX492" s="19"/>
      <c r="FY492" s="19"/>
      <c r="FZ492" s="19"/>
      <c r="GA492" s="19"/>
      <c r="GB492" s="19"/>
      <c r="GC492" s="19"/>
      <c r="GD492" s="19"/>
      <c r="GE492" s="19"/>
      <c r="GF492" s="19"/>
      <c r="GG492" s="19"/>
      <c r="GH492" s="19"/>
      <c r="GI492" s="19"/>
      <c r="GJ492" s="19"/>
      <c r="GK492" s="19"/>
      <c r="GL492" s="19"/>
      <c r="GM492" s="19"/>
      <c r="GN492" s="19"/>
      <c r="GO492" s="19"/>
      <c r="GP492" s="19"/>
      <c r="GQ492" s="19"/>
      <c r="GR492" s="19"/>
      <c r="GS492" s="19"/>
      <c r="GT492" s="19"/>
      <c r="GU492" s="19"/>
      <c r="GV492" s="19"/>
      <c r="GW492" s="19"/>
      <c r="GX492" s="19"/>
      <c r="GY492" s="19"/>
      <c r="GZ492" s="25"/>
      <c r="HA492" s="19"/>
      <c r="HB492" s="19"/>
      <c r="HC492" s="19"/>
      <c r="HE492" s="21"/>
      <c r="HF492" s="21"/>
      <c r="HG492" s="19"/>
      <c r="HI492" s="19"/>
      <c r="HJ492" s="19"/>
      <c r="HK492" s="19"/>
      <c r="HM492" s="19"/>
      <c r="HN492" s="19"/>
      <c r="HO492" s="19"/>
      <c r="HP492" s="19"/>
      <c r="HQ492" s="19"/>
      <c r="HR492" s="19"/>
      <c r="HT492" s="19"/>
      <c r="HU492" s="19"/>
      <c r="HV492" s="19"/>
      <c r="HW492" s="19"/>
      <c r="HX492" s="19"/>
      <c r="HY492" s="19"/>
      <c r="HZ492" s="19"/>
      <c r="IB492" s="21"/>
      <c r="IC492" s="19"/>
      <c r="ID492" s="19"/>
      <c r="IE492" s="19"/>
      <c r="IF492" s="19"/>
      <c r="IG492" s="19"/>
      <c r="II492" s="19"/>
      <c r="IJ492" s="19"/>
      <c r="IK492" s="19"/>
      <c r="IL492" s="19"/>
      <c r="IM492" s="19"/>
      <c r="IN492" s="19"/>
      <c r="IO492" s="19"/>
      <c r="IP492" s="19"/>
      <c r="IQ492" s="19"/>
      <c r="IR492" s="19"/>
      <c r="IS492" s="19"/>
      <c r="IT492" s="19"/>
      <c r="IU492" s="19"/>
      <c r="IV492" s="19"/>
      <c r="IW492" s="19"/>
      <c r="IX492" s="19"/>
      <c r="IY492" s="19"/>
      <c r="IZ492" s="4"/>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c r="SG492"/>
      <c r="SH492"/>
      <c r="SI492"/>
      <c r="SJ492"/>
      <c r="SK492"/>
      <c r="SL492"/>
      <c r="SM492"/>
      <c r="SN492"/>
      <c r="SO492"/>
      <c r="SP492"/>
      <c r="SQ492"/>
      <c r="SR492"/>
      <c r="SS492"/>
      <c r="ST492"/>
      <c r="SU492"/>
      <c r="SV492"/>
      <c r="SW492"/>
      <c r="SX492"/>
      <c r="SY492"/>
      <c r="SZ492"/>
      <c r="TA492"/>
      <c r="TB492"/>
      <c r="TC492"/>
      <c r="TD492"/>
      <c r="TE492"/>
      <c r="TF492"/>
      <c r="TG492"/>
      <c r="TH492"/>
      <c r="TI492"/>
      <c r="TJ492"/>
      <c r="TK492"/>
      <c r="TL492"/>
      <c r="TM492"/>
      <c r="TN492"/>
      <c r="TO492"/>
      <c r="TP492"/>
      <c r="TQ492"/>
      <c r="TR492"/>
      <c r="TS492"/>
      <c r="TT492"/>
      <c r="TU492"/>
      <c r="TV492"/>
      <c r="TW492"/>
      <c r="TX492"/>
      <c r="TY492"/>
      <c r="TZ492"/>
      <c r="UA492"/>
      <c r="UB492"/>
      <c r="UC492"/>
      <c r="UD492"/>
      <c r="UE492"/>
      <c r="UF492"/>
      <c r="UG492"/>
      <c r="UH492"/>
      <c r="UI492"/>
      <c r="UJ492"/>
      <c r="UK492"/>
      <c r="UL492"/>
      <c r="UM492"/>
      <c r="UN492"/>
      <c r="UO492"/>
      <c r="UP492"/>
      <c r="UQ492"/>
      <c r="UR492"/>
      <c r="US492"/>
      <c r="UT492"/>
      <c r="UU492"/>
      <c r="UV492"/>
      <c r="UW492"/>
      <c r="UX492"/>
      <c r="UY492"/>
      <c r="UZ492"/>
      <c r="VA492"/>
      <c r="VB492"/>
      <c r="VC492"/>
      <c r="VD492"/>
      <c r="VE492"/>
      <c r="VF492"/>
      <c r="VG492"/>
      <c r="VH492"/>
      <c r="VI492"/>
      <c r="VJ492"/>
      <c r="VK492"/>
      <c r="VL492"/>
      <c r="VM492"/>
      <c r="VN492"/>
      <c r="VO492"/>
      <c r="VP492"/>
      <c r="VQ492"/>
      <c r="VR492"/>
      <c r="VS492"/>
      <c r="VT492"/>
      <c r="VU492"/>
      <c r="VV492"/>
      <c r="VW492"/>
      <c r="VX492"/>
      <c r="VY492"/>
      <c r="VZ492"/>
      <c r="WA492"/>
      <c r="WB492"/>
      <c r="WC492"/>
      <c r="WD492"/>
      <c r="WE492"/>
      <c r="WF492"/>
      <c r="WG492"/>
      <c r="WH492"/>
      <c r="WI492"/>
      <c r="WJ492"/>
      <c r="WK492"/>
      <c r="WL492"/>
      <c r="WM492"/>
      <c r="WN492"/>
      <c r="WO492"/>
      <c r="WP492"/>
      <c r="WQ492"/>
      <c r="WR492"/>
      <c r="WS492"/>
      <c r="WT492"/>
      <c r="WU492"/>
      <c r="WV492"/>
      <c r="WW492"/>
      <c r="WX492"/>
      <c r="WY492"/>
      <c r="WZ492"/>
      <c r="XA492"/>
      <c r="XB492"/>
      <c r="XC492"/>
      <c r="XD492"/>
      <c r="XE492"/>
      <c r="XF492"/>
      <c r="XG492"/>
      <c r="XH492"/>
      <c r="XI492"/>
      <c r="XJ492"/>
      <c r="XK492"/>
      <c r="XL492"/>
      <c r="XM492"/>
      <c r="XN492"/>
      <c r="XO492"/>
      <c r="XP492"/>
      <c r="XQ492"/>
      <c r="XR492"/>
      <c r="XS492"/>
      <c r="XT492"/>
      <c r="XU492"/>
      <c r="XV492"/>
      <c r="XW492"/>
      <c r="XX492"/>
      <c r="XY492"/>
      <c r="XZ492"/>
      <c r="YA492"/>
      <c r="YB492"/>
      <c r="YC492"/>
      <c r="YD492"/>
      <c r="YE492"/>
      <c r="YF492"/>
      <c r="YG492"/>
      <c r="YH492"/>
      <c r="YI492"/>
      <c r="YJ492"/>
      <c r="YK492"/>
      <c r="YL492"/>
      <c r="YM492"/>
      <c r="YN492"/>
      <c r="YO492"/>
      <c r="YP492"/>
      <c r="YQ492"/>
      <c r="YR492"/>
      <c r="YS492"/>
      <c r="YT492"/>
      <c r="YU492"/>
      <c r="YV492"/>
      <c r="YW492"/>
      <c r="YX492"/>
      <c r="YY492"/>
      <c r="YZ492"/>
      <c r="ZA492"/>
      <c r="ZB492"/>
      <c r="ZC492"/>
      <c r="ZD492"/>
      <c r="ZE492"/>
      <c r="ZF492"/>
      <c r="ZG492"/>
      <c r="ZH492"/>
      <c r="ZI492"/>
      <c r="ZJ492"/>
      <c r="ZK492"/>
      <c r="ZL492"/>
      <c r="ZM492"/>
      <c r="ZN492"/>
      <c r="ZO492"/>
      <c r="ZP492"/>
      <c r="ZQ492"/>
      <c r="ZR492"/>
      <c r="ZS492"/>
      <c r="ZT492"/>
      <c r="ZU492"/>
      <c r="ZV492"/>
      <c r="ZW492"/>
      <c r="ZX492"/>
      <c r="ZY492"/>
      <c r="ZZ492"/>
      <c r="AAA492"/>
      <c r="AAB492"/>
      <c r="AAC492"/>
      <c r="AAD492"/>
      <c r="AAE492"/>
      <c r="AAF492"/>
      <c r="AAG492"/>
      <c r="AAH492"/>
      <c r="AAI492"/>
      <c r="AAJ492"/>
      <c r="AAK492"/>
      <c r="AAL492"/>
      <c r="AAM492"/>
      <c r="AAN492"/>
      <c r="AAO492"/>
      <c r="AAP492"/>
      <c r="AAQ492"/>
      <c r="AAR492"/>
      <c r="AAS492"/>
      <c r="AAT492"/>
      <c r="AAU492"/>
      <c r="AAV492"/>
      <c r="AAW492"/>
      <c r="AAX492"/>
      <c r="AAY492"/>
      <c r="AAZ492"/>
      <c r="ABA492"/>
      <c r="ABB492"/>
      <c r="ABC492"/>
      <c r="ABD492"/>
      <c r="ABE492"/>
      <c r="ABF492"/>
      <c r="ABG492"/>
      <c r="ABH492"/>
      <c r="ABI492"/>
      <c r="ABJ492"/>
      <c r="ABK492"/>
      <c r="ABL492"/>
      <c r="ABM492"/>
      <c r="ABN492"/>
      <c r="ABO492"/>
      <c r="ABP492"/>
      <c r="ABQ492"/>
      <c r="ABR492"/>
      <c r="ABS492"/>
      <c r="ABT492"/>
      <c r="ABU492"/>
      <c r="ABV492"/>
      <c r="ABW492"/>
      <c r="ABX492"/>
      <c r="ABY492"/>
      <c r="ABZ492"/>
      <c r="ACA492"/>
      <c r="ACB492"/>
      <c r="ACC492"/>
      <c r="ACD492"/>
      <c r="ACE492"/>
      <c r="ACF492"/>
      <c r="ACG492"/>
      <c r="ACH492"/>
      <c r="ACI492"/>
      <c r="ACJ492"/>
      <c r="ACK492"/>
      <c r="ACL492"/>
      <c r="ACM492"/>
      <c r="ACN492"/>
      <c r="ACO492"/>
      <c r="ACP492"/>
      <c r="ACQ492"/>
      <c r="ACR492"/>
      <c r="ACS492"/>
      <c r="ACT492"/>
      <c r="ACU492"/>
      <c r="ACV492"/>
      <c r="ACW492"/>
      <c r="ACX492"/>
      <c r="ACY492"/>
      <c r="ACZ492"/>
      <c r="ADA492"/>
      <c r="ADB492"/>
      <c r="ADC492"/>
      <c r="ADD492"/>
      <c r="ADE492"/>
      <c r="ADF492"/>
      <c r="ADG492"/>
      <c r="ADH492"/>
      <c r="ADI492"/>
      <c r="ADJ492"/>
      <c r="ADK492"/>
      <c r="ADL492"/>
      <c r="ADM492"/>
      <c r="ADN492"/>
      <c r="ADO492"/>
      <c r="ADP492"/>
      <c r="ADQ492"/>
      <c r="ADR492"/>
      <c r="ADS492"/>
      <c r="ADT492"/>
      <c r="ADU492"/>
      <c r="ADV492"/>
      <c r="ADW492"/>
      <c r="ADX492"/>
      <c r="ADY492"/>
      <c r="ADZ492"/>
      <c r="AEA492"/>
      <c r="AEB492"/>
      <c r="AEC492"/>
      <c r="AED492"/>
      <c r="AEE492"/>
      <c r="AEF492"/>
      <c r="AEG492"/>
      <c r="AEH492"/>
      <c r="AEI492"/>
      <c r="AEJ492"/>
      <c r="AEK492"/>
      <c r="AEL492"/>
      <c r="AEM492"/>
      <c r="AEN492"/>
      <c r="AEO492"/>
      <c r="AEP492"/>
      <c r="AEQ492"/>
      <c r="AER492"/>
      <c r="AES492"/>
      <c r="AET492"/>
      <c r="AEU492"/>
      <c r="AEV492"/>
      <c r="AEW492"/>
      <c r="AEX492"/>
      <c r="AEY492"/>
      <c r="AEZ492"/>
      <c r="AFA492"/>
      <c r="AFB492"/>
      <c r="AFC492"/>
      <c r="AFD492"/>
      <c r="AFE492"/>
      <c r="AFF492"/>
      <c r="AFG492"/>
      <c r="AFH492"/>
      <c r="AFI492"/>
      <c r="AFJ492"/>
    </row>
    <row r="493" spans="5:842" s="20" customFormat="1" x14ac:dyDescent="0.25">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25"/>
      <c r="AM493" s="19"/>
      <c r="AN493" s="19"/>
      <c r="AO493" s="19"/>
      <c r="AP493" s="19"/>
      <c r="AQ493" s="19"/>
      <c r="AR493" s="19"/>
      <c r="AS493" s="19"/>
      <c r="AT493" s="19"/>
      <c r="AU493" s="19"/>
      <c r="AV493" s="19"/>
      <c r="AW493" s="19"/>
      <c r="AX493" s="19"/>
      <c r="AY493" s="19"/>
      <c r="AZ493" s="19"/>
      <c r="BA493" s="19"/>
      <c r="BB493" s="19"/>
      <c r="BC493" s="19"/>
      <c r="BD493" s="19"/>
      <c r="BE493" s="19"/>
      <c r="BF493" s="19"/>
      <c r="BG493" s="25"/>
      <c r="BH493" s="19"/>
      <c r="BI493" s="19"/>
      <c r="BJ493" s="19"/>
      <c r="BK493" s="25"/>
      <c r="BL493" s="19"/>
      <c r="BN493" s="19"/>
      <c r="BO493" s="19"/>
      <c r="BP493" s="19"/>
      <c r="BQ493" s="19"/>
      <c r="BR493" s="19"/>
      <c r="BS493" s="19"/>
      <c r="BT493" s="19"/>
      <c r="BU493" s="19"/>
      <c r="BV493" s="19"/>
      <c r="BW493" s="19"/>
      <c r="BX493" s="19"/>
      <c r="BY493" s="19"/>
      <c r="BZ493" s="19"/>
      <c r="CA493" s="19"/>
      <c r="CB493" s="19"/>
      <c r="CC493" s="25"/>
      <c r="CD493" s="19"/>
      <c r="CF493" s="19"/>
      <c r="CG493" s="19"/>
      <c r="CH493" s="19"/>
      <c r="CI493" s="19"/>
      <c r="CJ493" s="19"/>
      <c r="CK493" s="19"/>
      <c r="CL493" s="19"/>
      <c r="CM493" s="19"/>
      <c r="CN493" s="19"/>
      <c r="CO493" s="19"/>
      <c r="CP493" s="19"/>
      <c r="CQ493" s="19"/>
      <c r="CR493" s="19"/>
      <c r="CS493" s="19"/>
      <c r="CT493" s="19"/>
      <c r="CU493" s="19"/>
      <c r="CV493" s="19"/>
      <c r="CW493" s="19"/>
      <c r="CX493" s="19"/>
      <c r="CY493" s="19"/>
      <c r="CZ493" s="19"/>
      <c r="DA493" s="19"/>
      <c r="DB493" s="19"/>
      <c r="DC493" s="19"/>
      <c r="DD493" s="19"/>
      <c r="DE493" s="19"/>
      <c r="DF493" s="19"/>
      <c r="DG493" s="19"/>
      <c r="DH493" s="19"/>
      <c r="DI493" s="19"/>
      <c r="DJ493" s="19"/>
      <c r="DK493" s="19"/>
      <c r="DL493" s="19"/>
      <c r="DM493" s="19"/>
      <c r="DN493" s="25"/>
      <c r="DO493" s="19"/>
      <c r="DP493" s="19"/>
      <c r="DQ493" s="19"/>
      <c r="DR493" s="19"/>
      <c r="DS493" s="19"/>
      <c r="DT493" s="19"/>
      <c r="DU493" s="19"/>
      <c r="DV493" s="19"/>
      <c r="DW493" s="19"/>
      <c r="DX493" s="19"/>
      <c r="DY493" s="19"/>
      <c r="DZ493" s="19"/>
      <c r="EA493" s="19"/>
      <c r="EB493" s="19"/>
      <c r="EC493" s="19"/>
      <c r="ED493" s="19"/>
      <c r="EE493" s="19"/>
      <c r="EF493" s="19"/>
      <c r="EG493" s="19"/>
      <c r="EH493" s="19"/>
      <c r="EI493" s="19"/>
      <c r="EJ493" s="19"/>
      <c r="EK493" s="19"/>
      <c r="EL493" s="19"/>
      <c r="EM493" s="25"/>
      <c r="EN493" s="19"/>
      <c r="EP493" s="19"/>
      <c r="EQ493" s="19"/>
      <c r="ER493" s="19"/>
      <c r="ES493" s="19"/>
      <c r="ET493" s="19"/>
      <c r="EU493" s="19"/>
      <c r="EV493" s="19"/>
      <c r="EW493" s="19"/>
      <c r="EX493" s="19"/>
      <c r="EY493" s="19"/>
      <c r="EZ493" s="19"/>
      <c r="FA493" s="19"/>
      <c r="FB493" s="19"/>
      <c r="FC493" s="19"/>
      <c r="FD493" s="19"/>
      <c r="FE493" s="19"/>
      <c r="FF493" s="19"/>
      <c r="FG493" s="19"/>
      <c r="FH493" s="19"/>
      <c r="FI493" s="19"/>
      <c r="FJ493" s="19"/>
      <c r="FK493" s="19"/>
      <c r="FL493" s="19"/>
      <c r="FM493" s="19"/>
      <c r="FN493" s="19"/>
      <c r="FO493" s="19"/>
      <c r="FP493" s="19"/>
      <c r="FQ493" s="19"/>
      <c r="FR493" s="19"/>
      <c r="FS493" s="25"/>
      <c r="FT493" s="25"/>
      <c r="FU493" s="19"/>
      <c r="FW493" s="19"/>
      <c r="FX493" s="19"/>
      <c r="FY493" s="19"/>
      <c r="FZ493" s="19"/>
      <c r="GA493" s="19"/>
      <c r="GB493" s="19"/>
      <c r="GC493" s="19"/>
      <c r="GD493" s="19"/>
      <c r="GE493" s="19"/>
      <c r="GF493" s="19"/>
      <c r="GG493" s="19"/>
      <c r="GH493" s="19"/>
      <c r="GI493" s="19"/>
      <c r="GJ493" s="19"/>
      <c r="GK493" s="19"/>
      <c r="GL493" s="19"/>
      <c r="GM493" s="19"/>
      <c r="GN493" s="19"/>
      <c r="GO493" s="19"/>
      <c r="GP493" s="19"/>
      <c r="GQ493" s="19"/>
      <c r="GR493" s="19"/>
      <c r="GS493" s="19"/>
      <c r="GT493" s="19"/>
      <c r="GU493" s="19"/>
      <c r="GV493" s="19"/>
      <c r="GW493" s="19"/>
      <c r="GX493" s="19"/>
      <c r="GY493" s="19"/>
      <c r="GZ493" s="25"/>
      <c r="HA493" s="19"/>
      <c r="HB493" s="19"/>
      <c r="HC493" s="19"/>
      <c r="HE493" s="21"/>
      <c r="HF493" s="21"/>
      <c r="HG493" s="19"/>
      <c r="HI493" s="19"/>
      <c r="HJ493" s="19"/>
      <c r="HK493" s="19"/>
      <c r="HM493" s="19"/>
      <c r="HN493" s="19"/>
      <c r="HO493" s="19"/>
      <c r="HP493" s="19"/>
      <c r="HQ493" s="19"/>
      <c r="HR493" s="19"/>
      <c r="HT493" s="19"/>
      <c r="HU493" s="19"/>
      <c r="HV493" s="19"/>
      <c r="HW493" s="19"/>
      <c r="HX493" s="19"/>
      <c r="HY493" s="19"/>
      <c r="HZ493" s="19"/>
      <c r="IB493" s="21"/>
      <c r="IC493" s="19"/>
      <c r="ID493" s="19"/>
      <c r="IE493" s="19"/>
      <c r="IF493" s="19"/>
      <c r="IG493" s="19"/>
      <c r="II493" s="19"/>
      <c r="IJ493" s="19"/>
      <c r="IK493" s="19"/>
      <c r="IL493" s="19"/>
      <c r="IM493" s="19"/>
      <c r="IN493" s="19"/>
      <c r="IO493" s="19"/>
      <c r="IP493" s="19"/>
      <c r="IQ493" s="19"/>
      <c r="IR493" s="19"/>
      <c r="IS493" s="19"/>
      <c r="IT493" s="19"/>
      <c r="IU493" s="19"/>
      <c r="IV493" s="19"/>
      <c r="IW493" s="19"/>
      <c r="IX493" s="19"/>
      <c r="IY493" s="19"/>
      <c r="IZ493" s="4"/>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c r="SG493"/>
      <c r="SH493"/>
      <c r="SI493"/>
      <c r="SJ493"/>
      <c r="SK493"/>
      <c r="SL493"/>
      <c r="SM493"/>
      <c r="SN493"/>
      <c r="SO493"/>
      <c r="SP493"/>
      <c r="SQ493"/>
      <c r="SR493"/>
      <c r="SS493"/>
      <c r="ST493"/>
      <c r="SU493"/>
      <c r="SV493"/>
      <c r="SW493"/>
      <c r="SX493"/>
      <c r="SY493"/>
      <c r="SZ493"/>
      <c r="TA493"/>
      <c r="TB493"/>
      <c r="TC493"/>
      <c r="TD493"/>
      <c r="TE493"/>
      <c r="TF493"/>
      <c r="TG493"/>
      <c r="TH493"/>
      <c r="TI493"/>
      <c r="TJ493"/>
      <c r="TK493"/>
      <c r="TL493"/>
      <c r="TM493"/>
      <c r="TN493"/>
      <c r="TO493"/>
      <c r="TP493"/>
      <c r="TQ493"/>
      <c r="TR493"/>
      <c r="TS493"/>
      <c r="TT493"/>
      <c r="TU493"/>
      <c r="TV493"/>
      <c r="TW493"/>
      <c r="TX493"/>
      <c r="TY493"/>
      <c r="TZ493"/>
      <c r="UA493"/>
      <c r="UB493"/>
      <c r="UC493"/>
      <c r="UD493"/>
      <c r="UE493"/>
      <c r="UF493"/>
      <c r="UG493"/>
      <c r="UH493"/>
      <c r="UI493"/>
      <c r="UJ493"/>
      <c r="UK493"/>
      <c r="UL493"/>
      <c r="UM493"/>
      <c r="UN493"/>
      <c r="UO493"/>
      <c r="UP493"/>
      <c r="UQ493"/>
      <c r="UR493"/>
      <c r="US493"/>
      <c r="UT493"/>
      <c r="UU493"/>
      <c r="UV493"/>
      <c r="UW493"/>
      <c r="UX493"/>
      <c r="UY493"/>
      <c r="UZ493"/>
      <c r="VA493"/>
      <c r="VB493"/>
      <c r="VC493"/>
      <c r="VD493"/>
      <c r="VE493"/>
      <c r="VF493"/>
      <c r="VG493"/>
      <c r="VH493"/>
      <c r="VI493"/>
      <c r="VJ493"/>
      <c r="VK493"/>
      <c r="VL493"/>
      <c r="VM493"/>
      <c r="VN493"/>
      <c r="VO493"/>
      <c r="VP493"/>
      <c r="VQ493"/>
      <c r="VR493"/>
      <c r="VS493"/>
      <c r="VT493"/>
      <c r="VU493"/>
      <c r="VV493"/>
      <c r="VW493"/>
      <c r="VX493"/>
      <c r="VY493"/>
      <c r="VZ493"/>
      <c r="WA493"/>
      <c r="WB493"/>
      <c r="WC493"/>
      <c r="WD493"/>
      <c r="WE493"/>
      <c r="WF493"/>
      <c r="WG493"/>
      <c r="WH493"/>
      <c r="WI493"/>
      <c r="WJ493"/>
      <c r="WK493"/>
      <c r="WL493"/>
      <c r="WM493"/>
      <c r="WN493"/>
      <c r="WO493"/>
      <c r="WP493"/>
      <c r="WQ493"/>
      <c r="WR493"/>
      <c r="WS493"/>
      <c r="WT493"/>
      <c r="WU493"/>
      <c r="WV493"/>
      <c r="WW493"/>
      <c r="WX493"/>
      <c r="WY493"/>
      <c r="WZ493"/>
      <c r="XA493"/>
      <c r="XB493"/>
      <c r="XC493"/>
      <c r="XD493"/>
      <c r="XE493"/>
      <c r="XF493"/>
      <c r="XG493"/>
      <c r="XH493"/>
      <c r="XI493"/>
      <c r="XJ493"/>
      <c r="XK493"/>
      <c r="XL493"/>
      <c r="XM493"/>
      <c r="XN493"/>
      <c r="XO493"/>
      <c r="XP493"/>
      <c r="XQ493"/>
      <c r="XR493"/>
      <c r="XS493"/>
      <c r="XT493"/>
      <c r="XU493"/>
      <c r="XV493"/>
      <c r="XW493"/>
      <c r="XX493"/>
      <c r="XY493"/>
      <c r="XZ493"/>
      <c r="YA493"/>
      <c r="YB493"/>
      <c r="YC493"/>
      <c r="YD493"/>
      <c r="YE493"/>
      <c r="YF493"/>
      <c r="YG493"/>
      <c r="YH493"/>
      <c r="YI493"/>
      <c r="YJ493"/>
      <c r="YK493"/>
      <c r="YL493"/>
      <c r="YM493"/>
      <c r="YN493"/>
      <c r="YO493"/>
      <c r="YP493"/>
      <c r="YQ493"/>
      <c r="YR493"/>
      <c r="YS493"/>
      <c r="YT493"/>
      <c r="YU493"/>
      <c r="YV493"/>
      <c r="YW493"/>
      <c r="YX493"/>
      <c r="YY493"/>
      <c r="YZ493"/>
      <c r="ZA493"/>
      <c r="ZB493"/>
      <c r="ZC493"/>
      <c r="ZD493"/>
      <c r="ZE493"/>
      <c r="ZF493"/>
      <c r="ZG493"/>
      <c r="ZH493"/>
      <c r="ZI493"/>
      <c r="ZJ493"/>
      <c r="ZK493"/>
      <c r="ZL493"/>
      <c r="ZM493"/>
      <c r="ZN493"/>
      <c r="ZO493"/>
      <c r="ZP493"/>
      <c r="ZQ493"/>
      <c r="ZR493"/>
      <c r="ZS493"/>
      <c r="ZT493"/>
      <c r="ZU493"/>
      <c r="ZV493"/>
      <c r="ZW493"/>
      <c r="ZX493"/>
      <c r="ZY493"/>
      <c r="ZZ493"/>
      <c r="AAA493"/>
      <c r="AAB493"/>
      <c r="AAC493"/>
      <c r="AAD493"/>
      <c r="AAE493"/>
      <c r="AAF493"/>
      <c r="AAG493"/>
      <c r="AAH493"/>
      <c r="AAI493"/>
      <c r="AAJ493"/>
      <c r="AAK493"/>
      <c r="AAL493"/>
      <c r="AAM493"/>
      <c r="AAN493"/>
      <c r="AAO493"/>
      <c r="AAP493"/>
      <c r="AAQ493"/>
      <c r="AAR493"/>
      <c r="AAS493"/>
      <c r="AAT493"/>
      <c r="AAU493"/>
      <c r="AAV493"/>
      <c r="AAW493"/>
      <c r="AAX493"/>
      <c r="AAY493"/>
      <c r="AAZ493"/>
      <c r="ABA493"/>
      <c r="ABB493"/>
      <c r="ABC493"/>
      <c r="ABD493"/>
      <c r="ABE493"/>
      <c r="ABF493"/>
      <c r="ABG493"/>
      <c r="ABH493"/>
      <c r="ABI493"/>
      <c r="ABJ493"/>
      <c r="ABK493"/>
      <c r="ABL493"/>
      <c r="ABM493"/>
      <c r="ABN493"/>
      <c r="ABO493"/>
      <c r="ABP493"/>
      <c r="ABQ493"/>
      <c r="ABR493"/>
      <c r="ABS493"/>
      <c r="ABT493"/>
      <c r="ABU493"/>
      <c r="ABV493"/>
      <c r="ABW493"/>
      <c r="ABX493"/>
      <c r="ABY493"/>
      <c r="ABZ493"/>
      <c r="ACA493"/>
      <c r="ACB493"/>
      <c r="ACC493"/>
      <c r="ACD493"/>
      <c r="ACE493"/>
      <c r="ACF493"/>
      <c r="ACG493"/>
      <c r="ACH493"/>
      <c r="ACI493"/>
      <c r="ACJ493"/>
      <c r="ACK493"/>
      <c r="ACL493"/>
      <c r="ACM493"/>
      <c r="ACN493"/>
      <c r="ACO493"/>
      <c r="ACP493"/>
      <c r="ACQ493"/>
      <c r="ACR493"/>
      <c r="ACS493"/>
      <c r="ACT493"/>
      <c r="ACU493"/>
      <c r="ACV493"/>
      <c r="ACW493"/>
      <c r="ACX493"/>
      <c r="ACY493"/>
      <c r="ACZ493"/>
      <c r="ADA493"/>
      <c r="ADB493"/>
      <c r="ADC493"/>
      <c r="ADD493"/>
      <c r="ADE493"/>
      <c r="ADF493"/>
      <c r="ADG493"/>
      <c r="ADH493"/>
      <c r="ADI493"/>
      <c r="ADJ493"/>
      <c r="ADK493"/>
      <c r="ADL493"/>
      <c r="ADM493"/>
      <c r="ADN493"/>
      <c r="ADO493"/>
      <c r="ADP493"/>
      <c r="ADQ493"/>
      <c r="ADR493"/>
      <c r="ADS493"/>
      <c r="ADT493"/>
      <c r="ADU493"/>
      <c r="ADV493"/>
      <c r="ADW493"/>
      <c r="ADX493"/>
      <c r="ADY493"/>
      <c r="ADZ493"/>
      <c r="AEA493"/>
      <c r="AEB493"/>
      <c r="AEC493"/>
      <c r="AED493"/>
      <c r="AEE493"/>
      <c r="AEF493"/>
      <c r="AEG493"/>
      <c r="AEH493"/>
      <c r="AEI493"/>
      <c r="AEJ493"/>
      <c r="AEK493"/>
      <c r="AEL493"/>
      <c r="AEM493"/>
      <c r="AEN493"/>
      <c r="AEO493"/>
      <c r="AEP493"/>
      <c r="AEQ493"/>
      <c r="AER493"/>
      <c r="AES493"/>
      <c r="AET493"/>
      <c r="AEU493"/>
      <c r="AEV493"/>
      <c r="AEW493"/>
      <c r="AEX493"/>
      <c r="AEY493"/>
      <c r="AEZ493"/>
      <c r="AFA493"/>
      <c r="AFB493"/>
      <c r="AFC493"/>
      <c r="AFD493"/>
      <c r="AFE493"/>
      <c r="AFF493"/>
      <c r="AFG493"/>
      <c r="AFH493"/>
      <c r="AFI493"/>
      <c r="AFJ493"/>
    </row>
    <row r="494" spans="5:842" s="20" customFormat="1" x14ac:dyDescent="0.25">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25"/>
      <c r="AM494" s="19"/>
      <c r="AN494" s="19"/>
      <c r="AO494" s="19"/>
      <c r="AP494" s="19"/>
      <c r="AQ494" s="19"/>
      <c r="AR494" s="19"/>
      <c r="AS494" s="19"/>
      <c r="AT494" s="19"/>
      <c r="AU494" s="19"/>
      <c r="AV494" s="19"/>
      <c r="AW494" s="19"/>
      <c r="AX494" s="19"/>
      <c r="AY494" s="19"/>
      <c r="AZ494" s="19"/>
      <c r="BA494" s="19"/>
      <c r="BB494" s="19"/>
      <c r="BC494" s="19"/>
      <c r="BD494" s="19"/>
      <c r="BE494" s="19"/>
      <c r="BF494" s="19"/>
      <c r="BG494" s="25"/>
      <c r="BH494" s="19"/>
      <c r="BI494" s="19"/>
      <c r="BJ494" s="19"/>
      <c r="BK494" s="25"/>
      <c r="BL494" s="19"/>
      <c r="BN494" s="19"/>
      <c r="BO494" s="19"/>
      <c r="BP494" s="19"/>
      <c r="BQ494" s="19"/>
      <c r="BR494" s="19"/>
      <c r="BS494" s="19"/>
      <c r="BT494" s="19"/>
      <c r="BU494" s="19"/>
      <c r="BV494" s="19"/>
      <c r="BW494" s="19"/>
      <c r="BX494" s="19"/>
      <c r="BY494" s="19"/>
      <c r="BZ494" s="19"/>
      <c r="CA494" s="19"/>
      <c r="CB494" s="19"/>
      <c r="CC494" s="25"/>
      <c r="CD494" s="19"/>
      <c r="CF494" s="19"/>
      <c r="CG494" s="19"/>
      <c r="CH494" s="19"/>
      <c r="CI494" s="19"/>
      <c r="CJ494" s="19"/>
      <c r="CK494" s="19"/>
      <c r="CL494" s="19"/>
      <c r="CM494" s="19"/>
      <c r="CN494" s="19"/>
      <c r="CO494" s="19"/>
      <c r="CP494" s="19"/>
      <c r="CQ494" s="19"/>
      <c r="CR494" s="19"/>
      <c r="CS494" s="19"/>
      <c r="CT494" s="19"/>
      <c r="CU494" s="19"/>
      <c r="CV494" s="19"/>
      <c r="CW494" s="19"/>
      <c r="CX494" s="19"/>
      <c r="CY494" s="19"/>
      <c r="CZ494" s="19"/>
      <c r="DA494" s="19"/>
      <c r="DB494" s="19"/>
      <c r="DC494" s="19"/>
      <c r="DD494" s="19"/>
      <c r="DE494" s="19"/>
      <c r="DF494" s="19"/>
      <c r="DG494" s="19"/>
      <c r="DH494" s="19"/>
      <c r="DI494" s="19"/>
      <c r="DJ494" s="19"/>
      <c r="DK494" s="19"/>
      <c r="DL494" s="19"/>
      <c r="DM494" s="19"/>
      <c r="DN494" s="25"/>
      <c r="DO494" s="19"/>
      <c r="DP494" s="19"/>
      <c r="DQ494" s="19"/>
      <c r="DR494" s="19"/>
      <c r="DS494" s="19"/>
      <c r="DT494" s="19"/>
      <c r="DU494" s="19"/>
      <c r="DV494" s="19"/>
      <c r="DW494" s="19"/>
      <c r="DX494" s="19"/>
      <c r="DY494" s="19"/>
      <c r="DZ494" s="19"/>
      <c r="EA494" s="19"/>
      <c r="EB494" s="19"/>
      <c r="EC494" s="19"/>
      <c r="ED494" s="19"/>
      <c r="EE494" s="19"/>
      <c r="EF494" s="19"/>
      <c r="EG494" s="19"/>
      <c r="EH494" s="19"/>
      <c r="EI494" s="19"/>
      <c r="EJ494" s="19"/>
      <c r="EK494" s="19"/>
      <c r="EL494" s="19"/>
      <c r="EM494" s="25"/>
      <c r="EN494" s="19"/>
      <c r="EP494" s="19"/>
      <c r="EQ494" s="19"/>
      <c r="ER494" s="19"/>
      <c r="ES494" s="19"/>
      <c r="ET494" s="19"/>
      <c r="EU494" s="19"/>
      <c r="EV494" s="19"/>
      <c r="EW494" s="19"/>
      <c r="EX494" s="19"/>
      <c r="EY494" s="19"/>
      <c r="EZ494" s="19"/>
      <c r="FA494" s="19"/>
      <c r="FB494" s="19"/>
      <c r="FC494" s="19"/>
      <c r="FD494" s="19"/>
      <c r="FE494" s="19"/>
      <c r="FF494" s="19"/>
      <c r="FG494" s="19"/>
      <c r="FH494" s="19"/>
      <c r="FI494" s="19"/>
      <c r="FJ494" s="19"/>
      <c r="FK494" s="19"/>
      <c r="FL494" s="19"/>
      <c r="FM494" s="19"/>
      <c r="FN494" s="19"/>
      <c r="FO494" s="19"/>
      <c r="FP494" s="19"/>
      <c r="FQ494" s="19"/>
      <c r="FR494" s="19"/>
      <c r="FS494" s="25"/>
      <c r="FT494" s="25"/>
      <c r="FU494" s="19"/>
      <c r="FW494" s="19"/>
      <c r="FX494" s="19"/>
      <c r="FY494" s="19"/>
      <c r="FZ494" s="19"/>
      <c r="GA494" s="19"/>
      <c r="GB494" s="19"/>
      <c r="GC494" s="19"/>
      <c r="GD494" s="19"/>
      <c r="GE494" s="19"/>
      <c r="GF494" s="19"/>
      <c r="GG494" s="19"/>
      <c r="GH494" s="19"/>
      <c r="GI494" s="19"/>
      <c r="GJ494" s="19"/>
      <c r="GK494" s="19"/>
      <c r="GL494" s="19"/>
      <c r="GM494" s="19"/>
      <c r="GN494" s="19"/>
      <c r="GO494" s="19"/>
      <c r="GP494" s="19"/>
      <c r="GQ494" s="19"/>
      <c r="GR494" s="19"/>
      <c r="GS494" s="19"/>
      <c r="GT494" s="19"/>
      <c r="GU494" s="19"/>
      <c r="GV494" s="19"/>
      <c r="GW494" s="19"/>
      <c r="GX494" s="19"/>
      <c r="GY494" s="19"/>
      <c r="GZ494" s="25"/>
      <c r="HA494" s="19"/>
      <c r="HB494" s="19"/>
      <c r="HC494" s="19"/>
      <c r="HE494" s="21"/>
      <c r="HF494" s="21"/>
      <c r="HG494" s="19"/>
      <c r="HI494" s="19"/>
      <c r="HJ494" s="19"/>
      <c r="HK494" s="19"/>
      <c r="HM494" s="19"/>
      <c r="HN494" s="19"/>
      <c r="HO494" s="19"/>
      <c r="HP494" s="19"/>
      <c r="HQ494" s="19"/>
      <c r="HR494" s="19"/>
      <c r="HT494" s="19"/>
      <c r="HU494" s="19"/>
      <c r="HV494" s="19"/>
      <c r="HW494" s="19"/>
      <c r="HX494" s="19"/>
      <c r="HY494" s="19"/>
      <c r="HZ494" s="19"/>
      <c r="IB494" s="21"/>
      <c r="IC494" s="19"/>
      <c r="ID494" s="19"/>
      <c r="IE494" s="19"/>
      <c r="IF494" s="19"/>
      <c r="IG494" s="19"/>
      <c r="II494" s="19"/>
      <c r="IJ494" s="19"/>
      <c r="IK494" s="19"/>
      <c r="IL494" s="19"/>
      <c r="IM494" s="19"/>
      <c r="IN494" s="19"/>
      <c r="IO494" s="19"/>
      <c r="IP494" s="19"/>
      <c r="IQ494" s="19"/>
      <c r="IR494" s="19"/>
      <c r="IS494" s="19"/>
      <c r="IT494" s="19"/>
      <c r="IU494" s="19"/>
      <c r="IV494" s="19"/>
      <c r="IW494" s="19"/>
      <c r="IX494" s="19"/>
      <c r="IY494" s="19"/>
      <c r="IZ494" s="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c r="SG494"/>
      <c r="SH494"/>
      <c r="SI494"/>
      <c r="SJ494"/>
      <c r="SK494"/>
      <c r="SL494"/>
      <c r="SM494"/>
      <c r="SN494"/>
      <c r="SO494"/>
      <c r="SP494"/>
      <c r="SQ494"/>
      <c r="SR494"/>
      <c r="SS494"/>
      <c r="ST494"/>
      <c r="SU494"/>
      <c r="SV494"/>
      <c r="SW494"/>
      <c r="SX494"/>
      <c r="SY494"/>
      <c r="SZ494"/>
      <c r="TA494"/>
      <c r="TB494"/>
      <c r="TC494"/>
      <c r="TD494"/>
      <c r="TE494"/>
      <c r="TF494"/>
      <c r="TG494"/>
      <c r="TH494"/>
      <c r="TI494"/>
      <c r="TJ494"/>
      <c r="TK494"/>
      <c r="TL494"/>
      <c r="TM494"/>
      <c r="TN494"/>
      <c r="TO494"/>
      <c r="TP494"/>
      <c r="TQ494"/>
      <c r="TR494"/>
      <c r="TS494"/>
      <c r="TT494"/>
      <c r="TU494"/>
      <c r="TV494"/>
      <c r="TW494"/>
      <c r="TX494"/>
      <c r="TY494"/>
      <c r="TZ494"/>
      <c r="UA494"/>
      <c r="UB494"/>
      <c r="UC494"/>
      <c r="UD494"/>
      <c r="UE494"/>
      <c r="UF494"/>
      <c r="UG494"/>
      <c r="UH494"/>
      <c r="UI494"/>
      <c r="UJ494"/>
      <c r="UK494"/>
      <c r="UL494"/>
      <c r="UM494"/>
      <c r="UN494"/>
      <c r="UO494"/>
      <c r="UP494"/>
      <c r="UQ494"/>
      <c r="UR494"/>
      <c r="US494"/>
      <c r="UT494"/>
      <c r="UU494"/>
      <c r="UV494"/>
      <c r="UW494"/>
      <c r="UX494"/>
      <c r="UY494"/>
      <c r="UZ494"/>
      <c r="VA494"/>
      <c r="VB494"/>
      <c r="VC494"/>
      <c r="VD494"/>
      <c r="VE494"/>
      <c r="VF494"/>
      <c r="VG494"/>
      <c r="VH494"/>
      <c r="VI494"/>
      <c r="VJ494"/>
      <c r="VK494"/>
      <c r="VL494"/>
      <c r="VM494"/>
      <c r="VN494"/>
      <c r="VO494"/>
      <c r="VP494"/>
      <c r="VQ494"/>
      <c r="VR494"/>
      <c r="VS494"/>
      <c r="VT494"/>
      <c r="VU494"/>
      <c r="VV494"/>
      <c r="VW494"/>
      <c r="VX494"/>
      <c r="VY494"/>
      <c r="VZ494"/>
      <c r="WA494"/>
      <c r="WB494"/>
      <c r="WC494"/>
      <c r="WD494"/>
      <c r="WE494"/>
      <c r="WF494"/>
      <c r="WG494"/>
      <c r="WH494"/>
      <c r="WI494"/>
      <c r="WJ494"/>
      <c r="WK494"/>
      <c r="WL494"/>
      <c r="WM494"/>
      <c r="WN494"/>
      <c r="WO494"/>
      <c r="WP494"/>
      <c r="WQ494"/>
      <c r="WR494"/>
      <c r="WS494"/>
      <c r="WT494"/>
      <c r="WU494"/>
      <c r="WV494"/>
      <c r="WW494"/>
      <c r="WX494"/>
      <c r="WY494"/>
      <c r="WZ494"/>
      <c r="XA494"/>
      <c r="XB494"/>
      <c r="XC494"/>
      <c r="XD494"/>
      <c r="XE494"/>
      <c r="XF494"/>
      <c r="XG494"/>
      <c r="XH494"/>
      <c r="XI494"/>
      <c r="XJ494"/>
      <c r="XK494"/>
      <c r="XL494"/>
      <c r="XM494"/>
      <c r="XN494"/>
      <c r="XO494"/>
      <c r="XP494"/>
      <c r="XQ494"/>
      <c r="XR494"/>
      <c r="XS494"/>
      <c r="XT494"/>
      <c r="XU494"/>
      <c r="XV494"/>
      <c r="XW494"/>
      <c r="XX494"/>
      <c r="XY494"/>
      <c r="XZ494"/>
      <c r="YA494"/>
      <c r="YB494"/>
      <c r="YC494"/>
      <c r="YD494"/>
      <c r="YE494"/>
      <c r="YF494"/>
      <c r="YG494"/>
      <c r="YH494"/>
      <c r="YI494"/>
      <c r="YJ494"/>
      <c r="YK494"/>
      <c r="YL494"/>
      <c r="YM494"/>
      <c r="YN494"/>
      <c r="YO494"/>
      <c r="YP494"/>
      <c r="YQ494"/>
      <c r="YR494"/>
      <c r="YS494"/>
      <c r="YT494"/>
      <c r="YU494"/>
      <c r="YV494"/>
      <c r="YW494"/>
      <c r="YX494"/>
      <c r="YY494"/>
      <c r="YZ494"/>
      <c r="ZA494"/>
      <c r="ZB494"/>
      <c r="ZC494"/>
      <c r="ZD494"/>
      <c r="ZE494"/>
      <c r="ZF494"/>
      <c r="ZG494"/>
      <c r="ZH494"/>
      <c r="ZI494"/>
      <c r="ZJ494"/>
      <c r="ZK494"/>
      <c r="ZL494"/>
      <c r="ZM494"/>
      <c r="ZN494"/>
      <c r="ZO494"/>
      <c r="ZP494"/>
      <c r="ZQ494"/>
      <c r="ZR494"/>
      <c r="ZS494"/>
      <c r="ZT494"/>
      <c r="ZU494"/>
      <c r="ZV494"/>
      <c r="ZW494"/>
      <c r="ZX494"/>
      <c r="ZY494"/>
      <c r="ZZ494"/>
      <c r="AAA494"/>
      <c r="AAB494"/>
      <c r="AAC494"/>
      <c r="AAD494"/>
      <c r="AAE494"/>
      <c r="AAF494"/>
      <c r="AAG494"/>
      <c r="AAH494"/>
      <c r="AAI494"/>
      <c r="AAJ494"/>
      <c r="AAK494"/>
      <c r="AAL494"/>
      <c r="AAM494"/>
      <c r="AAN494"/>
      <c r="AAO494"/>
      <c r="AAP494"/>
      <c r="AAQ494"/>
      <c r="AAR494"/>
      <c r="AAS494"/>
      <c r="AAT494"/>
      <c r="AAU494"/>
      <c r="AAV494"/>
      <c r="AAW494"/>
      <c r="AAX494"/>
      <c r="AAY494"/>
      <c r="AAZ494"/>
      <c r="ABA494"/>
      <c r="ABB494"/>
      <c r="ABC494"/>
      <c r="ABD494"/>
      <c r="ABE494"/>
      <c r="ABF494"/>
      <c r="ABG494"/>
      <c r="ABH494"/>
      <c r="ABI494"/>
      <c r="ABJ494"/>
      <c r="ABK494"/>
      <c r="ABL494"/>
      <c r="ABM494"/>
      <c r="ABN494"/>
      <c r="ABO494"/>
      <c r="ABP494"/>
      <c r="ABQ494"/>
      <c r="ABR494"/>
      <c r="ABS494"/>
      <c r="ABT494"/>
      <c r="ABU494"/>
      <c r="ABV494"/>
      <c r="ABW494"/>
      <c r="ABX494"/>
      <c r="ABY494"/>
      <c r="ABZ494"/>
      <c r="ACA494"/>
      <c r="ACB494"/>
      <c r="ACC494"/>
      <c r="ACD494"/>
      <c r="ACE494"/>
      <c r="ACF494"/>
      <c r="ACG494"/>
      <c r="ACH494"/>
      <c r="ACI494"/>
      <c r="ACJ494"/>
      <c r="ACK494"/>
      <c r="ACL494"/>
      <c r="ACM494"/>
      <c r="ACN494"/>
      <c r="ACO494"/>
      <c r="ACP494"/>
      <c r="ACQ494"/>
      <c r="ACR494"/>
      <c r="ACS494"/>
      <c r="ACT494"/>
      <c r="ACU494"/>
      <c r="ACV494"/>
      <c r="ACW494"/>
      <c r="ACX494"/>
      <c r="ACY494"/>
      <c r="ACZ494"/>
      <c r="ADA494"/>
      <c r="ADB494"/>
      <c r="ADC494"/>
      <c r="ADD494"/>
      <c r="ADE494"/>
      <c r="ADF494"/>
      <c r="ADG494"/>
      <c r="ADH494"/>
      <c r="ADI494"/>
      <c r="ADJ494"/>
      <c r="ADK494"/>
      <c r="ADL494"/>
      <c r="ADM494"/>
      <c r="ADN494"/>
      <c r="ADO494"/>
      <c r="ADP494"/>
      <c r="ADQ494"/>
      <c r="ADR494"/>
      <c r="ADS494"/>
      <c r="ADT494"/>
      <c r="ADU494"/>
      <c r="ADV494"/>
      <c r="ADW494"/>
      <c r="ADX494"/>
      <c r="ADY494"/>
      <c r="ADZ494"/>
      <c r="AEA494"/>
      <c r="AEB494"/>
      <c r="AEC494"/>
      <c r="AED494"/>
      <c r="AEE494"/>
      <c r="AEF494"/>
      <c r="AEG494"/>
      <c r="AEH494"/>
      <c r="AEI494"/>
      <c r="AEJ494"/>
      <c r="AEK494"/>
      <c r="AEL494"/>
      <c r="AEM494"/>
      <c r="AEN494"/>
      <c r="AEO494"/>
      <c r="AEP494"/>
      <c r="AEQ494"/>
      <c r="AER494"/>
      <c r="AES494"/>
      <c r="AET494"/>
      <c r="AEU494"/>
      <c r="AEV494"/>
      <c r="AEW494"/>
      <c r="AEX494"/>
      <c r="AEY494"/>
      <c r="AEZ494"/>
      <c r="AFA494"/>
      <c r="AFB494"/>
      <c r="AFC494"/>
      <c r="AFD494"/>
      <c r="AFE494"/>
      <c r="AFF494"/>
      <c r="AFG494"/>
      <c r="AFH494"/>
      <c r="AFI494"/>
      <c r="AFJ494"/>
    </row>
    <row r="495" spans="5:842" s="20" customFormat="1" x14ac:dyDescent="0.25">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25"/>
      <c r="AM495" s="19"/>
      <c r="AN495" s="19"/>
      <c r="AO495" s="19"/>
      <c r="AP495" s="19"/>
      <c r="AQ495" s="19"/>
      <c r="AR495" s="19"/>
      <c r="AS495" s="19"/>
      <c r="AT495" s="19"/>
      <c r="AU495" s="19"/>
      <c r="AV495" s="19"/>
      <c r="AW495" s="19"/>
      <c r="AX495" s="19"/>
      <c r="AY495" s="19"/>
      <c r="AZ495" s="19"/>
      <c r="BA495" s="19"/>
      <c r="BB495" s="19"/>
      <c r="BC495" s="19"/>
      <c r="BD495" s="19"/>
      <c r="BE495" s="19"/>
      <c r="BF495" s="19"/>
      <c r="BG495" s="25"/>
      <c r="BH495" s="19"/>
      <c r="BI495" s="19"/>
      <c r="BJ495" s="19"/>
      <c r="BK495" s="25"/>
      <c r="BL495" s="19"/>
      <c r="BN495" s="19"/>
      <c r="BO495" s="19"/>
      <c r="BP495" s="19"/>
      <c r="BQ495" s="19"/>
      <c r="BR495" s="19"/>
      <c r="BS495" s="19"/>
      <c r="BT495" s="19"/>
      <c r="BU495" s="19"/>
      <c r="BV495" s="19"/>
      <c r="BW495" s="19"/>
      <c r="BX495" s="19"/>
      <c r="BY495" s="19"/>
      <c r="BZ495" s="19"/>
      <c r="CA495" s="19"/>
      <c r="CB495" s="19"/>
      <c r="CC495" s="25"/>
      <c r="CD495" s="19"/>
      <c r="CF495" s="19"/>
      <c r="CG495" s="19"/>
      <c r="CH495" s="19"/>
      <c r="CI495" s="19"/>
      <c r="CJ495" s="19"/>
      <c r="CK495" s="19"/>
      <c r="CL495" s="19"/>
      <c r="CM495" s="19"/>
      <c r="CN495" s="19"/>
      <c r="CO495" s="19"/>
      <c r="CP495" s="19"/>
      <c r="CQ495" s="19"/>
      <c r="CR495" s="19"/>
      <c r="CS495" s="19"/>
      <c r="CT495" s="19"/>
      <c r="CU495" s="19"/>
      <c r="CV495" s="19"/>
      <c r="CW495" s="19"/>
      <c r="CX495" s="19"/>
      <c r="CY495" s="19"/>
      <c r="CZ495" s="19"/>
      <c r="DA495" s="19"/>
      <c r="DB495" s="19"/>
      <c r="DC495" s="19"/>
      <c r="DD495" s="19"/>
      <c r="DE495" s="19"/>
      <c r="DF495" s="19"/>
      <c r="DG495" s="19"/>
      <c r="DH495" s="19"/>
      <c r="DI495" s="19"/>
      <c r="DJ495" s="19"/>
      <c r="DK495" s="19"/>
      <c r="DL495" s="19"/>
      <c r="DM495" s="19"/>
      <c r="DN495" s="25"/>
      <c r="DO495" s="19"/>
      <c r="DP495" s="19"/>
      <c r="DQ495" s="19"/>
      <c r="DR495" s="19"/>
      <c r="DS495" s="19"/>
      <c r="DT495" s="19"/>
      <c r="DU495" s="19"/>
      <c r="DV495" s="19"/>
      <c r="DW495" s="19"/>
      <c r="DX495" s="19"/>
      <c r="DY495" s="19"/>
      <c r="DZ495" s="19"/>
      <c r="EA495" s="19"/>
      <c r="EB495" s="19"/>
      <c r="EC495" s="19"/>
      <c r="ED495" s="19"/>
      <c r="EE495" s="19"/>
      <c r="EF495" s="19"/>
      <c r="EG495" s="19"/>
      <c r="EH495" s="19"/>
      <c r="EI495" s="19"/>
      <c r="EJ495" s="19"/>
      <c r="EK495" s="19"/>
      <c r="EL495" s="19"/>
      <c r="EM495" s="25"/>
      <c r="EN495" s="19"/>
      <c r="EP495" s="19"/>
      <c r="EQ495" s="19"/>
      <c r="ER495" s="19"/>
      <c r="ES495" s="19"/>
      <c r="ET495" s="19"/>
      <c r="EU495" s="19"/>
      <c r="EV495" s="19"/>
      <c r="EW495" s="19"/>
      <c r="EX495" s="19"/>
      <c r="EY495" s="19"/>
      <c r="EZ495" s="19"/>
      <c r="FA495" s="19"/>
      <c r="FB495" s="19"/>
      <c r="FC495" s="19"/>
      <c r="FD495" s="19"/>
      <c r="FE495" s="19"/>
      <c r="FF495" s="19"/>
      <c r="FG495" s="19"/>
      <c r="FH495" s="19"/>
      <c r="FI495" s="19"/>
      <c r="FJ495" s="19"/>
      <c r="FK495" s="19"/>
      <c r="FL495" s="19"/>
      <c r="FM495" s="19"/>
      <c r="FN495" s="19"/>
      <c r="FO495" s="19"/>
      <c r="FP495" s="19"/>
      <c r="FQ495" s="19"/>
      <c r="FR495" s="19"/>
      <c r="FS495" s="25"/>
      <c r="FT495" s="25"/>
      <c r="FU495" s="19"/>
      <c r="FW495" s="19"/>
      <c r="FX495" s="19"/>
      <c r="FY495" s="19"/>
      <c r="FZ495" s="19"/>
      <c r="GA495" s="19"/>
      <c r="GB495" s="19"/>
      <c r="GC495" s="19"/>
      <c r="GD495" s="19"/>
      <c r="GE495" s="19"/>
      <c r="GF495" s="19"/>
      <c r="GG495" s="19"/>
      <c r="GH495" s="19"/>
      <c r="GI495" s="19"/>
      <c r="GJ495" s="19"/>
      <c r="GK495" s="19"/>
      <c r="GL495" s="19"/>
      <c r="GM495" s="19"/>
      <c r="GN495" s="19"/>
      <c r="GO495" s="19"/>
      <c r="GP495" s="19"/>
      <c r="GQ495" s="19"/>
      <c r="GR495" s="19"/>
      <c r="GS495" s="19"/>
      <c r="GT495" s="19"/>
      <c r="GU495" s="19"/>
      <c r="GV495" s="19"/>
      <c r="GW495" s="19"/>
      <c r="GX495" s="19"/>
      <c r="GY495" s="19"/>
      <c r="GZ495" s="25"/>
      <c r="HA495" s="19"/>
      <c r="HB495" s="19"/>
      <c r="HC495" s="19"/>
      <c r="HE495" s="21"/>
      <c r="HF495" s="21"/>
      <c r="HG495" s="19"/>
      <c r="HI495" s="19"/>
      <c r="HJ495" s="19"/>
      <c r="HK495" s="19"/>
      <c r="HM495" s="19"/>
      <c r="HN495" s="19"/>
      <c r="HO495" s="19"/>
      <c r="HP495" s="19"/>
      <c r="HQ495" s="19"/>
      <c r="HR495" s="19"/>
      <c r="HT495" s="19"/>
      <c r="HU495" s="19"/>
      <c r="HV495" s="19"/>
      <c r="HW495" s="19"/>
      <c r="HX495" s="19"/>
      <c r="HY495" s="19"/>
      <c r="HZ495" s="19"/>
      <c r="IB495" s="21"/>
      <c r="IC495" s="19"/>
      <c r="ID495" s="19"/>
      <c r="IE495" s="19"/>
      <c r="IF495" s="19"/>
      <c r="IG495" s="19"/>
      <c r="II495" s="19"/>
      <c r="IJ495" s="19"/>
      <c r="IK495" s="19"/>
      <c r="IL495" s="19"/>
      <c r="IM495" s="19"/>
      <c r="IN495" s="19"/>
      <c r="IO495" s="19"/>
      <c r="IP495" s="19"/>
      <c r="IQ495" s="19"/>
      <c r="IR495" s="19"/>
      <c r="IS495" s="19"/>
      <c r="IT495" s="19"/>
      <c r="IU495" s="19"/>
      <c r="IV495" s="19"/>
      <c r="IW495" s="19"/>
      <c r="IX495" s="19"/>
      <c r="IY495" s="19"/>
      <c r="IZ495" s="4"/>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c r="SG495"/>
      <c r="SH495"/>
      <c r="SI495"/>
      <c r="SJ495"/>
      <c r="SK495"/>
      <c r="SL495"/>
      <c r="SM495"/>
      <c r="SN495"/>
      <c r="SO495"/>
      <c r="SP495"/>
      <c r="SQ495"/>
      <c r="SR495"/>
      <c r="SS495"/>
      <c r="ST495"/>
      <c r="SU495"/>
      <c r="SV495"/>
      <c r="SW495"/>
      <c r="SX495"/>
      <c r="SY495"/>
      <c r="SZ495"/>
      <c r="TA495"/>
      <c r="TB495"/>
      <c r="TC495"/>
      <c r="TD495"/>
      <c r="TE495"/>
      <c r="TF495"/>
      <c r="TG495"/>
      <c r="TH495"/>
      <c r="TI495"/>
      <c r="TJ495"/>
      <c r="TK495"/>
      <c r="TL495"/>
      <c r="TM495"/>
      <c r="TN495"/>
      <c r="TO495"/>
      <c r="TP495"/>
      <c r="TQ495"/>
      <c r="TR495"/>
      <c r="TS495"/>
      <c r="TT495"/>
      <c r="TU495"/>
      <c r="TV495"/>
      <c r="TW495"/>
      <c r="TX495"/>
      <c r="TY495"/>
      <c r="TZ495"/>
      <c r="UA495"/>
      <c r="UB495"/>
      <c r="UC495"/>
      <c r="UD495"/>
      <c r="UE495"/>
      <c r="UF495"/>
      <c r="UG495"/>
      <c r="UH495"/>
      <c r="UI495"/>
      <c r="UJ495"/>
      <c r="UK495"/>
      <c r="UL495"/>
      <c r="UM495"/>
      <c r="UN495"/>
      <c r="UO495"/>
      <c r="UP495"/>
      <c r="UQ495"/>
      <c r="UR495"/>
      <c r="US495"/>
      <c r="UT495"/>
      <c r="UU495"/>
      <c r="UV495"/>
      <c r="UW495"/>
      <c r="UX495"/>
      <c r="UY495"/>
      <c r="UZ495"/>
      <c r="VA495"/>
      <c r="VB495"/>
      <c r="VC495"/>
      <c r="VD495"/>
      <c r="VE495"/>
      <c r="VF495"/>
      <c r="VG495"/>
      <c r="VH495"/>
      <c r="VI495"/>
      <c r="VJ495"/>
      <c r="VK495"/>
      <c r="VL495"/>
      <c r="VM495"/>
      <c r="VN495"/>
      <c r="VO495"/>
      <c r="VP495"/>
      <c r="VQ495"/>
      <c r="VR495"/>
      <c r="VS495"/>
      <c r="VT495"/>
      <c r="VU495"/>
      <c r="VV495"/>
      <c r="VW495"/>
      <c r="VX495"/>
      <c r="VY495"/>
      <c r="VZ495"/>
      <c r="WA495"/>
      <c r="WB495"/>
      <c r="WC495"/>
      <c r="WD495"/>
      <c r="WE495"/>
      <c r="WF495"/>
      <c r="WG495"/>
      <c r="WH495"/>
      <c r="WI495"/>
      <c r="WJ495"/>
      <c r="WK495"/>
      <c r="WL495"/>
      <c r="WM495"/>
      <c r="WN495"/>
      <c r="WO495"/>
      <c r="WP495"/>
      <c r="WQ495"/>
      <c r="WR495"/>
      <c r="WS495"/>
      <c r="WT495"/>
      <c r="WU495"/>
      <c r="WV495"/>
      <c r="WW495"/>
      <c r="WX495"/>
      <c r="WY495"/>
      <c r="WZ495"/>
      <c r="XA495"/>
      <c r="XB495"/>
      <c r="XC495"/>
      <c r="XD495"/>
      <c r="XE495"/>
      <c r="XF495"/>
      <c r="XG495"/>
      <c r="XH495"/>
      <c r="XI495"/>
      <c r="XJ495"/>
      <c r="XK495"/>
      <c r="XL495"/>
      <c r="XM495"/>
      <c r="XN495"/>
      <c r="XO495"/>
      <c r="XP495"/>
      <c r="XQ495"/>
      <c r="XR495"/>
      <c r="XS495"/>
      <c r="XT495"/>
      <c r="XU495"/>
      <c r="XV495"/>
      <c r="XW495"/>
      <c r="XX495"/>
      <c r="XY495"/>
      <c r="XZ495"/>
      <c r="YA495"/>
      <c r="YB495"/>
      <c r="YC495"/>
      <c r="YD495"/>
      <c r="YE495"/>
      <c r="YF495"/>
      <c r="YG495"/>
      <c r="YH495"/>
      <c r="YI495"/>
      <c r="YJ495"/>
      <c r="YK495"/>
      <c r="YL495"/>
      <c r="YM495"/>
      <c r="YN495"/>
      <c r="YO495"/>
      <c r="YP495"/>
      <c r="YQ495"/>
      <c r="YR495"/>
      <c r="YS495"/>
      <c r="YT495"/>
      <c r="YU495"/>
      <c r="YV495"/>
      <c r="YW495"/>
      <c r="YX495"/>
      <c r="YY495"/>
      <c r="YZ495"/>
      <c r="ZA495"/>
      <c r="ZB495"/>
      <c r="ZC495"/>
      <c r="ZD495"/>
      <c r="ZE495"/>
      <c r="ZF495"/>
      <c r="ZG495"/>
      <c r="ZH495"/>
      <c r="ZI495"/>
      <c r="ZJ495"/>
      <c r="ZK495"/>
      <c r="ZL495"/>
      <c r="ZM495"/>
      <c r="ZN495"/>
      <c r="ZO495"/>
      <c r="ZP495"/>
      <c r="ZQ495"/>
      <c r="ZR495"/>
      <c r="ZS495"/>
      <c r="ZT495"/>
      <c r="ZU495"/>
      <c r="ZV495"/>
      <c r="ZW495"/>
      <c r="ZX495"/>
      <c r="ZY495"/>
      <c r="ZZ495"/>
      <c r="AAA495"/>
      <c r="AAB495"/>
      <c r="AAC495"/>
      <c r="AAD495"/>
      <c r="AAE495"/>
      <c r="AAF495"/>
      <c r="AAG495"/>
      <c r="AAH495"/>
      <c r="AAI495"/>
      <c r="AAJ495"/>
      <c r="AAK495"/>
      <c r="AAL495"/>
      <c r="AAM495"/>
      <c r="AAN495"/>
      <c r="AAO495"/>
      <c r="AAP495"/>
      <c r="AAQ495"/>
      <c r="AAR495"/>
      <c r="AAS495"/>
      <c r="AAT495"/>
      <c r="AAU495"/>
      <c r="AAV495"/>
      <c r="AAW495"/>
      <c r="AAX495"/>
      <c r="AAY495"/>
      <c r="AAZ495"/>
      <c r="ABA495"/>
      <c r="ABB495"/>
      <c r="ABC495"/>
      <c r="ABD495"/>
      <c r="ABE495"/>
      <c r="ABF495"/>
      <c r="ABG495"/>
      <c r="ABH495"/>
      <c r="ABI495"/>
      <c r="ABJ495"/>
      <c r="ABK495"/>
      <c r="ABL495"/>
      <c r="ABM495"/>
      <c r="ABN495"/>
      <c r="ABO495"/>
      <c r="ABP495"/>
      <c r="ABQ495"/>
      <c r="ABR495"/>
      <c r="ABS495"/>
      <c r="ABT495"/>
      <c r="ABU495"/>
      <c r="ABV495"/>
      <c r="ABW495"/>
      <c r="ABX495"/>
      <c r="ABY495"/>
      <c r="ABZ495"/>
      <c r="ACA495"/>
      <c r="ACB495"/>
      <c r="ACC495"/>
      <c r="ACD495"/>
      <c r="ACE495"/>
      <c r="ACF495"/>
      <c r="ACG495"/>
      <c r="ACH495"/>
      <c r="ACI495"/>
      <c r="ACJ495"/>
      <c r="ACK495"/>
      <c r="ACL495"/>
      <c r="ACM495"/>
      <c r="ACN495"/>
      <c r="ACO495"/>
      <c r="ACP495"/>
      <c r="ACQ495"/>
      <c r="ACR495"/>
      <c r="ACS495"/>
      <c r="ACT495"/>
      <c r="ACU495"/>
      <c r="ACV495"/>
      <c r="ACW495"/>
      <c r="ACX495"/>
      <c r="ACY495"/>
      <c r="ACZ495"/>
      <c r="ADA495"/>
      <c r="ADB495"/>
      <c r="ADC495"/>
      <c r="ADD495"/>
      <c r="ADE495"/>
      <c r="ADF495"/>
      <c r="ADG495"/>
      <c r="ADH495"/>
      <c r="ADI495"/>
      <c r="ADJ495"/>
      <c r="ADK495"/>
      <c r="ADL495"/>
      <c r="ADM495"/>
      <c r="ADN495"/>
      <c r="ADO495"/>
      <c r="ADP495"/>
      <c r="ADQ495"/>
      <c r="ADR495"/>
      <c r="ADS495"/>
      <c r="ADT495"/>
      <c r="ADU495"/>
      <c r="ADV495"/>
      <c r="ADW495"/>
      <c r="ADX495"/>
      <c r="ADY495"/>
      <c r="ADZ495"/>
      <c r="AEA495"/>
      <c r="AEB495"/>
      <c r="AEC495"/>
      <c r="AED495"/>
      <c r="AEE495"/>
      <c r="AEF495"/>
      <c r="AEG495"/>
      <c r="AEH495"/>
      <c r="AEI495"/>
      <c r="AEJ495"/>
      <c r="AEK495"/>
      <c r="AEL495"/>
      <c r="AEM495"/>
      <c r="AEN495"/>
      <c r="AEO495"/>
      <c r="AEP495"/>
      <c r="AEQ495"/>
      <c r="AER495"/>
      <c r="AES495"/>
      <c r="AET495"/>
      <c r="AEU495"/>
      <c r="AEV495"/>
      <c r="AEW495"/>
      <c r="AEX495"/>
      <c r="AEY495"/>
      <c r="AEZ495"/>
      <c r="AFA495"/>
      <c r="AFB495"/>
      <c r="AFC495"/>
      <c r="AFD495"/>
      <c r="AFE495"/>
      <c r="AFF495"/>
      <c r="AFG495"/>
      <c r="AFH495"/>
      <c r="AFI495"/>
      <c r="AFJ495"/>
    </row>
    <row r="496" spans="5:842" s="20" customFormat="1" x14ac:dyDescent="0.25">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25"/>
      <c r="AM496" s="19"/>
      <c r="AN496" s="19"/>
      <c r="AO496" s="19"/>
      <c r="AP496" s="19"/>
      <c r="AQ496" s="19"/>
      <c r="AR496" s="19"/>
      <c r="AS496" s="19"/>
      <c r="AT496" s="19"/>
      <c r="AU496" s="19"/>
      <c r="AV496" s="19"/>
      <c r="AW496" s="19"/>
      <c r="AX496" s="19"/>
      <c r="AY496" s="19"/>
      <c r="AZ496" s="19"/>
      <c r="BA496" s="19"/>
      <c r="BB496" s="19"/>
      <c r="BC496" s="19"/>
      <c r="BD496" s="19"/>
      <c r="BE496" s="19"/>
      <c r="BF496" s="19"/>
      <c r="BG496" s="25"/>
      <c r="BH496" s="19"/>
      <c r="BI496" s="19"/>
      <c r="BJ496" s="19"/>
      <c r="BK496" s="25"/>
      <c r="BL496" s="19"/>
      <c r="BN496" s="19"/>
      <c r="BO496" s="19"/>
      <c r="BP496" s="19"/>
      <c r="BQ496" s="19"/>
      <c r="BR496" s="19"/>
      <c r="BS496" s="19"/>
      <c r="BT496" s="19"/>
      <c r="BU496" s="19"/>
      <c r="BV496" s="19"/>
      <c r="BW496" s="19"/>
      <c r="BX496" s="19"/>
      <c r="BY496" s="19"/>
      <c r="BZ496" s="19"/>
      <c r="CA496" s="19"/>
      <c r="CB496" s="19"/>
      <c r="CC496" s="25"/>
      <c r="CD496" s="19"/>
      <c r="CF496" s="19"/>
      <c r="CG496" s="19"/>
      <c r="CH496" s="19"/>
      <c r="CI496" s="19"/>
      <c r="CJ496" s="19"/>
      <c r="CK496" s="19"/>
      <c r="CL496" s="19"/>
      <c r="CM496" s="19"/>
      <c r="CN496" s="19"/>
      <c r="CO496" s="19"/>
      <c r="CP496" s="19"/>
      <c r="CQ496" s="19"/>
      <c r="CR496" s="19"/>
      <c r="CS496" s="19"/>
      <c r="CT496" s="19"/>
      <c r="CU496" s="19"/>
      <c r="CV496" s="19"/>
      <c r="CW496" s="19"/>
      <c r="CX496" s="19"/>
      <c r="CY496" s="19"/>
      <c r="CZ496" s="19"/>
      <c r="DA496" s="19"/>
      <c r="DB496" s="19"/>
      <c r="DC496" s="19"/>
      <c r="DD496" s="19"/>
      <c r="DE496" s="19"/>
      <c r="DF496" s="19"/>
      <c r="DG496" s="19"/>
      <c r="DH496" s="19"/>
      <c r="DI496" s="19"/>
      <c r="DJ496" s="19"/>
      <c r="DK496" s="19"/>
      <c r="DL496" s="19"/>
      <c r="DM496" s="19"/>
      <c r="DN496" s="25"/>
      <c r="DO496" s="19"/>
      <c r="DP496" s="19"/>
      <c r="DQ496" s="19"/>
      <c r="DR496" s="19"/>
      <c r="DS496" s="19"/>
      <c r="DT496" s="19"/>
      <c r="DU496" s="19"/>
      <c r="DV496" s="19"/>
      <c r="DW496" s="19"/>
      <c r="DX496" s="19"/>
      <c r="DY496" s="19"/>
      <c r="DZ496" s="19"/>
      <c r="EA496" s="19"/>
      <c r="EB496" s="19"/>
      <c r="EC496" s="19"/>
      <c r="ED496" s="19"/>
      <c r="EE496" s="19"/>
      <c r="EF496" s="19"/>
      <c r="EG496" s="19"/>
      <c r="EH496" s="19"/>
      <c r="EI496" s="19"/>
      <c r="EJ496" s="19"/>
      <c r="EK496" s="19"/>
      <c r="EL496" s="19"/>
      <c r="EM496" s="25"/>
      <c r="EN496" s="19"/>
      <c r="EP496" s="19"/>
      <c r="EQ496" s="19"/>
      <c r="ER496" s="19"/>
      <c r="ES496" s="19"/>
      <c r="ET496" s="19"/>
      <c r="EU496" s="19"/>
      <c r="EV496" s="19"/>
      <c r="EW496" s="19"/>
      <c r="EX496" s="19"/>
      <c r="EY496" s="19"/>
      <c r="EZ496" s="19"/>
      <c r="FA496" s="19"/>
      <c r="FB496" s="19"/>
      <c r="FC496" s="19"/>
      <c r="FD496" s="19"/>
      <c r="FE496" s="19"/>
      <c r="FF496" s="19"/>
      <c r="FG496" s="19"/>
      <c r="FH496" s="19"/>
      <c r="FI496" s="19"/>
      <c r="FJ496" s="19"/>
      <c r="FK496" s="19"/>
      <c r="FL496" s="19"/>
      <c r="FM496" s="19"/>
      <c r="FN496" s="19"/>
      <c r="FO496" s="19"/>
      <c r="FP496" s="19"/>
      <c r="FQ496" s="19"/>
      <c r="FR496" s="19"/>
      <c r="FS496" s="25"/>
      <c r="FT496" s="25"/>
      <c r="FU496" s="19"/>
      <c r="FW496" s="19"/>
      <c r="FX496" s="19"/>
      <c r="FY496" s="19"/>
      <c r="FZ496" s="19"/>
      <c r="GA496" s="19"/>
      <c r="GB496" s="19"/>
      <c r="GC496" s="19"/>
      <c r="GD496" s="19"/>
      <c r="GE496" s="19"/>
      <c r="GF496" s="19"/>
      <c r="GG496" s="19"/>
      <c r="GH496" s="19"/>
      <c r="GI496" s="19"/>
      <c r="GJ496" s="19"/>
      <c r="GK496" s="19"/>
      <c r="GL496" s="19"/>
      <c r="GM496" s="19"/>
      <c r="GN496" s="19"/>
      <c r="GO496" s="19"/>
      <c r="GP496" s="19"/>
      <c r="GQ496" s="19"/>
      <c r="GR496" s="19"/>
      <c r="GS496" s="19"/>
      <c r="GT496" s="19"/>
      <c r="GU496" s="19"/>
      <c r="GV496" s="19"/>
      <c r="GW496" s="19"/>
      <c r="GX496" s="19"/>
      <c r="GY496" s="19"/>
      <c r="GZ496" s="25"/>
      <c r="HA496" s="19"/>
      <c r="HB496" s="19"/>
      <c r="HC496" s="19"/>
      <c r="HE496" s="21"/>
      <c r="HF496" s="21"/>
      <c r="HG496" s="19"/>
      <c r="HI496" s="19"/>
      <c r="HJ496" s="19"/>
      <c r="HK496" s="19"/>
      <c r="HM496" s="19"/>
      <c r="HN496" s="19"/>
      <c r="HO496" s="19"/>
      <c r="HP496" s="19"/>
      <c r="HQ496" s="19"/>
      <c r="HR496" s="19"/>
      <c r="HT496" s="19"/>
      <c r="HU496" s="19"/>
      <c r="HV496" s="19"/>
      <c r="HW496" s="19"/>
      <c r="HX496" s="19"/>
      <c r="HY496" s="19"/>
      <c r="HZ496" s="19"/>
      <c r="IB496" s="21"/>
      <c r="IC496" s="19"/>
      <c r="ID496" s="19"/>
      <c r="IE496" s="19"/>
      <c r="IF496" s="19"/>
      <c r="IG496" s="19"/>
      <c r="II496" s="19"/>
      <c r="IJ496" s="19"/>
      <c r="IK496" s="19"/>
      <c r="IL496" s="19"/>
      <c r="IM496" s="19"/>
      <c r="IN496" s="19"/>
      <c r="IO496" s="19"/>
      <c r="IP496" s="19"/>
      <c r="IQ496" s="19"/>
      <c r="IR496" s="19"/>
      <c r="IS496" s="19"/>
      <c r="IT496" s="19"/>
      <c r="IU496" s="19"/>
      <c r="IV496" s="19"/>
      <c r="IW496" s="19"/>
      <c r="IX496" s="19"/>
      <c r="IY496" s="19"/>
      <c r="IZ496" s="4"/>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c r="SG496"/>
      <c r="SH496"/>
      <c r="SI496"/>
      <c r="SJ496"/>
      <c r="SK496"/>
      <c r="SL496"/>
      <c r="SM496"/>
      <c r="SN496"/>
      <c r="SO496"/>
      <c r="SP496"/>
      <c r="SQ496"/>
      <c r="SR496"/>
      <c r="SS496"/>
      <c r="ST496"/>
      <c r="SU496"/>
      <c r="SV496"/>
      <c r="SW496"/>
      <c r="SX496"/>
      <c r="SY496"/>
      <c r="SZ496"/>
      <c r="TA496"/>
      <c r="TB496"/>
      <c r="TC496"/>
      <c r="TD496"/>
      <c r="TE496"/>
      <c r="TF496"/>
      <c r="TG496"/>
      <c r="TH496"/>
      <c r="TI496"/>
      <c r="TJ496"/>
      <c r="TK496"/>
      <c r="TL496"/>
      <c r="TM496"/>
      <c r="TN496"/>
      <c r="TO496"/>
      <c r="TP496"/>
      <c r="TQ496"/>
      <c r="TR496"/>
      <c r="TS496"/>
      <c r="TT496"/>
      <c r="TU496"/>
      <c r="TV496"/>
      <c r="TW496"/>
      <c r="TX496"/>
      <c r="TY496"/>
      <c r="TZ496"/>
      <c r="UA496"/>
      <c r="UB496"/>
      <c r="UC496"/>
      <c r="UD496"/>
      <c r="UE496"/>
      <c r="UF496"/>
      <c r="UG496"/>
      <c r="UH496"/>
      <c r="UI496"/>
      <c r="UJ496"/>
      <c r="UK496"/>
      <c r="UL496"/>
      <c r="UM496"/>
      <c r="UN496"/>
      <c r="UO496"/>
      <c r="UP496"/>
      <c r="UQ496"/>
      <c r="UR496"/>
      <c r="US496"/>
      <c r="UT496"/>
      <c r="UU496"/>
      <c r="UV496"/>
      <c r="UW496"/>
      <c r="UX496"/>
      <c r="UY496"/>
      <c r="UZ496"/>
      <c r="VA496"/>
      <c r="VB496"/>
      <c r="VC496"/>
      <c r="VD496"/>
      <c r="VE496"/>
      <c r="VF496"/>
      <c r="VG496"/>
      <c r="VH496"/>
      <c r="VI496"/>
      <c r="VJ496"/>
      <c r="VK496"/>
      <c r="VL496"/>
      <c r="VM496"/>
      <c r="VN496"/>
      <c r="VO496"/>
      <c r="VP496"/>
      <c r="VQ496"/>
      <c r="VR496"/>
      <c r="VS496"/>
      <c r="VT496"/>
      <c r="VU496"/>
      <c r="VV496"/>
      <c r="VW496"/>
      <c r="VX496"/>
      <c r="VY496"/>
      <c r="VZ496"/>
      <c r="WA496"/>
      <c r="WB496"/>
      <c r="WC496"/>
      <c r="WD496"/>
      <c r="WE496"/>
      <c r="WF496"/>
      <c r="WG496"/>
      <c r="WH496"/>
      <c r="WI496"/>
      <c r="WJ496"/>
      <c r="WK496"/>
      <c r="WL496"/>
      <c r="WM496"/>
      <c r="WN496"/>
      <c r="WO496"/>
      <c r="WP496"/>
      <c r="WQ496"/>
      <c r="WR496"/>
      <c r="WS496"/>
      <c r="WT496"/>
      <c r="WU496"/>
      <c r="WV496"/>
      <c r="WW496"/>
      <c r="WX496"/>
      <c r="WY496"/>
      <c r="WZ496"/>
      <c r="XA496"/>
      <c r="XB496"/>
      <c r="XC496"/>
      <c r="XD496"/>
      <c r="XE496"/>
      <c r="XF496"/>
      <c r="XG496"/>
      <c r="XH496"/>
      <c r="XI496"/>
      <c r="XJ496"/>
      <c r="XK496"/>
      <c r="XL496"/>
      <c r="XM496"/>
      <c r="XN496"/>
      <c r="XO496"/>
      <c r="XP496"/>
      <c r="XQ496"/>
      <c r="XR496"/>
      <c r="XS496"/>
      <c r="XT496"/>
      <c r="XU496"/>
      <c r="XV496"/>
      <c r="XW496"/>
      <c r="XX496"/>
      <c r="XY496"/>
      <c r="XZ496"/>
      <c r="YA496"/>
      <c r="YB496"/>
      <c r="YC496"/>
      <c r="YD496"/>
      <c r="YE496"/>
      <c r="YF496"/>
      <c r="YG496"/>
      <c r="YH496"/>
      <c r="YI496"/>
      <c r="YJ496"/>
      <c r="YK496"/>
      <c r="YL496"/>
      <c r="YM496"/>
      <c r="YN496"/>
      <c r="YO496"/>
      <c r="YP496"/>
      <c r="YQ496"/>
      <c r="YR496"/>
      <c r="YS496"/>
      <c r="YT496"/>
      <c r="YU496"/>
      <c r="YV496"/>
      <c r="YW496"/>
      <c r="YX496"/>
      <c r="YY496"/>
      <c r="YZ496"/>
      <c r="ZA496"/>
      <c r="ZB496"/>
      <c r="ZC496"/>
      <c r="ZD496"/>
      <c r="ZE496"/>
      <c r="ZF496"/>
      <c r="ZG496"/>
      <c r="ZH496"/>
      <c r="ZI496"/>
      <c r="ZJ496"/>
      <c r="ZK496"/>
      <c r="ZL496"/>
      <c r="ZM496"/>
      <c r="ZN496"/>
      <c r="ZO496"/>
      <c r="ZP496"/>
      <c r="ZQ496"/>
      <c r="ZR496"/>
      <c r="ZS496"/>
      <c r="ZT496"/>
      <c r="ZU496"/>
      <c r="ZV496"/>
      <c r="ZW496"/>
      <c r="ZX496"/>
      <c r="ZY496"/>
      <c r="ZZ496"/>
      <c r="AAA496"/>
      <c r="AAB496"/>
      <c r="AAC496"/>
      <c r="AAD496"/>
      <c r="AAE496"/>
      <c r="AAF496"/>
      <c r="AAG496"/>
      <c r="AAH496"/>
      <c r="AAI496"/>
      <c r="AAJ496"/>
      <c r="AAK496"/>
      <c r="AAL496"/>
      <c r="AAM496"/>
      <c r="AAN496"/>
      <c r="AAO496"/>
      <c r="AAP496"/>
      <c r="AAQ496"/>
      <c r="AAR496"/>
      <c r="AAS496"/>
      <c r="AAT496"/>
      <c r="AAU496"/>
      <c r="AAV496"/>
      <c r="AAW496"/>
      <c r="AAX496"/>
      <c r="AAY496"/>
      <c r="AAZ496"/>
      <c r="ABA496"/>
      <c r="ABB496"/>
      <c r="ABC496"/>
      <c r="ABD496"/>
      <c r="ABE496"/>
      <c r="ABF496"/>
      <c r="ABG496"/>
      <c r="ABH496"/>
      <c r="ABI496"/>
      <c r="ABJ496"/>
      <c r="ABK496"/>
      <c r="ABL496"/>
      <c r="ABM496"/>
      <c r="ABN496"/>
      <c r="ABO496"/>
      <c r="ABP496"/>
      <c r="ABQ496"/>
      <c r="ABR496"/>
      <c r="ABS496"/>
      <c r="ABT496"/>
      <c r="ABU496"/>
      <c r="ABV496"/>
      <c r="ABW496"/>
      <c r="ABX496"/>
      <c r="ABY496"/>
      <c r="ABZ496"/>
      <c r="ACA496"/>
      <c r="ACB496"/>
      <c r="ACC496"/>
      <c r="ACD496"/>
      <c r="ACE496"/>
      <c r="ACF496"/>
      <c r="ACG496"/>
      <c r="ACH496"/>
      <c r="ACI496"/>
      <c r="ACJ496"/>
      <c r="ACK496"/>
      <c r="ACL496"/>
      <c r="ACM496"/>
      <c r="ACN496"/>
      <c r="ACO496"/>
      <c r="ACP496"/>
      <c r="ACQ496"/>
      <c r="ACR496"/>
      <c r="ACS496"/>
      <c r="ACT496"/>
      <c r="ACU496"/>
      <c r="ACV496"/>
      <c r="ACW496"/>
      <c r="ACX496"/>
      <c r="ACY496"/>
      <c r="ACZ496"/>
      <c r="ADA496"/>
      <c r="ADB496"/>
      <c r="ADC496"/>
      <c r="ADD496"/>
      <c r="ADE496"/>
      <c r="ADF496"/>
      <c r="ADG496"/>
      <c r="ADH496"/>
      <c r="ADI496"/>
      <c r="ADJ496"/>
      <c r="ADK496"/>
      <c r="ADL496"/>
      <c r="ADM496"/>
      <c r="ADN496"/>
      <c r="ADO496"/>
      <c r="ADP496"/>
      <c r="ADQ496"/>
      <c r="ADR496"/>
      <c r="ADS496"/>
      <c r="ADT496"/>
      <c r="ADU496"/>
      <c r="ADV496"/>
      <c r="ADW496"/>
      <c r="ADX496"/>
      <c r="ADY496"/>
      <c r="ADZ496"/>
      <c r="AEA496"/>
      <c r="AEB496"/>
      <c r="AEC496"/>
      <c r="AED496"/>
      <c r="AEE496"/>
      <c r="AEF496"/>
      <c r="AEG496"/>
      <c r="AEH496"/>
      <c r="AEI496"/>
      <c r="AEJ496"/>
      <c r="AEK496"/>
      <c r="AEL496"/>
      <c r="AEM496"/>
      <c r="AEN496"/>
      <c r="AEO496"/>
      <c r="AEP496"/>
      <c r="AEQ496"/>
      <c r="AER496"/>
      <c r="AES496"/>
      <c r="AET496"/>
      <c r="AEU496"/>
      <c r="AEV496"/>
      <c r="AEW496"/>
      <c r="AEX496"/>
      <c r="AEY496"/>
      <c r="AEZ496"/>
      <c r="AFA496"/>
      <c r="AFB496"/>
      <c r="AFC496"/>
      <c r="AFD496"/>
      <c r="AFE496"/>
      <c r="AFF496"/>
      <c r="AFG496"/>
      <c r="AFH496"/>
      <c r="AFI496"/>
      <c r="AFJ496"/>
    </row>
    <row r="497" spans="5:842" s="20" customFormat="1" x14ac:dyDescent="0.25">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25"/>
      <c r="AM497" s="19"/>
      <c r="AN497" s="19"/>
      <c r="AO497" s="19"/>
      <c r="AP497" s="19"/>
      <c r="AQ497" s="19"/>
      <c r="AR497" s="19"/>
      <c r="AS497" s="19"/>
      <c r="AT497" s="19"/>
      <c r="AU497" s="19"/>
      <c r="AV497" s="19"/>
      <c r="AW497" s="19"/>
      <c r="AX497" s="19"/>
      <c r="AY497" s="19"/>
      <c r="AZ497" s="19"/>
      <c r="BA497" s="19"/>
      <c r="BB497" s="19"/>
      <c r="BC497" s="19"/>
      <c r="BD497" s="19"/>
      <c r="BE497" s="19"/>
      <c r="BF497" s="19"/>
      <c r="BG497" s="25"/>
      <c r="BH497" s="19"/>
      <c r="BI497" s="19"/>
      <c r="BJ497" s="19"/>
      <c r="BK497" s="25"/>
      <c r="BL497" s="19"/>
      <c r="BN497" s="19"/>
      <c r="BO497" s="19"/>
      <c r="BP497" s="19"/>
      <c r="BQ497" s="19"/>
      <c r="BR497" s="19"/>
      <c r="BS497" s="19"/>
      <c r="BT497" s="19"/>
      <c r="BU497" s="19"/>
      <c r="BV497" s="19"/>
      <c r="BW497" s="19"/>
      <c r="BX497" s="19"/>
      <c r="BY497" s="19"/>
      <c r="BZ497" s="19"/>
      <c r="CA497" s="19"/>
      <c r="CB497" s="19"/>
      <c r="CC497" s="25"/>
      <c r="CD497" s="19"/>
      <c r="CF497" s="19"/>
      <c r="CG497" s="19"/>
      <c r="CH497" s="19"/>
      <c r="CI497" s="19"/>
      <c r="CJ497" s="19"/>
      <c r="CK497" s="19"/>
      <c r="CL497" s="19"/>
      <c r="CM497" s="19"/>
      <c r="CN497" s="19"/>
      <c r="CO497" s="19"/>
      <c r="CP497" s="19"/>
      <c r="CQ497" s="19"/>
      <c r="CR497" s="19"/>
      <c r="CS497" s="19"/>
      <c r="CT497" s="19"/>
      <c r="CU497" s="19"/>
      <c r="CV497" s="19"/>
      <c r="CW497" s="19"/>
      <c r="CX497" s="19"/>
      <c r="CY497" s="19"/>
      <c r="CZ497" s="19"/>
      <c r="DA497" s="19"/>
      <c r="DB497" s="19"/>
      <c r="DC497" s="19"/>
      <c r="DD497" s="19"/>
      <c r="DE497" s="19"/>
      <c r="DF497" s="19"/>
      <c r="DG497" s="19"/>
      <c r="DH497" s="19"/>
      <c r="DI497" s="19"/>
      <c r="DJ497" s="19"/>
      <c r="DK497" s="19"/>
      <c r="DL497" s="19"/>
      <c r="DM497" s="19"/>
      <c r="DN497" s="25"/>
      <c r="DO497" s="19"/>
      <c r="DP497" s="19"/>
      <c r="DQ497" s="19"/>
      <c r="DR497" s="19"/>
      <c r="DS497" s="19"/>
      <c r="DT497" s="19"/>
      <c r="DU497" s="19"/>
      <c r="DV497" s="19"/>
      <c r="DW497" s="19"/>
      <c r="DX497" s="19"/>
      <c r="DY497" s="19"/>
      <c r="DZ497" s="19"/>
      <c r="EA497" s="19"/>
      <c r="EB497" s="19"/>
      <c r="EC497" s="19"/>
      <c r="ED497" s="19"/>
      <c r="EE497" s="19"/>
      <c r="EF497" s="19"/>
      <c r="EG497" s="19"/>
      <c r="EH497" s="19"/>
      <c r="EI497" s="19"/>
      <c r="EJ497" s="19"/>
      <c r="EK497" s="19"/>
      <c r="EL497" s="19"/>
      <c r="EM497" s="25"/>
      <c r="EN497" s="19"/>
      <c r="EP497" s="19"/>
      <c r="EQ497" s="19"/>
      <c r="ER497" s="19"/>
      <c r="ES497" s="19"/>
      <c r="ET497" s="19"/>
      <c r="EU497" s="19"/>
      <c r="EV497" s="19"/>
      <c r="EW497" s="19"/>
      <c r="EX497" s="19"/>
      <c r="EY497" s="19"/>
      <c r="EZ497" s="19"/>
      <c r="FA497" s="19"/>
      <c r="FB497" s="19"/>
      <c r="FC497" s="19"/>
      <c r="FD497" s="19"/>
      <c r="FE497" s="19"/>
      <c r="FF497" s="19"/>
      <c r="FG497" s="19"/>
      <c r="FH497" s="19"/>
      <c r="FI497" s="19"/>
      <c r="FJ497" s="19"/>
      <c r="FK497" s="19"/>
      <c r="FL497" s="19"/>
      <c r="FM497" s="19"/>
      <c r="FN497" s="19"/>
      <c r="FO497" s="19"/>
      <c r="FP497" s="19"/>
      <c r="FQ497" s="19"/>
      <c r="FR497" s="19"/>
      <c r="FS497" s="25"/>
      <c r="FT497" s="25"/>
      <c r="FU497" s="19"/>
      <c r="FW497" s="19"/>
      <c r="FX497" s="19"/>
      <c r="FY497" s="19"/>
      <c r="FZ497" s="19"/>
      <c r="GA497" s="19"/>
      <c r="GB497" s="19"/>
      <c r="GC497" s="19"/>
      <c r="GD497" s="19"/>
      <c r="GE497" s="19"/>
      <c r="GF497" s="19"/>
      <c r="GG497" s="19"/>
      <c r="GH497" s="19"/>
      <c r="GI497" s="19"/>
      <c r="GJ497" s="19"/>
      <c r="GK497" s="19"/>
      <c r="GL497" s="19"/>
      <c r="GM497" s="19"/>
      <c r="GN497" s="19"/>
      <c r="GO497" s="19"/>
      <c r="GP497" s="19"/>
      <c r="GQ497" s="19"/>
      <c r="GR497" s="19"/>
      <c r="GS497" s="19"/>
      <c r="GT497" s="19"/>
      <c r="GU497" s="19"/>
      <c r="GV497" s="19"/>
      <c r="GW497" s="19"/>
      <c r="GX497" s="19"/>
      <c r="GY497" s="19"/>
      <c r="GZ497" s="25"/>
      <c r="HA497" s="19"/>
      <c r="HB497" s="19"/>
      <c r="HC497" s="19"/>
      <c r="HE497" s="21"/>
      <c r="HF497" s="21"/>
      <c r="HG497" s="19"/>
      <c r="HI497" s="19"/>
      <c r="HJ497" s="19"/>
      <c r="HK497" s="19"/>
      <c r="HM497" s="19"/>
      <c r="HN497" s="19"/>
      <c r="HO497" s="19"/>
      <c r="HP497" s="19"/>
      <c r="HQ497" s="19"/>
      <c r="HR497" s="19"/>
      <c r="HT497" s="19"/>
      <c r="HU497" s="19"/>
      <c r="HV497" s="19"/>
      <c r="HW497" s="19"/>
      <c r="HX497" s="19"/>
      <c r="HY497" s="19"/>
      <c r="HZ497" s="19"/>
      <c r="IB497" s="21"/>
      <c r="IC497" s="19"/>
      <c r="ID497" s="19"/>
      <c r="IE497" s="19"/>
      <c r="IF497" s="19"/>
      <c r="IG497" s="19"/>
      <c r="II497" s="19"/>
      <c r="IJ497" s="19"/>
      <c r="IK497" s="19"/>
      <c r="IL497" s="19"/>
      <c r="IM497" s="19"/>
      <c r="IN497" s="19"/>
      <c r="IO497" s="19"/>
      <c r="IP497" s="19"/>
      <c r="IQ497" s="19"/>
      <c r="IR497" s="19"/>
      <c r="IS497" s="19"/>
      <c r="IT497" s="19"/>
      <c r="IU497" s="19"/>
      <c r="IV497" s="19"/>
      <c r="IW497" s="19"/>
      <c r="IX497" s="19"/>
      <c r="IY497" s="19"/>
      <c r="IZ497" s="4"/>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c r="SG497"/>
      <c r="SH497"/>
      <c r="SI497"/>
      <c r="SJ497"/>
      <c r="SK497"/>
      <c r="SL497"/>
      <c r="SM497"/>
      <c r="SN497"/>
      <c r="SO497"/>
      <c r="SP497"/>
      <c r="SQ497"/>
      <c r="SR497"/>
      <c r="SS497"/>
      <c r="ST497"/>
      <c r="SU497"/>
      <c r="SV497"/>
      <c r="SW497"/>
      <c r="SX497"/>
      <c r="SY497"/>
      <c r="SZ497"/>
      <c r="TA497"/>
      <c r="TB497"/>
      <c r="TC497"/>
      <c r="TD497"/>
      <c r="TE497"/>
      <c r="TF497"/>
      <c r="TG497"/>
      <c r="TH497"/>
      <c r="TI497"/>
      <c r="TJ497"/>
      <c r="TK497"/>
      <c r="TL497"/>
      <c r="TM497"/>
      <c r="TN497"/>
      <c r="TO497"/>
      <c r="TP497"/>
      <c r="TQ497"/>
      <c r="TR497"/>
      <c r="TS497"/>
      <c r="TT497"/>
      <c r="TU497"/>
      <c r="TV497"/>
      <c r="TW497"/>
      <c r="TX497"/>
      <c r="TY497"/>
      <c r="TZ497"/>
      <c r="UA497"/>
      <c r="UB497"/>
      <c r="UC497"/>
      <c r="UD497"/>
      <c r="UE497"/>
      <c r="UF497"/>
      <c r="UG497"/>
      <c r="UH497"/>
      <c r="UI497"/>
      <c r="UJ497"/>
      <c r="UK497"/>
      <c r="UL497"/>
      <c r="UM497"/>
      <c r="UN497"/>
      <c r="UO497"/>
      <c r="UP497"/>
      <c r="UQ497"/>
      <c r="UR497"/>
      <c r="US497"/>
      <c r="UT497"/>
      <c r="UU497"/>
      <c r="UV497"/>
      <c r="UW497"/>
      <c r="UX497"/>
      <c r="UY497"/>
      <c r="UZ497"/>
      <c r="VA497"/>
      <c r="VB497"/>
      <c r="VC497"/>
      <c r="VD497"/>
      <c r="VE497"/>
      <c r="VF497"/>
      <c r="VG497"/>
      <c r="VH497"/>
      <c r="VI497"/>
      <c r="VJ497"/>
      <c r="VK497"/>
      <c r="VL497"/>
      <c r="VM497"/>
      <c r="VN497"/>
      <c r="VO497"/>
      <c r="VP497"/>
      <c r="VQ497"/>
      <c r="VR497"/>
      <c r="VS497"/>
      <c r="VT497"/>
      <c r="VU497"/>
      <c r="VV497"/>
      <c r="VW497"/>
      <c r="VX497"/>
      <c r="VY497"/>
      <c r="VZ497"/>
      <c r="WA497"/>
      <c r="WB497"/>
      <c r="WC497"/>
      <c r="WD497"/>
      <c r="WE497"/>
      <c r="WF497"/>
      <c r="WG497"/>
      <c r="WH497"/>
      <c r="WI497"/>
      <c r="WJ497"/>
      <c r="WK497"/>
      <c r="WL497"/>
      <c r="WM497"/>
      <c r="WN497"/>
      <c r="WO497"/>
      <c r="WP497"/>
      <c r="WQ497"/>
      <c r="WR497"/>
      <c r="WS497"/>
      <c r="WT497"/>
      <c r="WU497"/>
      <c r="WV497"/>
      <c r="WW497"/>
      <c r="WX497"/>
      <c r="WY497"/>
      <c r="WZ497"/>
      <c r="XA497"/>
      <c r="XB497"/>
      <c r="XC497"/>
      <c r="XD497"/>
      <c r="XE497"/>
      <c r="XF497"/>
      <c r="XG497"/>
      <c r="XH497"/>
      <c r="XI497"/>
      <c r="XJ497"/>
      <c r="XK497"/>
      <c r="XL497"/>
      <c r="XM497"/>
      <c r="XN497"/>
      <c r="XO497"/>
      <c r="XP497"/>
      <c r="XQ497"/>
      <c r="XR497"/>
      <c r="XS497"/>
      <c r="XT497"/>
      <c r="XU497"/>
      <c r="XV497"/>
      <c r="XW497"/>
      <c r="XX497"/>
      <c r="XY497"/>
      <c r="XZ497"/>
      <c r="YA497"/>
      <c r="YB497"/>
      <c r="YC497"/>
      <c r="YD497"/>
      <c r="YE497"/>
      <c r="YF497"/>
      <c r="YG497"/>
      <c r="YH497"/>
      <c r="YI497"/>
      <c r="YJ497"/>
      <c r="YK497"/>
      <c r="YL497"/>
      <c r="YM497"/>
      <c r="YN497"/>
      <c r="YO497"/>
      <c r="YP497"/>
      <c r="YQ497"/>
      <c r="YR497"/>
      <c r="YS497"/>
      <c r="YT497"/>
      <c r="YU497"/>
      <c r="YV497"/>
      <c r="YW497"/>
      <c r="YX497"/>
      <c r="YY497"/>
      <c r="YZ497"/>
      <c r="ZA497"/>
      <c r="ZB497"/>
      <c r="ZC497"/>
      <c r="ZD497"/>
      <c r="ZE497"/>
      <c r="ZF497"/>
      <c r="ZG497"/>
      <c r="ZH497"/>
      <c r="ZI497"/>
      <c r="ZJ497"/>
      <c r="ZK497"/>
      <c r="ZL497"/>
      <c r="ZM497"/>
      <c r="ZN497"/>
      <c r="ZO497"/>
      <c r="ZP497"/>
      <c r="ZQ497"/>
      <c r="ZR497"/>
      <c r="ZS497"/>
      <c r="ZT497"/>
      <c r="ZU497"/>
      <c r="ZV497"/>
      <c r="ZW497"/>
      <c r="ZX497"/>
      <c r="ZY497"/>
      <c r="ZZ497"/>
      <c r="AAA497"/>
      <c r="AAB497"/>
      <c r="AAC497"/>
      <c r="AAD497"/>
      <c r="AAE497"/>
      <c r="AAF497"/>
      <c r="AAG497"/>
      <c r="AAH497"/>
      <c r="AAI497"/>
      <c r="AAJ497"/>
      <c r="AAK497"/>
      <c r="AAL497"/>
      <c r="AAM497"/>
      <c r="AAN497"/>
      <c r="AAO497"/>
      <c r="AAP497"/>
      <c r="AAQ497"/>
      <c r="AAR497"/>
      <c r="AAS497"/>
      <c r="AAT497"/>
      <c r="AAU497"/>
      <c r="AAV497"/>
      <c r="AAW497"/>
      <c r="AAX497"/>
      <c r="AAY497"/>
      <c r="AAZ497"/>
      <c r="ABA497"/>
      <c r="ABB497"/>
      <c r="ABC497"/>
      <c r="ABD497"/>
      <c r="ABE497"/>
      <c r="ABF497"/>
      <c r="ABG497"/>
      <c r="ABH497"/>
      <c r="ABI497"/>
      <c r="ABJ497"/>
      <c r="ABK497"/>
      <c r="ABL497"/>
      <c r="ABM497"/>
      <c r="ABN497"/>
      <c r="ABO497"/>
      <c r="ABP497"/>
      <c r="ABQ497"/>
      <c r="ABR497"/>
      <c r="ABS497"/>
      <c r="ABT497"/>
      <c r="ABU497"/>
      <c r="ABV497"/>
      <c r="ABW497"/>
      <c r="ABX497"/>
      <c r="ABY497"/>
      <c r="ABZ497"/>
      <c r="ACA497"/>
      <c r="ACB497"/>
      <c r="ACC497"/>
      <c r="ACD497"/>
      <c r="ACE497"/>
      <c r="ACF497"/>
      <c r="ACG497"/>
      <c r="ACH497"/>
      <c r="ACI497"/>
      <c r="ACJ497"/>
      <c r="ACK497"/>
      <c r="ACL497"/>
      <c r="ACM497"/>
      <c r="ACN497"/>
      <c r="ACO497"/>
      <c r="ACP497"/>
      <c r="ACQ497"/>
      <c r="ACR497"/>
      <c r="ACS497"/>
      <c r="ACT497"/>
      <c r="ACU497"/>
      <c r="ACV497"/>
      <c r="ACW497"/>
      <c r="ACX497"/>
      <c r="ACY497"/>
      <c r="ACZ497"/>
      <c r="ADA497"/>
      <c r="ADB497"/>
      <c r="ADC497"/>
      <c r="ADD497"/>
      <c r="ADE497"/>
      <c r="ADF497"/>
      <c r="ADG497"/>
      <c r="ADH497"/>
      <c r="ADI497"/>
      <c r="ADJ497"/>
      <c r="ADK497"/>
      <c r="ADL497"/>
      <c r="ADM497"/>
      <c r="ADN497"/>
      <c r="ADO497"/>
      <c r="ADP497"/>
      <c r="ADQ497"/>
      <c r="ADR497"/>
      <c r="ADS497"/>
      <c r="ADT497"/>
      <c r="ADU497"/>
      <c r="ADV497"/>
      <c r="ADW497"/>
      <c r="ADX497"/>
      <c r="ADY497"/>
      <c r="ADZ497"/>
      <c r="AEA497"/>
      <c r="AEB497"/>
      <c r="AEC497"/>
      <c r="AED497"/>
      <c r="AEE497"/>
      <c r="AEF497"/>
      <c r="AEG497"/>
      <c r="AEH497"/>
      <c r="AEI497"/>
      <c r="AEJ497"/>
      <c r="AEK497"/>
      <c r="AEL497"/>
      <c r="AEM497"/>
      <c r="AEN497"/>
      <c r="AEO497"/>
      <c r="AEP497"/>
      <c r="AEQ497"/>
      <c r="AER497"/>
      <c r="AES497"/>
      <c r="AET497"/>
      <c r="AEU497"/>
      <c r="AEV497"/>
      <c r="AEW497"/>
      <c r="AEX497"/>
      <c r="AEY497"/>
      <c r="AEZ497"/>
      <c r="AFA497"/>
      <c r="AFB497"/>
      <c r="AFC497"/>
      <c r="AFD497"/>
      <c r="AFE497"/>
      <c r="AFF497"/>
      <c r="AFG497"/>
      <c r="AFH497"/>
      <c r="AFI497"/>
      <c r="AFJ497"/>
    </row>
    <row r="498" spans="5:842" s="20" customFormat="1" x14ac:dyDescent="0.25">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25"/>
      <c r="AM498" s="19"/>
      <c r="AN498" s="19"/>
      <c r="AO498" s="19"/>
      <c r="AP498" s="19"/>
      <c r="AQ498" s="19"/>
      <c r="AR498" s="19"/>
      <c r="AS498" s="19"/>
      <c r="AT498" s="19"/>
      <c r="AU498" s="19"/>
      <c r="AV498" s="19"/>
      <c r="AW498" s="19"/>
      <c r="AX498" s="19"/>
      <c r="AY498" s="19"/>
      <c r="AZ498" s="19"/>
      <c r="BA498" s="19"/>
      <c r="BB498" s="19"/>
      <c r="BC498" s="19"/>
      <c r="BD498" s="19"/>
      <c r="BE498" s="19"/>
      <c r="BF498" s="19"/>
      <c r="BG498" s="25"/>
      <c r="BH498" s="19"/>
      <c r="BI498" s="19"/>
      <c r="BJ498" s="19"/>
      <c r="BK498" s="25"/>
      <c r="BL498" s="19"/>
      <c r="BN498" s="19"/>
      <c r="BO498" s="19"/>
      <c r="BP498" s="19"/>
      <c r="BQ498" s="19"/>
      <c r="BR498" s="19"/>
      <c r="BS498" s="19"/>
      <c r="BT498" s="19"/>
      <c r="BU498" s="19"/>
      <c r="BV498" s="19"/>
      <c r="BW498" s="19"/>
      <c r="BX498" s="19"/>
      <c r="BY498" s="19"/>
      <c r="BZ498" s="19"/>
      <c r="CA498" s="19"/>
      <c r="CB498" s="19"/>
      <c r="CC498" s="25"/>
      <c r="CD498" s="19"/>
      <c r="CF498" s="19"/>
      <c r="CG498" s="19"/>
      <c r="CH498" s="19"/>
      <c r="CI498" s="19"/>
      <c r="CJ498" s="19"/>
      <c r="CK498" s="19"/>
      <c r="CL498" s="19"/>
      <c r="CM498" s="19"/>
      <c r="CN498" s="19"/>
      <c r="CO498" s="19"/>
      <c r="CP498" s="19"/>
      <c r="CQ498" s="19"/>
      <c r="CR498" s="19"/>
      <c r="CS498" s="19"/>
      <c r="CT498" s="19"/>
      <c r="CU498" s="19"/>
      <c r="CV498" s="19"/>
      <c r="CW498" s="19"/>
      <c r="CX498" s="19"/>
      <c r="CY498" s="19"/>
      <c r="CZ498" s="19"/>
      <c r="DA498" s="19"/>
      <c r="DB498" s="19"/>
      <c r="DC498" s="19"/>
      <c r="DD498" s="19"/>
      <c r="DE498" s="19"/>
      <c r="DF498" s="19"/>
      <c r="DG498" s="19"/>
      <c r="DH498" s="19"/>
      <c r="DI498" s="19"/>
      <c r="DJ498" s="19"/>
      <c r="DK498" s="19"/>
      <c r="DL498" s="19"/>
      <c r="DM498" s="19"/>
      <c r="DN498" s="25"/>
      <c r="DO498" s="19"/>
      <c r="DP498" s="19"/>
      <c r="DQ498" s="19"/>
      <c r="DR498" s="19"/>
      <c r="DS498" s="19"/>
      <c r="DT498" s="19"/>
      <c r="DU498" s="19"/>
      <c r="DV498" s="19"/>
      <c r="DW498" s="19"/>
      <c r="DX498" s="19"/>
      <c r="DY498" s="19"/>
      <c r="DZ498" s="19"/>
      <c r="EA498" s="19"/>
      <c r="EB498" s="19"/>
      <c r="EC498" s="19"/>
      <c r="ED498" s="19"/>
      <c r="EE498" s="19"/>
      <c r="EF498" s="19"/>
      <c r="EG498" s="19"/>
      <c r="EH498" s="19"/>
      <c r="EI498" s="19"/>
      <c r="EJ498" s="19"/>
      <c r="EK498" s="19"/>
      <c r="EL498" s="19"/>
      <c r="EM498" s="25"/>
      <c r="EN498" s="19"/>
      <c r="EP498" s="19"/>
      <c r="EQ498" s="19"/>
      <c r="ER498" s="19"/>
      <c r="ES498" s="19"/>
      <c r="ET498" s="19"/>
      <c r="EU498" s="19"/>
      <c r="EV498" s="19"/>
      <c r="EW498" s="19"/>
      <c r="EX498" s="19"/>
      <c r="EY498" s="19"/>
      <c r="EZ498" s="19"/>
      <c r="FA498" s="19"/>
      <c r="FB498" s="19"/>
      <c r="FC498" s="19"/>
      <c r="FD498" s="19"/>
      <c r="FE498" s="19"/>
      <c r="FF498" s="19"/>
      <c r="FG498" s="19"/>
      <c r="FH498" s="19"/>
      <c r="FI498" s="19"/>
      <c r="FJ498" s="19"/>
      <c r="FK498" s="19"/>
      <c r="FL498" s="19"/>
      <c r="FM498" s="19"/>
      <c r="FN498" s="19"/>
      <c r="FO498" s="19"/>
      <c r="FP498" s="19"/>
      <c r="FQ498" s="19"/>
      <c r="FR498" s="19"/>
      <c r="FS498" s="25"/>
      <c r="FT498" s="25"/>
      <c r="FU498" s="19"/>
      <c r="FW498" s="19"/>
      <c r="FX498" s="19"/>
      <c r="FY498" s="19"/>
      <c r="FZ498" s="19"/>
      <c r="GA498" s="19"/>
      <c r="GB498" s="19"/>
      <c r="GC498" s="19"/>
      <c r="GD498" s="19"/>
      <c r="GE498" s="19"/>
      <c r="GF498" s="19"/>
      <c r="GG498" s="19"/>
      <c r="GH498" s="19"/>
      <c r="GI498" s="19"/>
      <c r="GJ498" s="19"/>
      <c r="GK498" s="19"/>
      <c r="GL498" s="19"/>
      <c r="GM498" s="19"/>
      <c r="GN498" s="19"/>
      <c r="GO498" s="19"/>
      <c r="GP498" s="19"/>
      <c r="GQ498" s="19"/>
      <c r="GR498" s="19"/>
      <c r="GS498" s="19"/>
      <c r="GT498" s="19"/>
      <c r="GU498" s="19"/>
      <c r="GV498" s="19"/>
      <c r="GW498" s="19"/>
      <c r="GX498" s="19"/>
      <c r="GY498" s="19"/>
      <c r="GZ498" s="25"/>
      <c r="HA498" s="19"/>
      <c r="HB498" s="19"/>
      <c r="HC498" s="19"/>
      <c r="HE498" s="21"/>
      <c r="HF498" s="21"/>
      <c r="HG498" s="19"/>
      <c r="HI498" s="19"/>
      <c r="HJ498" s="19"/>
      <c r="HK498" s="19"/>
      <c r="HM498" s="19"/>
      <c r="HN498" s="19"/>
      <c r="HO498" s="19"/>
      <c r="HP498" s="19"/>
      <c r="HQ498" s="19"/>
      <c r="HR498" s="19"/>
      <c r="HT498" s="19"/>
      <c r="HU498" s="19"/>
      <c r="HV498" s="19"/>
      <c r="HW498" s="19"/>
      <c r="HX498" s="19"/>
      <c r="HY498" s="19"/>
      <c r="HZ498" s="19"/>
      <c r="IB498" s="21"/>
      <c r="IC498" s="19"/>
      <c r="ID498" s="19"/>
      <c r="IE498" s="19"/>
      <c r="IF498" s="19"/>
      <c r="IG498" s="19"/>
      <c r="II498" s="19"/>
      <c r="IJ498" s="19"/>
      <c r="IK498" s="19"/>
      <c r="IL498" s="19"/>
      <c r="IM498" s="19"/>
      <c r="IN498" s="19"/>
      <c r="IO498" s="19"/>
      <c r="IP498" s="19"/>
      <c r="IQ498" s="19"/>
      <c r="IR498" s="19"/>
      <c r="IS498" s="19"/>
      <c r="IT498" s="19"/>
      <c r="IU498" s="19"/>
      <c r="IV498" s="19"/>
      <c r="IW498" s="19"/>
      <c r="IX498" s="19"/>
      <c r="IY498" s="19"/>
      <c r="IZ498" s="4"/>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c r="SG498"/>
      <c r="SH498"/>
      <c r="SI498"/>
      <c r="SJ498"/>
      <c r="SK498"/>
      <c r="SL498"/>
      <c r="SM498"/>
      <c r="SN498"/>
      <c r="SO498"/>
      <c r="SP498"/>
      <c r="SQ498"/>
      <c r="SR498"/>
      <c r="SS498"/>
      <c r="ST498"/>
      <c r="SU498"/>
      <c r="SV498"/>
      <c r="SW498"/>
      <c r="SX498"/>
      <c r="SY498"/>
      <c r="SZ498"/>
      <c r="TA498"/>
      <c r="TB498"/>
      <c r="TC498"/>
      <c r="TD498"/>
      <c r="TE498"/>
      <c r="TF498"/>
      <c r="TG498"/>
      <c r="TH498"/>
      <c r="TI498"/>
      <c r="TJ498"/>
      <c r="TK498"/>
      <c r="TL498"/>
      <c r="TM498"/>
      <c r="TN498"/>
      <c r="TO498"/>
      <c r="TP498"/>
      <c r="TQ498"/>
      <c r="TR498"/>
      <c r="TS498"/>
      <c r="TT498"/>
      <c r="TU498"/>
      <c r="TV498"/>
      <c r="TW498"/>
      <c r="TX498"/>
      <c r="TY498"/>
      <c r="TZ498"/>
      <c r="UA498"/>
      <c r="UB498"/>
      <c r="UC498"/>
      <c r="UD498"/>
      <c r="UE498"/>
      <c r="UF498"/>
      <c r="UG498"/>
      <c r="UH498"/>
      <c r="UI498"/>
      <c r="UJ498"/>
      <c r="UK498"/>
      <c r="UL498"/>
      <c r="UM498"/>
      <c r="UN498"/>
      <c r="UO498"/>
      <c r="UP498"/>
      <c r="UQ498"/>
      <c r="UR498"/>
      <c r="US498"/>
      <c r="UT498"/>
      <c r="UU498"/>
      <c r="UV498"/>
      <c r="UW498"/>
      <c r="UX498"/>
      <c r="UY498"/>
      <c r="UZ498"/>
      <c r="VA498"/>
      <c r="VB498"/>
      <c r="VC498"/>
      <c r="VD498"/>
      <c r="VE498"/>
      <c r="VF498"/>
      <c r="VG498"/>
      <c r="VH498"/>
      <c r="VI498"/>
      <c r="VJ498"/>
      <c r="VK498"/>
      <c r="VL498"/>
      <c r="VM498"/>
      <c r="VN498"/>
      <c r="VO498"/>
      <c r="VP498"/>
      <c r="VQ498"/>
      <c r="VR498"/>
      <c r="VS498"/>
      <c r="VT498"/>
      <c r="VU498"/>
      <c r="VV498"/>
      <c r="VW498"/>
      <c r="VX498"/>
      <c r="VY498"/>
      <c r="VZ498"/>
      <c r="WA498"/>
      <c r="WB498"/>
      <c r="WC498"/>
      <c r="WD498"/>
      <c r="WE498"/>
      <c r="WF498"/>
      <c r="WG498"/>
      <c r="WH498"/>
      <c r="WI498"/>
      <c r="WJ498"/>
      <c r="WK498"/>
      <c r="WL498"/>
      <c r="WM498"/>
      <c r="WN498"/>
      <c r="WO498"/>
      <c r="WP498"/>
      <c r="WQ498"/>
      <c r="WR498"/>
      <c r="WS498"/>
      <c r="WT498"/>
      <c r="WU498"/>
      <c r="WV498"/>
      <c r="WW498"/>
      <c r="WX498"/>
      <c r="WY498"/>
      <c r="WZ498"/>
      <c r="XA498"/>
      <c r="XB498"/>
      <c r="XC498"/>
      <c r="XD498"/>
      <c r="XE498"/>
      <c r="XF498"/>
      <c r="XG498"/>
      <c r="XH498"/>
      <c r="XI498"/>
      <c r="XJ498"/>
      <c r="XK498"/>
      <c r="XL498"/>
      <c r="XM498"/>
      <c r="XN498"/>
      <c r="XO498"/>
      <c r="XP498"/>
      <c r="XQ498"/>
      <c r="XR498"/>
      <c r="XS498"/>
      <c r="XT498"/>
      <c r="XU498"/>
      <c r="XV498"/>
      <c r="XW498"/>
      <c r="XX498"/>
      <c r="XY498"/>
      <c r="XZ498"/>
      <c r="YA498"/>
      <c r="YB498"/>
      <c r="YC498"/>
      <c r="YD498"/>
      <c r="YE498"/>
      <c r="YF498"/>
      <c r="YG498"/>
      <c r="YH498"/>
      <c r="YI498"/>
      <c r="YJ498"/>
      <c r="YK498"/>
      <c r="YL498"/>
      <c r="YM498"/>
      <c r="YN498"/>
      <c r="YO498"/>
      <c r="YP498"/>
      <c r="YQ498"/>
      <c r="YR498"/>
      <c r="YS498"/>
      <c r="YT498"/>
      <c r="YU498"/>
      <c r="YV498"/>
      <c r="YW498"/>
      <c r="YX498"/>
      <c r="YY498"/>
      <c r="YZ498"/>
      <c r="ZA498"/>
      <c r="ZB498"/>
      <c r="ZC498"/>
      <c r="ZD498"/>
      <c r="ZE498"/>
      <c r="ZF498"/>
      <c r="ZG498"/>
      <c r="ZH498"/>
      <c r="ZI498"/>
      <c r="ZJ498"/>
      <c r="ZK498"/>
      <c r="ZL498"/>
      <c r="ZM498"/>
      <c r="ZN498"/>
      <c r="ZO498"/>
      <c r="ZP498"/>
      <c r="ZQ498"/>
      <c r="ZR498"/>
      <c r="ZS498"/>
      <c r="ZT498"/>
      <c r="ZU498"/>
      <c r="ZV498"/>
      <c r="ZW498"/>
      <c r="ZX498"/>
      <c r="ZY498"/>
      <c r="ZZ498"/>
      <c r="AAA498"/>
      <c r="AAB498"/>
      <c r="AAC498"/>
      <c r="AAD498"/>
      <c r="AAE498"/>
      <c r="AAF498"/>
      <c r="AAG498"/>
      <c r="AAH498"/>
      <c r="AAI498"/>
      <c r="AAJ498"/>
      <c r="AAK498"/>
      <c r="AAL498"/>
      <c r="AAM498"/>
      <c r="AAN498"/>
      <c r="AAO498"/>
      <c r="AAP498"/>
      <c r="AAQ498"/>
      <c r="AAR498"/>
      <c r="AAS498"/>
      <c r="AAT498"/>
      <c r="AAU498"/>
      <c r="AAV498"/>
      <c r="AAW498"/>
      <c r="AAX498"/>
      <c r="AAY498"/>
      <c r="AAZ498"/>
      <c r="ABA498"/>
      <c r="ABB498"/>
      <c r="ABC498"/>
      <c r="ABD498"/>
      <c r="ABE498"/>
      <c r="ABF498"/>
      <c r="ABG498"/>
      <c r="ABH498"/>
      <c r="ABI498"/>
      <c r="ABJ498"/>
      <c r="ABK498"/>
      <c r="ABL498"/>
      <c r="ABM498"/>
      <c r="ABN498"/>
      <c r="ABO498"/>
      <c r="ABP498"/>
      <c r="ABQ498"/>
      <c r="ABR498"/>
      <c r="ABS498"/>
      <c r="ABT498"/>
      <c r="ABU498"/>
      <c r="ABV498"/>
      <c r="ABW498"/>
      <c r="ABX498"/>
      <c r="ABY498"/>
      <c r="ABZ498"/>
      <c r="ACA498"/>
      <c r="ACB498"/>
      <c r="ACC498"/>
      <c r="ACD498"/>
      <c r="ACE498"/>
      <c r="ACF498"/>
      <c r="ACG498"/>
      <c r="ACH498"/>
      <c r="ACI498"/>
      <c r="ACJ498"/>
      <c r="ACK498"/>
      <c r="ACL498"/>
      <c r="ACM498"/>
      <c r="ACN498"/>
      <c r="ACO498"/>
      <c r="ACP498"/>
      <c r="ACQ498"/>
      <c r="ACR498"/>
      <c r="ACS498"/>
      <c r="ACT498"/>
      <c r="ACU498"/>
      <c r="ACV498"/>
      <c r="ACW498"/>
      <c r="ACX498"/>
      <c r="ACY498"/>
      <c r="ACZ498"/>
      <c r="ADA498"/>
      <c r="ADB498"/>
      <c r="ADC498"/>
      <c r="ADD498"/>
      <c r="ADE498"/>
      <c r="ADF498"/>
      <c r="ADG498"/>
      <c r="ADH498"/>
      <c r="ADI498"/>
      <c r="ADJ498"/>
      <c r="ADK498"/>
      <c r="ADL498"/>
      <c r="ADM498"/>
      <c r="ADN498"/>
      <c r="ADO498"/>
      <c r="ADP498"/>
      <c r="ADQ498"/>
      <c r="ADR498"/>
      <c r="ADS498"/>
      <c r="ADT498"/>
      <c r="ADU498"/>
      <c r="ADV498"/>
      <c r="ADW498"/>
      <c r="ADX498"/>
      <c r="ADY498"/>
      <c r="ADZ498"/>
      <c r="AEA498"/>
      <c r="AEB498"/>
      <c r="AEC498"/>
      <c r="AED498"/>
      <c r="AEE498"/>
      <c r="AEF498"/>
      <c r="AEG498"/>
      <c r="AEH498"/>
      <c r="AEI498"/>
      <c r="AEJ498"/>
      <c r="AEK498"/>
      <c r="AEL498"/>
      <c r="AEM498"/>
      <c r="AEN498"/>
      <c r="AEO498"/>
      <c r="AEP498"/>
      <c r="AEQ498"/>
      <c r="AER498"/>
      <c r="AES498"/>
      <c r="AET498"/>
      <c r="AEU498"/>
      <c r="AEV498"/>
      <c r="AEW498"/>
      <c r="AEX498"/>
      <c r="AEY498"/>
      <c r="AEZ498"/>
      <c r="AFA498"/>
      <c r="AFB498"/>
      <c r="AFC498"/>
      <c r="AFD498"/>
      <c r="AFE498"/>
      <c r="AFF498"/>
      <c r="AFG498"/>
      <c r="AFH498"/>
      <c r="AFI498"/>
      <c r="AFJ498"/>
    </row>
    <row r="499" spans="5:842" s="20" customFormat="1" x14ac:dyDescent="0.25">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25"/>
      <c r="AM499" s="19"/>
      <c r="AN499" s="19"/>
      <c r="AO499" s="19"/>
      <c r="AP499" s="19"/>
      <c r="AQ499" s="19"/>
      <c r="AR499" s="19"/>
      <c r="AS499" s="19"/>
      <c r="AT499" s="19"/>
      <c r="AU499" s="19"/>
      <c r="AV499" s="19"/>
      <c r="AW499" s="19"/>
      <c r="AX499" s="19"/>
      <c r="AY499" s="19"/>
      <c r="AZ499" s="19"/>
      <c r="BA499" s="19"/>
      <c r="BB499" s="19"/>
      <c r="BC499" s="19"/>
      <c r="BD499" s="19"/>
      <c r="BE499" s="19"/>
      <c r="BF499" s="19"/>
      <c r="BG499" s="25"/>
      <c r="BH499" s="19"/>
      <c r="BI499" s="19"/>
      <c r="BJ499" s="19"/>
      <c r="BK499" s="25"/>
      <c r="BL499" s="19"/>
      <c r="BN499" s="19"/>
      <c r="BO499" s="19"/>
      <c r="BP499" s="19"/>
      <c r="BQ499" s="19"/>
      <c r="BR499" s="19"/>
      <c r="BS499" s="19"/>
      <c r="BT499" s="19"/>
      <c r="BU499" s="19"/>
      <c r="BV499" s="19"/>
      <c r="BW499" s="19"/>
      <c r="BX499" s="19"/>
      <c r="BY499" s="19"/>
      <c r="BZ499" s="19"/>
      <c r="CA499" s="19"/>
      <c r="CB499" s="19"/>
      <c r="CC499" s="25"/>
      <c r="CD499" s="19"/>
      <c r="CF499" s="19"/>
      <c r="CG499" s="19"/>
      <c r="CH499" s="19"/>
      <c r="CI499" s="19"/>
      <c r="CJ499" s="19"/>
      <c r="CK499" s="19"/>
      <c r="CL499" s="19"/>
      <c r="CM499" s="19"/>
      <c r="CN499" s="19"/>
      <c r="CO499" s="19"/>
      <c r="CP499" s="19"/>
      <c r="CQ499" s="19"/>
      <c r="CR499" s="19"/>
      <c r="CS499" s="19"/>
      <c r="CT499" s="19"/>
      <c r="CU499" s="19"/>
      <c r="CV499" s="19"/>
      <c r="CW499" s="19"/>
      <c r="CX499" s="19"/>
      <c r="CY499" s="19"/>
      <c r="CZ499" s="19"/>
      <c r="DA499" s="19"/>
      <c r="DB499" s="19"/>
      <c r="DC499" s="19"/>
      <c r="DD499" s="19"/>
      <c r="DE499" s="19"/>
      <c r="DF499" s="19"/>
      <c r="DG499" s="19"/>
      <c r="DH499" s="19"/>
      <c r="DI499" s="19"/>
      <c r="DJ499" s="19"/>
      <c r="DK499" s="19"/>
      <c r="DL499" s="19"/>
      <c r="DM499" s="19"/>
      <c r="DN499" s="25"/>
      <c r="DO499" s="19"/>
      <c r="DP499" s="19"/>
      <c r="DQ499" s="19"/>
      <c r="DR499" s="19"/>
      <c r="DS499" s="19"/>
      <c r="DT499" s="19"/>
      <c r="DU499" s="19"/>
      <c r="DV499" s="19"/>
      <c r="DW499" s="19"/>
      <c r="DX499" s="19"/>
      <c r="DY499" s="19"/>
      <c r="DZ499" s="19"/>
      <c r="EA499" s="19"/>
      <c r="EB499" s="19"/>
      <c r="EC499" s="19"/>
      <c r="ED499" s="19"/>
      <c r="EE499" s="19"/>
      <c r="EF499" s="19"/>
      <c r="EG499" s="19"/>
      <c r="EH499" s="19"/>
      <c r="EI499" s="19"/>
      <c r="EJ499" s="19"/>
      <c r="EK499" s="19"/>
      <c r="EL499" s="19"/>
      <c r="EM499" s="25"/>
      <c r="EN499" s="19"/>
      <c r="EP499" s="19"/>
      <c r="EQ499" s="19"/>
      <c r="ER499" s="19"/>
      <c r="ES499" s="19"/>
      <c r="ET499" s="19"/>
      <c r="EU499" s="19"/>
      <c r="EV499" s="19"/>
      <c r="EW499" s="19"/>
      <c r="EX499" s="19"/>
      <c r="EY499" s="19"/>
      <c r="EZ499" s="19"/>
      <c r="FA499" s="19"/>
      <c r="FB499" s="19"/>
      <c r="FC499" s="19"/>
      <c r="FD499" s="19"/>
      <c r="FE499" s="19"/>
      <c r="FF499" s="19"/>
      <c r="FG499" s="19"/>
      <c r="FH499" s="19"/>
      <c r="FI499" s="19"/>
      <c r="FJ499" s="19"/>
      <c r="FK499" s="19"/>
      <c r="FL499" s="19"/>
      <c r="FM499" s="19"/>
      <c r="FN499" s="19"/>
      <c r="FO499" s="19"/>
      <c r="FP499" s="19"/>
      <c r="FQ499" s="19"/>
      <c r="FR499" s="19"/>
      <c r="FS499" s="25"/>
      <c r="FT499" s="25"/>
      <c r="FU499" s="19"/>
      <c r="FW499" s="19"/>
      <c r="FX499" s="19"/>
      <c r="FY499" s="19"/>
      <c r="FZ499" s="19"/>
      <c r="GA499" s="19"/>
      <c r="GB499" s="19"/>
      <c r="GC499" s="19"/>
      <c r="GD499" s="19"/>
      <c r="GE499" s="19"/>
      <c r="GF499" s="19"/>
      <c r="GG499" s="19"/>
      <c r="GH499" s="19"/>
      <c r="GI499" s="19"/>
      <c r="GJ499" s="19"/>
      <c r="GK499" s="19"/>
      <c r="GL499" s="19"/>
      <c r="GM499" s="19"/>
      <c r="GN499" s="19"/>
      <c r="GO499" s="19"/>
      <c r="GP499" s="19"/>
      <c r="GQ499" s="19"/>
      <c r="GR499" s="19"/>
      <c r="GS499" s="19"/>
      <c r="GT499" s="19"/>
      <c r="GU499" s="19"/>
      <c r="GV499" s="19"/>
      <c r="GW499" s="19"/>
      <c r="GX499" s="19"/>
      <c r="GY499" s="19"/>
      <c r="GZ499" s="25"/>
      <c r="HA499" s="19"/>
      <c r="HB499" s="19"/>
      <c r="HC499" s="19"/>
      <c r="HE499" s="21"/>
      <c r="HF499" s="21"/>
      <c r="HG499" s="19"/>
      <c r="HI499" s="19"/>
      <c r="HJ499" s="19"/>
      <c r="HK499" s="19"/>
      <c r="HM499" s="19"/>
      <c r="HN499" s="19"/>
      <c r="HO499" s="19"/>
      <c r="HP499" s="19"/>
      <c r="HQ499" s="19"/>
      <c r="HR499" s="19"/>
      <c r="HT499" s="19"/>
      <c r="HU499" s="19"/>
      <c r="HV499" s="19"/>
      <c r="HW499" s="19"/>
      <c r="HX499" s="19"/>
      <c r="HY499" s="19"/>
      <c r="HZ499" s="19"/>
      <c r="IB499" s="21"/>
      <c r="IC499" s="19"/>
      <c r="ID499" s="19"/>
      <c r="IE499" s="19"/>
      <c r="IF499" s="19"/>
      <c r="IG499" s="19"/>
      <c r="II499" s="19"/>
      <c r="IJ499" s="19"/>
      <c r="IK499" s="19"/>
      <c r="IL499" s="19"/>
      <c r="IM499" s="19"/>
      <c r="IN499" s="19"/>
      <c r="IO499" s="19"/>
      <c r="IP499" s="19"/>
      <c r="IQ499" s="19"/>
      <c r="IR499" s="19"/>
      <c r="IS499" s="19"/>
      <c r="IT499" s="19"/>
      <c r="IU499" s="19"/>
      <c r="IV499" s="19"/>
      <c r="IW499" s="19"/>
      <c r="IX499" s="19"/>
      <c r="IY499" s="19"/>
      <c r="IZ499" s="4"/>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c r="SG499"/>
      <c r="SH499"/>
      <c r="SI499"/>
      <c r="SJ499"/>
      <c r="SK499"/>
      <c r="SL499"/>
      <c r="SM499"/>
      <c r="SN499"/>
      <c r="SO499"/>
      <c r="SP499"/>
      <c r="SQ499"/>
      <c r="SR499"/>
      <c r="SS499"/>
      <c r="ST499"/>
      <c r="SU499"/>
      <c r="SV499"/>
      <c r="SW499"/>
      <c r="SX499"/>
      <c r="SY499"/>
      <c r="SZ499"/>
      <c r="TA499"/>
      <c r="TB499"/>
      <c r="TC499"/>
      <c r="TD499"/>
      <c r="TE499"/>
      <c r="TF499"/>
      <c r="TG499"/>
      <c r="TH499"/>
      <c r="TI499"/>
      <c r="TJ499"/>
      <c r="TK499"/>
      <c r="TL499"/>
      <c r="TM499"/>
      <c r="TN499"/>
      <c r="TO499"/>
      <c r="TP499"/>
      <c r="TQ499"/>
      <c r="TR499"/>
      <c r="TS499"/>
      <c r="TT499"/>
      <c r="TU499"/>
      <c r="TV499"/>
      <c r="TW499"/>
      <c r="TX499"/>
      <c r="TY499"/>
      <c r="TZ499"/>
      <c r="UA499"/>
      <c r="UB499"/>
      <c r="UC499"/>
      <c r="UD499"/>
      <c r="UE499"/>
      <c r="UF499"/>
      <c r="UG499"/>
      <c r="UH499"/>
      <c r="UI499"/>
      <c r="UJ499"/>
      <c r="UK499"/>
      <c r="UL499"/>
      <c r="UM499"/>
      <c r="UN499"/>
      <c r="UO499"/>
      <c r="UP499"/>
      <c r="UQ499"/>
      <c r="UR499"/>
      <c r="US499"/>
      <c r="UT499"/>
      <c r="UU499"/>
      <c r="UV499"/>
      <c r="UW499"/>
      <c r="UX499"/>
      <c r="UY499"/>
      <c r="UZ499"/>
      <c r="VA499"/>
      <c r="VB499"/>
      <c r="VC499"/>
      <c r="VD499"/>
      <c r="VE499"/>
      <c r="VF499"/>
      <c r="VG499"/>
      <c r="VH499"/>
      <c r="VI499"/>
      <c r="VJ499"/>
      <c r="VK499"/>
      <c r="VL499"/>
      <c r="VM499"/>
      <c r="VN499"/>
      <c r="VO499"/>
      <c r="VP499"/>
      <c r="VQ499"/>
      <c r="VR499"/>
      <c r="VS499"/>
      <c r="VT499"/>
      <c r="VU499"/>
      <c r="VV499"/>
      <c r="VW499"/>
      <c r="VX499"/>
      <c r="VY499"/>
      <c r="VZ499"/>
      <c r="WA499"/>
      <c r="WB499"/>
      <c r="WC499"/>
      <c r="WD499"/>
      <c r="WE499"/>
      <c r="WF499"/>
      <c r="WG499"/>
      <c r="WH499"/>
      <c r="WI499"/>
      <c r="WJ499"/>
      <c r="WK499"/>
      <c r="WL499"/>
      <c r="WM499"/>
      <c r="WN499"/>
      <c r="WO499"/>
      <c r="WP499"/>
      <c r="WQ499"/>
      <c r="WR499"/>
      <c r="WS499"/>
      <c r="WT499"/>
      <c r="WU499"/>
      <c r="WV499"/>
      <c r="WW499"/>
      <c r="WX499"/>
      <c r="WY499"/>
      <c r="WZ499"/>
      <c r="XA499"/>
      <c r="XB499"/>
      <c r="XC499"/>
      <c r="XD499"/>
      <c r="XE499"/>
      <c r="XF499"/>
      <c r="XG499"/>
      <c r="XH499"/>
      <c r="XI499"/>
      <c r="XJ499"/>
      <c r="XK499"/>
      <c r="XL499"/>
      <c r="XM499"/>
      <c r="XN499"/>
      <c r="XO499"/>
      <c r="XP499"/>
      <c r="XQ499"/>
      <c r="XR499"/>
      <c r="XS499"/>
      <c r="XT499"/>
      <c r="XU499"/>
      <c r="XV499"/>
      <c r="XW499"/>
      <c r="XX499"/>
      <c r="XY499"/>
      <c r="XZ499"/>
      <c r="YA499"/>
      <c r="YB499"/>
      <c r="YC499"/>
      <c r="YD499"/>
      <c r="YE499"/>
      <c r="YF499"/>
      <c r="YG499"/>
      <c r="YH499"/>
      <c r="YI499"/>
      <c r="YJ499"/>
      <c r="YK499"/>
      <c r="YL499"/>
      <c r="YM499"/>
      <c r="YN499"/>
      <c r="YO499"/>
      <c r="YP499"/>
      <c r="YQ499"/>
      <c r="YR499"/>
      <c r="YS499"/>
      <c r="YT499"/>
      <c r="YU499"/>
      <c r="YV499"/>
      <c r="YW499"/>
      <c r="YX499"/>
      <c r="YY499"/>
      <c r="YZ499"/>
      <c r="ZA499"/>
      <c r="ZB499"/>
      <c r="ZC499"/>
      <c r="ZD499"/>
      <c r="ZE499"/>
      <c r="ZF499"/>
      <c r="ZG499"/>
      <c r="ZH499"/>
      <c r="ZI499"/>
      <c r="ZJ499"/>
      <c r="ZK499"/>
      <c r="ZL499"/>
      <c r="ZM499"/>
      <c r="ZN499"/>
      <c r="ZO499"/>
      <c r="ZP499"/>
      <c r="ZQ499"/>
      <c r="ZR499"/>
      <c r="ZS499"/>
      <c r="ZT499"/>
      <c r="ZU499"/>
      <c r="ZV499"/>
      <c r="ZW499"/>
      <c r="ZX499"/>
      <c r="ZY499"/>
      <c r="ZZ499"/>
      <c r="AAA499"/>
      <c r="AAB499"/>
      <c r="AAC499"/>
      <c r="AAD499"/>
      <c r="AAE499"/>
      <c r="AAF499"/>
      <c r="AAG499"/>
      <c r="AAH499"/>
      <c r="AAI499"/>
      <c r="AAJ499"/>
      <c r="AAK499"/>
      <c r="AAL499"/>
      <c r="AAM499"/>
      <c r="AAN499"/>
      <c r="AAO499"/>
      <c r="AAP499"/>
      <c r="AAQ499"/>
      <c r="AAR499"/>
      <c r="AAS499"/>
      <c r="AAT499"/>
      <c r="AAU499"/>
      <c r="AAV499"/>
      <c r="AAW499"/>
      <c r="AAX499"/>
      <c r="AAY499"/>
      <c r="AAZ499"/>
      <c r="ABA499"/>
      <c r="ABB499"/>
      <c r="ABC499"/>
      <c r="ABD499"/>
      <c r="ABE499"/>
      <c r="ABF499"/>
      <c r="ABG499"/>
      <c r="ABH499"/>
      <c r="ABI499"/>
      <c r="ABJ499"/>
      <c r="ABK499"/>
      <c r="ABL499"/>
      <c r="ABM499"/>
      <c r="ABN499"/>
      <c r="ABO499"/>
      <c r="ABP499"/>
      <c r="ABQ499"/>
      <c r="ABR499"/>
      <c r="ABS499"/>
      <c r="ABT499"/>
      <c r="ABU499"/>
      <c r="ABV499"/>
      <c r="ABW499"/>
      <c r="ABX499"/>
      <c r="ABY499"/>
      <c r="ABZ499"/>
      <c r="ACA499"/>
      <c r="ACB499"/>
      <c r="ACC499"/>
      <c r="ACD499"/>
      <c r="ACE499"/>
      <c r="ACF499"/>
      <c r="ACG499"/>
      <c r="ACH499"/>
      <c r="ACI499"/>
      <c r="ACJ499"/>
      <c r="ACK499"/>
      <c r="ACL499"/>
      <c r="ACM499"/>
      <c r="ACN499"/>
      <c r="ACO499"/>
      <c r="ACP499"/>
      <c r="ACQ499"/>
      <c r="ACR499"/>
      <c r="ACS499"/>
      <c r="ACT499"/>
      <c r="ACU499"/>
      <c r="ACV499"/>
      <c r="ACW499"/>
      <c r="ACX499"/>
      <c r="ACY499"/>
      <c r="ACZ499"/>
      <c r="ADA499"/>
      <c r="ADB499"/>
      <c r="ADC499"/>
      <c r="ADD499"/>
      <c r="ADE499"/>
      <c r="ADF499"/>
      <c r="ADG499"/>
      <c r="ADH499"/>
      <c r="ADI499"/>
      <c r="ADJ499"/>
      <c r="ADK499"/>
      <c r="ADL499"/>
      <c r="ADM499"/>
      <c r="ADN499"/>
      <c r="ADO499"/>
      <c r="ADP499"/>
      <c r="ADQ499"/>
      <c r="ADR499"/>
      <c r="ADS499"/>
      <c r="ADT499"/>
      <c r="ADU499"/>
      <c r="ADV499"/>
      <c r="ADW499"/>
      <c r="ADX499"/>
      <c r="ADY499"/>
      <c r="ADZ499"/>
      <c r="AEA499"/>
      <c r="AEB499"/>
      <c r="AEC499"/>
      <c r="AED499"/>
      <c r="AEE499"/>
      <c r="AEF499"/>
      <c r="AEG499"/>
      <c r="AEH499"/>
      <c r="AEI499"/>
      <c r="AEJ499"/>
      <c r="AEK499"/>
      <c r="AEL499"/>
      <c r="AEM499"/>
      <c r="AEN499"/>
      <c r="AEO499"/>
      <c r="AEP499"/>
      <c r="AEQ499"/>
      <c r="AER499"/>
      <c r="AES499"/>
      <c r="AET499"/>
      <c r="AEU499"/>
      <c r="AEV499"/>
      <c r="AEW499"/>
      <c r="AEX499"/>
      <c r="AEY499"/>
      <c r="AEZ499"/>
      <c r="AFA499"/>
      <c r="AFB499"/>
      <c r="AFC499"/>
      <c r="AFD499"/>
      <c r="AFE499"/>
      <c r="AFF499"/>
      <c r="AFG499"/>
      <c r="AFH499"/>
      <c r="AFI499"/>
      <c r="AFJ499"/>
    </row>
    <row r="500" spans="5:842" s="20" customFormat="1" x14ac:dyDescent="0.25">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25"/>
      <c r="AM500" s="19"/>
      <c r="AN500" s="19"/>
      <c r="AO500" s="19"/>
      <c r="AP500" s="19"/>
      <c r="AQ500" s="19"/>
      <c r="AR500" s="19"/>
      <c r="AS500" s="19"/>
      <c r="AT500" s="19"/>
      <c r="AU500" s="19"/>
      <c r="AV500" s="19"/>
      <c r="AW500" s="19"/>
      <c r="AX500" s="19"/>
      <c r="AY500" s="19"/>
      <c r="AZ500" s="19"/>
      <c r="BA500" s="19"/>
      <c r="BB500" s="19"/>
      <c r="BC500" s="19"/>
      <c r="BD500" s="19"/>
      <c r="BE500" s="19"/>
      <c r="BF500" s="19"/>
      <c r="BG500" s="25"/>
      <c r="BH500" s="19"/>
      <c r="BI500" s="19"/>
      <c r="BJ500" s="19"/>
      <c r="BK500" s="25"/>
      <c r="BL500" s="19"/>
      <c r="BN500" s="19"/>
      <c r="BO500" s="19"/>
      <c r="BP500" s="19"/>
      <c r="BQ500" s="19"/>
      <c r="BR500" s="19"/>
      <c r="BS500" s="19"/>
      <c r="BT500" s="19"/>
      <c r="BU500" s="19"/>
      <c r="BV500" s="19"/>
      <c r="BW500" s="19"/>
      <c r="BX500" s="19"/>
      <c r="BY500" s="19"/>
      <c r="BZ500" s="19"/>
      <c r="CA500" s="19"/>
      <c r="CB500" s="19"/>
      <c r="CC500" s="25"/>
      <c r="CD500" s="19"/>
      <c r="CF500" s="19"/>
      <c r="CG500" s="19"/>
      <c r="CH500" s="19"/>
      <c r="CI500" s="19"/>
      <c r="CJ500" s="19"/>
      <c r="CK500" s="19"/>
      <c r="CL500" s="19"/>
      <c r="CM500" s="19"/>
      <c r="CN500" s="19"/>
      <c r="CO500" s="19"/>
      <c r="CP500" s="19"/>
      <c r="CQ500" s="19"/>
      <c r="CR500" s="19"/>
      <c r="CS500" s="19"/>
      <c r="CT500" s="19"/>
      <c r="CU500" s="19"/>
      <c r="CV500" s="19"/>
      <c r="CW500" s="19"/>
      <c r="CX500" s="19"/>
      <c r="CY500" s="19"/>
      <c r="CZ500" s="19"/>
      <c r="DA500" s="19"/>
      <c r="DB500" s="19"/>
      <c r="DC500" s="19"/>
      <c r="DD500" s="19"/>
      <c r="DE500" s="19"/>
      <c r="DF500" s="19"/>
      <c r="DG500" s="19"/>
      <c r="DH500" s="19"/>
      <c r="DI500" s="19"/>
      <c r="DJ500" s="19"/>
      <c r="DK500" s="19"/>
      <c r="DL500" s="19"/>
      <c r="DM500" s="19"/>
      <c r="DN500" s="25"/>
      <c r="DO500" s="19"/>
      <c r="DP500" s="19"/>
      <c r="DQ500" s="19"/>
      <c r="DR500" s="19"/>
      <c r="DS500" s="19"/>
      <c r="DT500" s="19"/>
      <c r="DU500" s="19"/>
      <c r="DV500" s="19"/>
      <c r="DW500" s="19"/>
      <c r="DX500" s="19"/>
      <c r="DY500" s="19"/>
      <c r="DZ500" s="19"/>
      <c r="EA500" s="19"/>
      <c r="EB500" s="19"/>
      <c r="EC500" s="19"/>
      <c r="ED500" s="19"/>
      <c r="EE500" s="19"/>
      <c r="EF500" s="19"/>
      <c r="EG500" s="19"/>
      <c r="EH500" s="19"/>
      <c r="EI500" s="19"/>
      <c r="EJ500" s="19"/>
      <c r="EK500" s="19"/>
      <c r="EL500" s="19"/>
      <c r="EM500" s="25"/>
      <c r="EN500" s="19"/>
      <c r="EP500" s="19"/>
      <c r="EQ500" s="19"/>
      <c r="ER500" s="19"/>
      <c r="ES500" s="19"/>
      <c r="ET500" s="19"/>
      <c r="EU500" s="19"/>
      <c r="EV500" s="19"/>
      <c r="EW500" s="19"/>
      <c r="EX500" s="19"/>
      <c r="EY500" s="19"/>
      <c r="EZ500" s="19"/>
      <c r="FA500" s="19"/>
      <c r="FB500" s="19"/>
      <c r="FC500" s="19"/>
      <c r="FD500" s="19"/>
      <c r="FE500" s="19"/>
      <c r="FF500" s="19"/>
      <c r="FG500" s="19"/>
      <c r="FH500" s="19"/>
      <c r="FI500" s="19"/>
      <c r="FJ500" s="19"/>
      <c r="FK500" s="19"/>
      <c r="FL500" s="19"/>
      <c r="FM500" s="19"/>
      <c r="FN500" s="19"/>
      <c r="FO500" s="19"/>
      <c r="FP500" s="19"/>
      <c r="FQ500" s="19"/>
      <c r="FR500" s="19"/>
      <c r="FS500" s="25"/>
      <c r="FT500" s="25"/>
      <c r="FU500" s="19"/>
      <c r="FW500" s="19"/>
      <c r="FX500" s="19"/>
      <c r="FY500" s="19"/>
      <c r="FZ500" s="19"/>
      <c r="GA500" s="19"/>
      <c r="GB500" s="19"/>
      <c r="GC500" s="19"/>
      <c r="GD500" s="19"/>
      <c r="GE500" s="19"/>
      <c r="GF500" s="19"/>
      <c r="GG500" s="19"/>
      <c r="GH500" s="19"/>
      <c r="GI500" s="19"/>
      <c r="GJ500" s="19"/>
      <c r="GK500" s="19"/>
      <c r="GL500" s="19"/>
      <c r="GM500" s="19"/>
      <c r="GN500" s="19"/>
      <c r="GO500" s="19"/>
      <c r="GP500" s="19"/>
      <c r="GQ500" s="19"/>
      <c r="GR500" s="19"/>
      <c r="GS500" s="19"/>
      <c r="GT500" s="19"/>
      <c r="GU500" s="19"/>
      <c r="GV500" s="19"/>
      <c r="GW500" s="19"/>
      <c r="GX500" s="19"/>
      <c r="GY500" s="19"/>
      <c r="GZ500" s="25"/>
      <c r="HA500" s="19"/>
      <c r="HB500" s="19"/>
      <c r="HC500" s="19"/>
      <c r="HE500" s="21"/>
      <c r="HF500" s="21"/>
      <c r="HG500" s="19"/>
      <c r="HI500" s="19"/>
      <c r="HJ500" s="19"/>
      <c r="HK500" s="19"/>
      <c r="HM500" s="19"/>
      <c r="HN500" s="19"/>
      <c r="HO500" s="19"/>
      <c r="HP500" s="19"/>
      <c r="HQ500" s="19"/>
      <c r="HR500" s="19"/>
      <c r="HT500" s="19"/>
      <c r="HU500" s="19"/>
      <c r="HV500" s="19"/>
      <c r="HW500" s="19"/>
      <c r="HX500" s="19"/>
      <c r="HY500" s="19"/>
      <c r="HZ500" s="19"/>
      <c r="IB500" s="21"/>
      <c r="IC500" s="19"/>
      <c r="ID500" s="19"/>
      <c r="IE500" s="19"/>
      <c r="IF500" s="19"/>
      <c r="IG500" s="19"/>
      <c r="II500" s="19"/>
      <c r="IJ500" s="19"/>
      <c r="IK500" s="19"/>
      <c r="IL500" s="19"/>
      <c r="IM500" s="19"/>
      <c r="IN500" s="19"/>
      <c r="IO500" s="19"/>
      <c r="IP500" s="19"/>
      <c r="IQ500" s="19"/>
      <c r="IR500" s="19"/>
      <c r="IS500" s="19"/>
      <c r="IT500" s="19"/>
      <c r="IU500" s="19"/>
      <c r="IV500" s="19"/>
      <c r="IW500" s="19"/>
      <c r="IX500" s="19"/>
      <c r="IY500" s="19"/>
      <c r="IZ500" s="4"/>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c r="SG500"/>
      <c r="SH500"/>
      <c r="SI500"/>
      <c r="SJ500"/>
      <c r="SK500"/>
      <c r="SL500"/>
      <c r="SM500"/>
      <c r="SN500"/>
      <c r="SO500"/>
      <c r="SP500"/>
      <c r="SQ500"/>
      <c r="SR500"/>
      <c r="SS500"/>
      <c r="ST500"/>
      <c r="SU500"/>
      <c r="SV500"/>
      <c r="SW500"/>
      <c r="SX500"/>
      <c r="SY500"/>
      <c r="SZ500"/>
      <c r="TA500"/>
      <c r="TB500"/>
      <c r="TC500"/>
      <c r="TD500"/>
      <c r="TE500"/>
      <c r="TF500"/>
      <c r="TG500"/>
      <c r="TH500"/>
      <c r="TI500"/>
      <c r="TJ500"/>
      <c r="TK500"/>
      <c r="TL500"/>
      <c r="TM500"/>
      <c r="TN500"/>
      <c r="TO500"/>
      <c r="TP500"/>
      <c r="TQ500"/>
      <c r="TR500"/>
      <c r="TS500"/>
      <c r="TT500"/>
      <c r="TU500"/>
      <c r="TV500"/>
      <c r="TW500"/>
      <c r="TX500"/>
      <c r="TY500"/>
      <c r="TZ500"/>
      <c r="UA500"/>
      <c r="UB500"/>
      <c r="UC500"/>
      <c r="UD500"/>
      <c r="UE500"/>
      <c r="UF500"/>
      <c r="UG500"/>
      <c r="UH500"/>
      <c r="UI500"/>
      <c r="UJ500"/>
      <c r="UK500"/>
      <c r="UL500"/>
      <c r="UM500"/>
      <c r="UN500"/>
      <c r="UO500"/>
      <c r="UP500"/>
      <c r="UQ500"/>
      <c r="UR500"/>
      <c r="US500"/>
      <c r="UT500"/>
      <c r="UU500"/>
      <c r="UV500"/>
      <c r="UW500"/>
      <c r="UX500"/>
      <c r="UY500"/>
      <c r="UZ500"/>
      <c r="VA500"/>
      <c r="VB500"/>
      <c r="VC500"/>
      <c r="VD500"/>
      <c r="VE500"/>
      <c r="VF500"/>
      <c r="VG500"/>
      <c r="VH500"/>
      <c r="VI500"/>
      <c r="VJ500"/>
      <c r="VK500"/>
      <c r="VL500"/>
      <c r="VM500"/>
      <c r="VN500"/>
      <c r="VO500"/>
      <c r="VP500"/>
      <c r="VQ500"/>
      <c r="VR500"/>
      <c r="VS500"/>
      <c r="VT500"/>
      <c r="VU500"/>
      <c r="VV500"/>
      <c r="VW500"/>
      <c r="VX500"/>
      <c r="VY500"/>
      <c r="VZ500"/>
      <c r="WA500"/>
      <c r="WB500"/>
      <c r="WC500"/>
      <c r="WD500"/>
      <c r="WE500"/>
      <c r="WF500"/>
      <c r="WG500"/>
      <c r="WH500"/>
      <c r="WI500"/>
      <c r="WJ500"/>
      <c r="WK500"/>
      <c r="WL500"/>
      <c r="WM500"/>
      <c r="WN500"/>
      <c r="WO500"/>
      <c r="WP500"/>
      <c r="WQ500"/>
      <c r="WR500"/>
      <c r="WS500"/>
      <c r="WT500"/>
      <c r="WU500"/>
      <c r="WV500"/>
      <c r="WW500"/>
      <c r="WX500"/>
      <c r="WY500"/>
      <c r="WZ500"/>
      <c r="XA500"/>
      <c r="XB500"/>
      <c r="XC500"/>
      <c r="XD500"/>
      <c r="XE500"/>
      <c r="XF500"/>
      <c r="XG500"/>
      <c r="XH500"/>
      <c r="XI500"/>
      <c r="XJ500"/>
      <c r="XK500"/>
      <c r="XL500"/>
      <c r="XM500"/>
      <c r="XN500"/>
      <c r="XO500"/>
      <c r="XP500"/>
      <c r="XQ500"/>
      <c r="XR500"/>
      <c r="XS500"/>
      <c r="XT500"/>
      <c r="XU500"/>
      <c r="XV500"/>
      <c r="XW500"/>
      <c r="XX500"/>
      <c r="XY500"/>
      <c r="XZ500"/>
      <c r="YA500"/>
      <c r="YB500"/>
      <c r="YC500"/>
      <c r="YD500"/>
      <c r="YE500"/>
      <c r="YF500"/>
      <c r="YG500"/>
      <c r="YH500"/>
      <c r="YI500"/>
      <c r="YJ500"/>
      <c r="YK500"/>
      <c r="YL500"/>
      <c r="YM500"/>
      <c r="YN500"/>
      <c r="YO500"/>
      <c r="YP500"/>
      <c r="YQ500"/>
      <c r="YR500"/>
      <c r="YS500"/>
      <c r="YT500"/>
      <c r="YU500"/>
      <c r="YV500"/>
      <c r="YW500"/>
      <c r="YX500"/>
      <c r="YY500"/>
      <c r="YZ500"/>
      <c r="ZA500"/>
      <c r="ZB500"/>
      <c r="ZC500"/>
      <c r="ZD500"/>
      <c r="ZE500"/>
      <c r="ZF500"/>
      <c r="ZG500"/>
      <c r="ZH500"/>
      <c r="ZI500"/>
      <c r="ZJ500"/>
      <c r="ZK500"/>
      <c r="ZL500"/>
      <c r="ZM500"/>
      <c r="ZN500"/>
      <c r="ZO500"/>
      <c r="ZP500"/>
      <c r="ZQ500"/>
      <c r="ZR500"/>
      <c r="ZS500"/>
      <c r="ZT500"/>
      <c r="ZU500"/>
      <c r="ZV500"/>
      <c r="ZW500"/>
      <c r="ZX500"/>
      <c r="ZY500"/>
      <c r="ZZ500"/>
      <c r="AAA500"/>
      <c r="AAB500"/>
      <c r="AAC500"/>
      <c r="AAD500"/>
      <c r="AAE500"/>
      <c r="AAF500"/>
      <c r="AAG500"/>
      <c r="AAH500"/>
      <c r="AAI500"/>
      <c r="AAJ500"/>
      <c r="AAK500"/>
      <c r="AAL500"/>
      <c r="AAM500"/>
      <c r="AAN500"/>
      <c r="AAO500"/>
      <c r="AAP500"/>
      <c r="AAQ500"/>
      <c r="AAR500"/>
      <c r="AAS500"/>
      <c r="AAT500"/>
      <c r="AAU500"/>
      <c r="AAV500"/>
      <c r="AAW500"/>
      <c r="AAX500"/>
      <c r="AAY500"/>
      <c r="AAZ500"/>
      <c r="ABA500"/>
      <c r="ABB500"/>
      <c r="ABC500"/>
      <c r="ABD500"/>
      <c r="ABE500"/>
      <c r="ABF500"/>
      <c r="ABG500"/>
      <c r="ABH500"/>
      <c r="ABI500"/>
      <c r="ABJ500"/>
      <c r="ABK500"/>
      <c r="ABL500"/>
      <c r="ABM500"/>
      <c r="ABN500"/>
      <c r="ABO500"/>
      <c r="ABP500"/>
      <c r="ABQ500"/>
      <c r="ABR500"/>
      <c r="ABS500"/>
      <c r="ABT500"/>
      <c r="ABU500"/>
      <c r="ABV500"/>
      <c r="ABW500"/>
      <c r="ABX500"/>
      <c r="ABY500"/>
      <c r="ABZ500"/>
      <c r="ACA500"/>
      <c r="ACB500"/>
      <c r="ACC500"/>
      <c r="ACD500"/>
      <c r="ACE500"/>
      <c r="ACF500"/>
      <c r="ACG500"/>
      <c r="ACH500"/>
      <c r="ACI500"/>
      <c r="ACJ500"/>
      <c r="ACK500"/>
      <c r="ACL500"/>
      <c r="ACM500"/>
      <c r="ACN500"/>
      <c r="ACO500"/>
      <c r="ACP500"/>
      <c r="ACQ500"/>
      <c r="ACR500"/>
      <c r="ACS500"/>
      <c r="ACT500"/>
      <c r="ACU500"/>
      <c r="ACV500"/>
      <c r="ACW500"/>
      <c r="ACX500"/>
      <c r="ACY500"/>
      <c r="ACZ500"/>
      <c r="ADA500"/>
      <c r="ADB500"/>
      <c r="ADC500"/>
      <c r="ADD500"/>
      <c r="ADE500"/>
      <c r="ADF500"/>
      <c r="ADG500"/>
      <c r="ADH500"/>
      <c r="ADI500"/>
      <c r="ADJ500"/>
      <c r="ADK500"/>
      <c r="ADL500"/>
      <c r="ADM500"/>
      <c r="ADN500"/>
      <c r="ADO500"/>
      <c r="ADP500"/>
      <c r="ADQ500"/>
      <c r="ADR500"/>
      <c r="ADS500"/>
      <c r="ADT500"/>
      <c r="ADU500"/>
      <c r="ADV500"/>
      <c r="ADW500"/>
      <c r="ADX500"/>
      <c r="ADY500"/>
      <c r="ADZ500"/>
      <c r="AEA500"/>
      <c r="AEB500"/>
      <c r="AEC500"/>
      <c r="AED500"/>
      <c r="AEE500"/>
      <c r="AEF500"/>
      <c r="AEG500"/>
      <c r="AEH500"/>
      <c r="AEI500"/>
      <c r="AEJ500"/>
      <c r="AEK500"/>
      <c r="AEL500"/>
      <c r="AEM500"/>
      <c r="AEN500"/>
      <c r="AEO500"/>
      <c r="AEP500"/>
      <c r="AEQ500"/>
      <c r="AER500"/>
      <c r="AES500"/>
      <c r="AET500"/>
      <c r="AEU500"/>
      <c r="AEV500"/>
      <c r="AEW500"/>
      <c r="AEX500"/>
      <c r="AEY500"/>
      <c r="AEZ500"/>
      <c r="AFA500"/>
      <c r="AFB500"/>
      <c r="AFC500"/>
      <c r="AFD500"/>
      <c r="AFE500"/>
      <c r="AFF500"/>
      <c r="AFG500"/>
      <c r="AFH500"/>
      <c r="AFI500"/>
      <c r="AFJ500"/>
    </row>
    <row r="501" spans="5:842" s="20" customFormat="1" x14ac:dyDescent="0.25">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25"/>
      <c r="AM501" s="19"/>
      <c r="AN501" s="19"/>
      <c r="AO501" s="19"/>
      <c r="AP501" s="19"/>
      <c r="AQ501" s="19"/>
      <c r="AR501" s="19"/>
      <c r="AS501" s="19"/>
      <c r="AT501" s="19"/>
      <c r="AU501" s="19"/>
      <c r="AV501" s="19"/>
      <c r="AW501" s="19"/>
      <c r="AX501" s="19"/>
      <c r="AY501" s="19"/>
      <c r="AZ501" s="19"/>
      <c r="BA501" s="19"/>
      <c r="BB501" s="19"/>
      <c r="BC501" s="19"/>
      <c r="BD501" s="19"/>
      <c r="BE501" s="19"/>
      <c r="BF501" s="19"/>
      <c r="BG501" s="25"/>
      <c r="BH501" s="19"/>
      <c r="BI501" s="19"/>
      <c r="BJ501" s="19"/>
      <c r="BK501" s="25"/>
      <c r="BL501" s="19"/>
      <c r="BN501" s="19"/>
      <c r="BO501" s="19"/>
      <c r="BP501" s="19"/>
      <c r="BQ501" s="19"/>
      <c r="BR501" s="19"/>
      <c r="BS501" s="19"/>
      <c r="BT501" s="19"/>
      <c r="BU501" s="19"/>
      <c r="BV501" s="19"/>
      <c r="BW501" s="19"/>
      <c r="BX501" s="19"/>
      <c r="BY501" s="19"/>
      <c r="BZ501" s="19"/>
      <c r="CA501" s="19"/>
      <c r="CB501" s="19"/>
      <c r="CC501" s="25"/>
      <c r="CD501" s="19"/>
      <c r="CF501" s="19"/>
      <c r="CG501" s="19"/>
      <c r="CH501" s="19"/>
      <c r="CI501" s="19"/>
      <c r="CJ501" s="19"/>
      <c r="CK501" s="19"/>
      <c r="CL501" s="19"/>
      <c r="CM501" s="19"/>
      <c r="CN501" s="19"/>
      <c r="CO501" s="19"/>
      <c r="CP501" s="19"/>
      <c r="CQ501" s="19"/>
      <c r="CR501" s="19"/>
      <c r="CS501" s="19"/>
      <c r="CT501" s="19"/>
      <c r="CU501" s="19"/>
      <c r="CV501" s="19"/>
      <c r="CW501" s="19"/>
      <c r="CX501" s="19"/>
      <c r="CY501" s="19"/>
      <c r="CZ501" s="19"/>
      <c r="DA501" s="19"/>
      <c r="DB501" s="19"/>
      <c r="DC501" s="19"/>
      <c r="DD501" s="19"/>
      <c r="DE501" s="19"/>
      <c r="DF501" s="19"/>
      <c r="DG501" s="19"/>
      <c r="DH501" s="19"/>
      <c r="DI501" s="19"/>
      <c r="DJ501" s="19"/>
      <c r="DK501" s="19"/>
      <c r="DL501" s="19"/>
      <c r="DM501" s="19"/>
      <c r="DN501" s="25"/>
      <c r="DO501" s="19"/>
      <c r="DP501" s="19"/>
      <c r="DQ501" s="19"/>
      <c r="DR501" s="19"/>
      <c r="DS501" s="19"/>
      <c r="DT501" s="19"/>
      <c r="DU501" s="19"/>
      <c r="DV501" s="19"/>
      <c r="DW501" s="19"/>
      <c r="DX501" s="19"/>
      <c r="DY501" s="19"/>
      <c r="DZ501" s="19"/>
      <c r="EA501" s="19"/>
      <c r="EB501" s="19"/>
      <c r="EC501" s="19"/>
      <c r="ED501" s="19"/>
      <c r="EE501" s="19"/>
      <c r="EF501" s="19"/>
      <c r="EG501" s="19"/>
      <c r="EH501" s="19"/>
      <c r="EI501" s="19"/>
      <c r="EJ501" s="19"/>
      <c r="EK501" s="19"/>
      <c r="EL501" s="19"/>
      <c r="EM501" s="25"/>
      <c r="EN501" s="19"/>
      <c r="EP501" s="19"/>
      <c r="EQ501" s="19"/>
      <c r="ER501" s="19"/>
      <c r="ES501" s="19"/>
      <c r="ET501" s="19"/>
      <c r="EU501" s="19"/>
      <c r="EV501" s="19"/>
      <c r="EW501" s="19"/>
      <c r="EX501" s="19"/>
      <c r="EY501" s="19"/>
      <c r="EZ501" s="19"/>
      <c r="FA501" s="19"/>
      <c r="FB501" s="19"/>
      <c r="FC501" s="19"/>
      <c r="FD501" s="19"/>
      <c r="FE501" s="19"/>
      <c r="FF501" s="19"/>
      <c r="FG501" s="19"/>
      <c r="FH501" s="19"/>
      <c r="FI501" s="19"/>
      <c r="FJ501" s="19"/>
      <c r="FK501" s="19"/>
      <c r="FL501" s="19"/>
      <c r="FM501" s="19"/>
      <c r="FN501" s="19"/>
      <c r="FO501" s="19"/>
      <c r="FP501" s="19"/>
      <c r="FQ501" s="19"/>
      <c r="FR501" s="19"/>
      <c r="FS501" s="25"/>
      <c r="FT501" s="25"/>
      <c r="FU501" s="19"/>
      <c r="FW501" s="19"/>
      <c r="FX501" s="19"/>
      <c r="FY501" s="19"/>
      <c r="FZ501" s="19"/>
      <c r="GA501" s="19"/>
      <c r="GB501" s="19"/>
      <c r="GC501" s="19"/>
      <c r="GD501" s="19"/>
      <c r="GE501" s="19"/>
      <c r="GF501" s="19"/>
      <c r="GG501" s="19"/>
      <c r="GH501" s="19"/>
      <c r="GI501" s="19"/>
      <c r="GJ501" s="19"/>
      <c r="GK501" s="19"/>
      <c r="GL501" s="19"/>
      <c r="GM501" s="19"/>
      <c r="GN501" s="19"/>
      <c r="GO501" s="19"/>
      <c r="GP501" s="19"/>
      <c r="GQ501" s="19"/>
      <c r="GR501" s="19"/>
      <c r="GS501" s="19"/>
      <c r="GT501" s="19"/>
      <c r="GU501" s="19"/>
      <c r="GV501" s="19"/>
      <c r="GW501" s="19"/>
      <c r="GX501" s="19"/>
      <c r="GY501" s="19"/>
      <c r="GZ501" s="25"/>
      <c r="HA501" s="19"/>
      <c r="HB501" s="19"/>
      <c r="HC501" s="19"/>
      <c r="HE501" s="21"/>
      <c r="HF501" s="21"/>
      <c r="HG501" s="19"/>
      <c r="HI501" s="19"/>
      <c r="HJ501" s="19"/>
      <c r="HK501" s="19"/>
      <c r="HM501" s="19"/>
      <c r="HN501" s="19"/>
      <c r="HO501" s="19"/>
      <c r="HP501" s="19"/>
      <c r="HQ501" s="19"/>
      <c r="HR501" s="19"/>
      <c r="HT501" s="19"/>
      <c r="HU501" s="19"/>
      <c r="HV501" s="19"/>
      <c r="HW501" s="19"/>
      <c r="HX501" s="19"/>
      <c r="HY501" s="19"/>
      <c r="HZ501" s="19"/>
      <c r="IB501" s="21"/>
      <c r="IC501" s="19"/>
      <c r="ID501" s="19"/>
      <c r="IE501" s="19"/>
      <c r="IF501" s="19"/>
      <c r="IG501" s="19"/>
      <c r="II501" s="19"/>
      <c r="IJ501" s="19"/>
      <c r="IK501" s="19"/>
      <c r="IL501" s="19"/>
      <c r="IM501" s="19"/>
      <c r="IN501" s="19"/>
      <c r="IO501" s="19"/>
      <c r="IP501" s="19"/>
      <c r="IQ501" s="19"/>
      <c r="IR501" s="19"/>
      <c r="IS501" s="19"/>
      <c r="IT501" s="19"/>
      <c r="IU501" s="19"/>
      <c r="IV501" s="19"/>
      <c r="IW501" s="19"/>
      <c r="IX501" s="19"/>
      <c r="IY501" s="19"/>
      <c r="IZ501" s="4"/>
      <c r="JA501"/>
      <c r="JB501"/>
      <c r="JC501"/>
      <c r="JD501"/>
      <c r="JE501"/>
      <c r="JF501"/>
      <c r="JG501"/>
      <c r="JH501"/>
      <c r="JI501"/>
      <c r="JJ501"/>
      <c r="JK501"/>
      <c r="JL501"/>
      <c r="JM501"/>
      <c r="JN501"/>
      <c r="JO501"/>
      <c r="JP501"/>
      <c r="JQ501"/>
      <c r="JR501"/>
      <c r="JS501"/>
      <c r="JT501"/>
      <c r="JU501"/>
      <c r="JV501"/>
      <c r="JW501"/>
      <c r="JX501"/>
      <c r="JY501"/>
      <c r="JZ501"/>
      <c r="KA501"/>
      <c r="KB501"/>
      <c r="KC501"/>
      <c r="KD501"/>
      <c r="KE501"/>
      <c r="KF501"/>
      <c r="KG501"/>
      <c r="KH501"/>
      <c r="KI501"/>
      <c r="KJ501"/>
      <c r="KK501"/>
      <c r="KL501"/>
      <c r="KM501"/>
      <c r="KN501"/>
      <c r="KO501"/>
      <c r="KP501"/>
      <c r="KQ501"/>
      <c r="KR501"/>
      <c r="KS501"/>
      <c r="KT501"/>
      <c r="KU501"/>
      <c r="KV501"/>
      <c r="KW501"/>
      <c r="KX501"/>
      <c r="KY501"/>
      <c r="KZ501"/>
      <c r="LA501"/>
      <c r="LB501"/>
      <c r="LC501"/>
      <c r="LD501"/>
      <c r="LE501"/>
      <c r="LF501"/>
      <c r="LG501"/>
      <c r="LH501"/>
      <c r="LI501"/>
      <c r="LJ501"/>
      <c r="LK501"/>
      <c r="LL501"/>
      <c r="LM501"/>
      <c r="LN501"/>
      <c r="LO501"/>
      <c r="LP501"/>
      <c r="LQ501"/>
      <c r="LR501"/>
      <c r="LS501"/>
      <c r="LT501"/>
      <c r="LU501"/>
      <c r="LV501"/>
      <c r="LW501"/>
      <c r="LX501"/>
      <c r="LY501"/>
      <c r="LZ501"/>
      <c r="MA501"/>
      <c r="MB501"/>
      <c r="MC501"/>
      <c r="MD501"/>
      <c r="ME501"/>
      <c r="MF501"/>
      <c r="MG501"/>
      <c r="MH501"/>
      <c r="MI501"/>
      <c r="MJ501"/>
      <c r="MK501"/>
      <c r="ML501"/>
      <c r="MM501"/>
      <c r="MN501"/>
      <c r="MO501"/>
      <c r="MP501"/>
      <c r="MQ501"/>
      <c r="MR501"/>
      <c r="MS501"/>
      <c r="MT501"/>
      <c r="MU501"/>
      <c r="MV501"/>
      <c r="MW501"/>
      <c r="MX501"/>
      <c r="MY501"/>
      <c r="MZ501"/>
      <c r="NA501"/>
      <c r="NB501"/>
      <c r="NC501"/>
      <c r="ND501"/>
      <c r="NE501"/>
      <c r="NF501"/>
      <c r="NG501"/>
      <c r="NH501"/>
      <c r="NI501"/>
      <c r="NJ501"/>
      <c r="NK501"/>
      <c r="NL501"/>
      <c r="NM501"/>
      <c r="NN501"/>
      <c r="NO501"/>
      <c r="NP501"/>
      <c r="NQ501"/>
      <c r="NR501"/>
      <c r="NS501"/>
      <c r="NT501"/>
      <c r="NU501"/>
      <c r="NV501"/>
      <c r="NW501"/>
      <c r="NX501"/>
      <c r="NY501"/>
      <c r="NZ501"/>
      <c r="OA501"/>
      <c r="OB501"/>
      <c r="OC501"/>
      <c r="OD501"/>
      <c r="OE501"/>
      <c r="OF501"/>
      <c r="OG501"/>
      <c r="OH501"/>
      <c r="OI501"/>
      <c r="OJ501"/>
      <c r="OK501"/>
      <c r="OL501"/>
      <c r="OM501"/>
      <c r="ON501"/>
      <c r="OO501"/>
      <c r="OP501"/>
      <c r="OQ501"/>
      <c r="OR501"/>
      <c r="OS501"/>
      <c r="OT501"/>
      <c r="OU501"/>
      <c r="OV501"/>
      <c r="OW501"/>
      <c r="OX501"/>
      <c r="OY501"/>
      <c r="OZ501"/>
      <c r="PA501"/>
      <c r="PB501"/>
      <c r="PC501"/>
      <c r="PD501"/>
      <c r="PE501"/>
      <c r="PF501"/>
      <c r="PG501"/>
      <c r="PH501"/>
      <c r="PI501"/>
      <c r="PJ501"/>
      <c r="PK501"/>
      <c r="PL501"/>
      <c r="PM501"/>
      <c r="PN501"/>
      <c r="PO501"/>
      <c r="PP501"/>
      <c r="PQ501"/>
      <c r="PR501"/>
      <c r="PS501"/>
      <c r="PT501"/>
      <c r="PU501"/>
      <c r="PV501"/>
      <c r="PW501"/>
      <c r="PX501"/>
      <c r="PY501"/>
      <c r="PZ501"/>
      <c r="QA501"/>
      <c r="QB501"/>
      <c r="QC501"/>
      <c r="QD501"/>
      <c r="QE501"/>
      <c r="QF501"/>
      <c r="QG501"/>
      <c r="QH501"/>
      <c r="QI501"/>
      <c r="QJ501"/>
      <c r="QK501"/>
      <c r="QL501"/>
      <c r="QM501"/>
      <c r="QN501"/>
      <c r="QO501"/>
      <c r="QP501"/>
      <c r="QQ501"/>
      <c r="QR501"/>
      <c r="QS501"/>
      <c r="QT501"/>
      <c r="QU501"/>
      <c r="QV501"/>
      <c r="QW501"/>
      <c r="QX501"/>
      <c r="QY501"/>
      <c r="QZ501"/>
      <c r="RA501"/>
      <c r="RB501"/>
      <c r="RC501"/>
      <c r="RD501"/>
      <c r="RE501"/>
      <c r="RF501"/>
      <c r="RG501"/>
      <c r="RH501"/>
      <c r="RI501"/>
      <c r="RJ501"/>
      <c r="RK501"/>
      <c r="RL501"/>
      <c r="RM501"/>
      <c r="RN501"/>
      <c r="RO501"/>
      <c r="RP501"/>
      <c r="RQ501"/>
      <c r="RR501"/>
      <c r="RS501"/>
      <c r="RT501"/>
      <c r="RU501"/>
      <c r="RV501"/>
      <c r="RW501"/>
      <c r="RX501"/>
      <c r="RY501"/>
      <c r="RZ501"/>
      <c r="SA501"/>
      <c r="SB501"/>
      <c r="SC501"/>
      <c r="SD501"/>
      <c r="SE501"/>
      <c r="SF501"/>
      <c r="SG501"/>
      <c r="SH501"/>
      <c r="SI501"/>
      <c r="SJ501"/>
      <c r="SK501"/>
      <c r="SL501"/>
      <c r="SM501"/>
      <c r="SN501"/>
      <c r="SO501"/>
      <c r="SP501"/>
      <c r="SQ501"/>
      <c r="SR501"/>
      <c r="SS501"/>
      <c r="ST501"/>
      <c r="SU501"/>
      <c r="SV501"/>
      <c r="SW501"/>
      <c r="SX501"/>
      <c r="SY501"/>
      <c r="SZ501"/>
      <c r="TA501"/>
      <c r="TB501"/>
      <c r="TC501"/>
      <c r="TD501"/>
      <c r="TE501"/>
      <c r="TF501"/>
      <c r="TG501"/>
      <c r="TH501"/>
      <c r="TI501"/>
      <c r="TJ501"/>
      <c r="TK501"/>
      <c r="TL501"/>
      <c r="TM501"/>
      <c r="TN501"/>
      <c r="TO501"/>
      <c r="TP501"/>
      <c r="TQ501"/>
      <c r="TR501"/>
      <c r="TS501"/>
      <c r="TT501"/>
      <c r="TU501"/>
      <c r="TV501"/>
      <c r="TW501"/>
      <c r="TX501"/>
      <c r="TY501"/>
      <c r="TZ501"/>
      <c r="UA501"/>
      <c r="UB501"/>
      <c r="UC501"/>
      <c r="UD501"/>
      <c r="UE501"/>
      <c r="UF501"/>
      <c r="UG501"/>
      <c r="UH501"/>
      <c r="UI501"/>
      <c r="UJ501"/>
      <c r="UK501"/>
      <c r="UL501"/>
      <c r="UM501"/>
      <c r="UN501"/>
      <c r="UO501"/>
      <c r="UP501"/>
      <c r="UQ501"/>
      <c r="UR501"/>
      <c r="US501"/>
      <c r="UT501"/>
      <c r="UU501"/>
      <c r="UV501"/>
      <c r="UW501"/>
      <c r="UX501"/>
      <c r="UY501"/>
      <c r="UZ501"/>
      <c r="VA501"/>
      <c r="VB501"/>
      <c r="VC501"/>
      <c r="VD501"/>
      <c r="VE501"/>
      <c r="VF501"/>
      <c r="VG501"/>
      <c r="VH501"/>
      <c r="VI501"/>
      <c r="VJ501"/>
      <c r="VK501"/>
      <c r="VL501"/>
      <c r="VM501"/>
      <c r="VN501"/>
      <c r="VO501"/>
      <c r="VP501"/>
      <c r="VQ501"/>
      <c r="VR501"/>
      <c r="VS501"/>
      <c r="VT501"/>
      <c r="VU501"/>
      <c r="VV501"/>
      <c r="VW501"/>
      <c r="VX501"/>
      <c r="VY501"/>
      <c r="VZ501"/>
      <c r="WA501"/>
      <c r="WB501"/>
      <c r="WC501"/>
      <c r="WD501"/>
      <c r="WE501"/>
      <c r="WF501"/>
      <c r="WG501"/>
      <c r="WH501"/>
      <c r="WI501"/>
      <c r="WJ501"/>
      <c r="WK501"/>
      <c r="WL501"/>
      <c r="WM501"/>
      <c r="WN501"/>
      <c r="WO501"/>
      <c r="WP501"/>
      <c r="WQ501"/>
      <c r="WR501"/>
      <c r="WS501"/>
      <c r="WT501"/>
      <c r="WU501"/>
      <c r="WV501"/>
      <c r="WW501"/>
      <c r="WX501"/>
      <c r="WY501"/>
      <c r="WZ501"/>
      <c r="XA501"/>
      <c r="XB501"/>
      <c r="XC501"/>
      <c r="XD501"/>
      <c r="XE501"/>
      <c r="XF501"/>
      <c r="XG501"/>
      <c r="XH501"/>
      <c r="XI501"/>
      <c r="XJ501"/>
      <c r="XK501"/>
      <c r="XL501"/>
      <c r="XM501"/>
      <c r="XN501"/>
      <c r="XO501"/>
      <c r="XP501"/>
      <c r="XQ501"/>
      <c r="XR501"/>
      <c r="XS501"/>
      <c r="XT501"/>
      <c r="XU501"/>
      <c r="XV501"/>
      <c r="XW501"/>
      <c r="XX501"/>
      <c r="XY501"/>
      <c r="XZ501"/>
      <c r="YA501"/>
      <c r="YB501"/>
      <c r="YC501"/>
      <c r="YD501"/>
      <c r="YE501"/>
      <c r="YF501"/>
      <c r="YG501"/>
      <c r="YH501"/>
      <c r="YI501"/>
      <c r="YJ501"/>
      <c r="YK501"/>
      <c r="YL501"/>
      <c r="YM501"/>
      <c r="YN501"/>
      <c r="YO501"/>
      <c r="YP501"/>
      <c r="YQ501"/>
      <c r="YR501"/>
      <c r="YS501"/>
      <c r="YT501"/>
      <c r="YU501"/>
      <c r="YV501"/>
      <c r="YW501"/>
      <c r="YX501"/>
      <c r="YY501"/>
      <c r="YZ501"/>
      <c r="ZA501"/>
      <c r="ZB501"/>
      <c r="ZC501"/>
      <c r="ZD501"/>
      <c r="ZE501"/>
      <c r="ZF501"/>
      <c r="ZG501"/>
      <c r="ZH501"/>
      <c r="ZI501"/>
      <c r="ZJ501"/>
      <c r="ZK501"/>
      <c r="ZL501"/>
      <c r="ZM501"/>
      <c r="ZN501"/>
      <c r="ZO501"/>
      <c r="ZP501"/>
      <c r="ZQ501"/>
      <c r="ZR501"/>
      <c r="ZS501"/>
      <c r="ZT501"/>
      <c r="ZU501"/>
      <c r="ZV501"/>
      <c r="ZW501"/>
      <c r="ZX501"/>
      <c r="ZY501"/>
      <c r="ZZ501"/>
      <c r="AAA501"/>
      <c r="AAB501"/>
      <c r="AAC501"/>
      <c r="AAD501"/>
      <c r="AAE501"/>
      <c r="AAF501"/>
      <c r="AAG501"/>
      <c r="AAH501"/>
      <c r="AAI501"/>
      <c r="AAJ501"/>
      <c r="AAK501"/>
      <c r="AAL501"/>
      <c r="AAM501"/>
      <c r="AAN501"/>
      <c r="AAO501"/>
      <c r="AAP501"/>
      <c r="AAQ501"/>
      <c r="AAR501"/>
      <c r="AAS501"/>
      <c r="AAT501"/>
      <c r="AAU501"/>
      <c r="AAV501"/>
      <c r="AAW501"/>
      <c r="AAX501"/>
      <c r="AAY501"/>
      <c r="AAZ501"/>
      <c r="ABA501"/>
      <c r="ABB501"/>
      <c r="ABC501"/>
      <c r="ABD501"/>
      <c r="ABE501"/>
      <c r="ABF501"/>
      <c r="ABG501"/>
      <c r="ABH501"/>
      <c r="ABI501"/>
      <c r="ABJ501"/>
      <c r="ABK501"/>
      <c r="ABL501"/>
      <c r="ABM501"/>
      <c r="ABN501"/>
      <c r="ABO501"/>
      <c r="ABP501"/>
      <c r="ABQ501"/>
      <c r="ABR501"/>
      <c r="ABS501"/>
      <c r="ABT501"/>
      <c r="ABU501"/>
      <c r="ABV501"/>
      <c r="ABW501"/>
      <c r="ABX501"/>
      <c r="ABY501"/>
      <c r="ABZ501"/>
      <c r="ACA501"/>
      <c r="ACB501"/>
      <c r="ACC501"/>
      <c r="ACD501"/>
      <c r="ACE501"/>
      <c r="ACF501"/>
      <c r="ACG501"/>
      <c r="ACH501"/>
      <c r="ACI501"/>
      <c r="ACJ501"/>
      <c r="ACK501"/>
      <c r="ACL501"/>
      <c r="ACM501"/>
      <c r="ACN501"/>
      <c r="ACO501"/>
      <c r="ACP501"/>
      <c r="ACQ501"/>
      <c r="ACR501"/>
      <c r="ACS501"/>
      <c r="ACT501"/>
      <c r="ACU501"/>
      <c r="ACV501"/>
      <c r="ACW501"/>
      <c r="ACX501"/>
      <c r="ACY501"/>
      <c r="ACZ501"/>
      <c r="ADA501"/>
      <c r="ADB501"/>
      <c r="ADC501"/>
      <c r="ADD501"/>
      <c r="ADE501"/>
      <c r="ADF501"/>
      <c r="ADG501"/>
      <c r="ADH501"/>
      <c r="ADI501"/>
      <c r="ADJ501"/>
      <c r="ADK501"/>
      <c r="ADL501"/>
      <c r="ADM501"/>
      <c r="ADN501"/>
      <c r="ADO501"/>
      <c r="ADP501"/>
      <c r="ADQ501"/>
      <c r="ADR501"/>
      <c r="ADS501"/>
      <c r="ADT501"/>
      <c r="ADU501"/>
      <c r="ADV501"/>
      <c r="ADW501"/>
      <c r="ADX501"/>
      <c r="ADY501"/>
      <c r="ADZ501"/>
      <c r="AEA501"/>
      <c r="AEB501"/>
      <c r="AEC501"/>
      <c r="AED501"/>
      <c r="AEE501"/>
      <c r="AEF501"/>
      <c r="AEG501"/>
      <c r="AEH501"/>
      <c r="AEI501"/>
      <c r="AEJ501"/>
      <c r="AEK501"/>
      <c r="AEL501"/>
      <c r="AEM501"/>
      <c r="AEN501"/>
      <c r="AEO501"/>
      <c r="AEP501"/>
      <c r="AEQ501"/>
      <c r="AER501"/>
      <c r="AES501"/>
      <c r="AET501"/>
      <c r="AEU501"/>
      <c r="AEV501"/>
      <c r="AEW501"/>
      <c r="AEX501"/>
      <c r="AEY501"/>
      <c r="AEZ501"/>
      <c r="AFA501"/>
      <c r="AFB501"/>
      <c r="AFC501"/>
      <c r="AFD501"/>
      <c r="AFE501"/>
      <c r="AFF501"/>
      <c r="AFG501"/>
      <c r="AFH501"/>
      <c r="AFI501"/>
      <c r="AFJ501"/>
    </row>
    <row r="502" spans="5:842" s="20" customFormat="1" x14ac:dyDescent="0.25">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25"/>
      <c r="AM502" s="19"/>
      <c r="AN502" s="19"/>
      <c r="AO502" s="19"/>
      <c r="AP502" s="19"/>
      <c r="AQ502" s="19"/>
      <c r="AR502" s="19"/>
      <c r="AS502" s="19"/>
      <c r="AT502" s="19"/>
      <c r="AU502" s="19"/>
      <c r="AV502" s="19"/>
      <c r="AW502" s="19"/>
      <c r="AX502" s="19"/>
      <c r="AY502" s="19"/>
      <c r="AZ502" s="19"/>
      <c r="BA502" s="19"/>
      <c r="BB502" s="19"/>
      <c r="BC502" s="19"/>
      <c r="BD502" s="19"/>
      <c r="BE502" s="19"/>
      <c r="BF502" s="19"/>
      <c r="BG502" s="25"/>
      <c r="BH502" s="19"/>
      <c r="BI502" s="19"/>
      <c r="BJ502" s="19"/>
      <c r="BK502" s="25"/>
      <c r="BL502" s="19"/>
      <c r="BN502" s="19"/>
      <c r="BO502" s="19"/>
      <c r="BP502" s="19"/>
      <c r="BQ502" s="19"/>
      <c r="BR502" s="19"/>
      <c r="BS502" s="19"/>
      <c r="BT502" s="19"/>
      <c r="BU502" s="19"/>
      <c r="BV502" s="19"/>
      <c r="BW502" s="19"/>
      <c r="BX502" s="19"/>
      <c r="BY502" s="19"/>
      <c r="BZ502" s="19"/>
      <c r="CA502" s="19"/>
      <c r="CB502" s="19"/>
      <c r="CC502" s="25"/>
      <c r="CD502" s="19"/>
      <c r="CF502" s="19"/>
      <c r="CG502" s="19"/>
      <c r="CH502" s="19"/>
      <c r="CI502" s="19"/>
      <c r="CJ502" s="19"/>
      <c r="CK502" s="19"/>
      <c r="CL502" s="19"/>
      <c r="CM502" s="19"/>
      <c r="CN502" s="19"/>
      <c r="CO502" s="19"/>
      <c r="CP502" s="19"/>
      <c r="CQ502" s="19"/>
      <c r="CR502" s="19"/>
      <c r="CS502" s="19"/>
      <c r="CT502" s="19"/>
      <c r="CU502" s="19"/>
      <c r="CV502" s="19"/>
      <c r="CW502" s="19"/>
      <c r="CX502" s="19"/>
      <c r="CY502" s="19"/>
      <c r="CZ502" s="19"/>
      <c r="DA502" s="19"/>
      <c r="DB502" s="19"/>
      <c r="DC502" s="19"/>
      <c r="DD502" s="19"/>
      <c r="DE502" s="19"/>
      <c r="DF502" s="19"/>
      <c r="DG502" s="19"/>
      <c r="DH502" s="19"/>
      <c r="DI502" s="19"/>
      <c r="DJ502" s="19"/>
      <c r="DK502" s="19"/>
      <c r="DL502" s="19"/>
      <c r="DM502" s="19"/>
      <c r="DN502" s="25"/>
      <c r="DO502" s="19"/>
      <c r="DP502" s="19"/>
      <c r="DQ502" s="19"/>
      <c r="DR502" s="19"/>
      <c r="DS502" s="19"/>
      <c r="DT502" s="19"/>
      <c r="DU502" s="19"/>
      <c r="DV502" s="19"/>
      <c r="DW502" s="19"/>
      <c r="DX502" s="19"/>
      <c r="DY502" s="19"/>
      <c r="DZ502" s="19"/>
      <c r="EA502" s="19"/>
      <c r="EB502" s="19"/>
      <c r="EC502" s="19"/>
      <c r="ED502" s="19"/>
      <c r="EE502" s="19"/>
      <c r="EF502" s="19"/>
      <c r="EG502" s="19"/>
      <c r="EH502" s="19"/>
      <c r="EI502" s="19"/>
      <c r="EJ502" s="19"/>
      <c r="EK502" s="19"/>
      <c r="EL502" s="19"/>
      <c r="EM502" s="25"/>
      <c r="EN502" s="19"/>
      <c r="EP502" s="19"/>
      <c r="EQ502" s="19"/>
      <c r="ER502" s="19"/>
      <c r="ES502" s="19"/>
      <c r="ET502" s="19"/>
      <c r="EU502" s="19"/>
      <c r="EV502" s="19"/>
      <c r="EW502" s="19"/>
      <c r="EX502" s="19"/>
      <c r="EY502" s="19"/>
      <c r="EZ502" s="19"/>
      <c r="FA502" s="19"/>
      <c r="FB502" s="19"/>
      <c r="FC502" s="19"/>
      <c r="FD502" s="19"/>
      <c r="FE502" s="19"/>
      <c r="FF502" s="19"/>
      <c r="FG502" s="19"/>
      <c r="FH502" s="19"/>
      <c r="FI502" s="19"/>
      <c r="FJ502" s="19"/>
      <c r="FK502" s="19"/>
      <c r="FL502" s="19"/>
      <c r="FM502" s="19"/>
      <c r="FN502" s="19"/>
      <c r="FO502" s="19"/>
      <c r="FP502" s="19"/>
      <c r="FQ502" s="19"/>
      <c r="FR502" s="19"/>
      <c r="FS502" s="25"/>
      <c r="FT502" s="25"/>
      <c r="FU502" s="19"/>
      <c r="FW502" s="19"/>
      <c r="FX502" s="19"/>
      <c r="FY502" s="19"/>
      <c r="FZ502" s="19"/>
      <c r="GA502" s="19"/>
      <c r="GB502" s="19"/>
      <c r="GC502" s="19"/>
      <c r="GD502" s="19"/>
      <c r="GE502" s="19"/>
      <c r="GF502" s="19"/>
      <c r="GG502" s="19"/>
      <c r="GH502" s="19"/>
      <c r="GI502" s="19"/>
      <c r="GJ502" s="19"/>
      <c r="GK502" s="19"/>
      <c r="GL502" s="19"/>
      <c r="GM502" s="19"/>
      <c r="GN502" s="19"/>
      <c r="GO502" s="19"/>
      <c r="GP502" s="19"/>
      <c r="GQ502" s="19"/>
      <c r="GR502" s="19"/>
      <c r="GS502" s="19"/>
      <c r="GT502" s="19"/>
      <c r="GU502" s="19"/>
      <c r="GV502" s="19"/>
      <c r="GW502" s="19"/>
      <c r="GX502" s="19"/>
      <c r="GY502" s="19"/>
      <c r="GZ502" s="25"/>
      <c r="HA502" s="19"/>
      <c r="HB502" s="19"/>
      <c r="HC502" s="19"/>
      <c r="HE502" s="21"/>
      <c r="HF502" s="21"/>
      <c r="HG502" s="19"/>
      <c r="HI502" s="19"/>
      <c r="HJ502" s="19"/>
      <c r="HK502" s="19"/>
      <c r="HM502" s="19"/>
      <c r="HN502" s="19"/>
      <c r="HO502" s="19"/>
      <c r="HP502" s="19"/>
      <c r="HQ502" s="19"/>
      <c r="HR502" s="19"/>
      <c r="HT502" s="19"/>
      <c r="HU502" s="19"/>
      <c r="HV502" s="19"/>
      <c r="HW502" s="19"/>
      <c r="HX502" s="19"/>
      <c r="HY502" s="19"/>
      <c r="HZ502" s="19"/>
      <c r="IB502" s="21"/>
      <c r="IC502" s="19"/>
      <c r="ID502" s="19"/>
      <c r="IE502" s="19"/>
      <c r="IF502" s="19"/>
      <c r="IG502" s="19"/>
      <c r="II502" s="19"/>
      <c r="IJ502" s="19"/>
      <c r="IK502" s="19"/>
      <c r="IL502" s="19"/>
      <c r="IM502" s="19"/>
      <c r="IN502" s="19"/>
      <c r="IO502" s="19"/>
      <c r="IP502" s="19"/>
      <c r="IQ502" s="19"/>
      <c r="IR502" s="19"/>
      <c r="IS502" s="19"/>
      <c r="IT502" s="19"/>
      <c r="IU502" s="19"/>
      <c r="IV502" s="19"/>
      <c r="IW502" s="19"/>
      <c r="IX502" s="19"/>
      <c r="IY502" s="19"/>
      <c r="IZ502" s="4"/>
      <c r="JA502"/>
      <c r="JB502"/>
      <c r="JC502"/>
      <c r="JD502"/>
      <c r="JE502"/>
      <c r="JF502"/>
      <c r="JG502"/>
      <c r="JH502"/>
      <c r="JI502"/>
      <c r="JJ502"/>
      <c r="JK502"/>
      <c r="JL502"/>
      <c r="JM502"/>
      <c r="JN502"/>
      <c r="JO502"/>
      <c r="JP502"/>
      <c r="JQ502"/>
      <c r="JR502"/>
      <c r="JS502"/>
      <c r="JT502"/>
      <c r="JU502"/>
      <c r="JV502"/>
      <c r="JW502"/>
      <c r="JX502"/>
      <c r="JY502"/>
      <c r="JZ502"/>
      <c r="KA502"/>
      <c r="KB502"/>
      <c r="KC502"/>
      <c r="KD502"/>
      <c r="KE502"/>
      <c r="KF502"/>
      <c r="KG502"/>
      <c r="KH502"/>
      <c r="KI502"/>
      <c r="KJ502"/>
      <c r="KK502"/>
      <c r="KL502"/>
      <c r="KM502"/>
      <c r="KN502"/>
      <c r="KO502"/>
      <c r="KP502"/>
      <c r="KQ502"/>
      <c r="KR502"/>
      <c r="KS502"/>
      <c r="KT502"/>
      <c r="KU502"/>
      <c r="KV502"/>
      <c r="KW502"/>
      <c r="KX502"/>
      <c r="KY502"/>
      <c r="KZ502"/>
      <c r="LA502"/>
      <c r="LB502"/>
      <c r="LC502"/>
      <c r="LD502"/>
      <c r="LE502"/>
      <c r="LF502"/>
      <c r="LG502"/>
      <c r="LH502"/>
      <c r="LI502"/>
      <c r="LJ502"/>
      <c r="LK502"/>
      <c r="LL502"/>
      <c r="LM502"/>
      <c r="LN502"/>
      <c r="LO502"/>
      <c r="LP502"/>
      <c r="LQ502"/>
      <c r="LR502"/>
      <c r="LS502"/>
      <c r="LT502"/>
      <c r="LU502"/>
      <c r="LV502"/>
      <c r="LW502"/>
      <c r="LX502"/>
      <c r="LY502"/>
      <c r="LZ502"/>
      <c r="MA502"/>
      <c r="MB502"/>
      <c r="MC502"/>
      <c r="MD502"/>
      <c r="ME502"/>
      <c r="MF502"/>
      <c r="MG502"/>
      <c r="MH502"/>
      <c r="MI502"/>
      <c r="MJ502"/>
      <c r="MK502"/>
      <c r="ML502"/>
      <c r="MM502"/>
      <c r="MN502"/>
      <c r="MO502"/>
      <c r="MP502"/>
      <c r="MQ502"/>
      <c r="MR502"/>
      <c r="MS502"/>
      <c r="MT502"/>
      <c r="MU502"/>
      <c r="MV502"/>
      <c r="MW502"/>
      <c r="MX502"/>
      <c r="MY502"/>
      <c r="MZ502"/>
      <c r="NA502"/>
      <c r="NB502"/>
      <c r="NC502"/>
      <c r="ND502"/>
      <c r="NE502"/>
      <c r="NF502"/>
      <c r="NG502"/>
      <c r="NH502"/>
      <c r="NI502"/>
      <c r="NJ502"/>
      <c r="NK502"/>
      <c r="NL502"/>
      <c r="NM502"/>
      <c r="NN502"/>
      <c r="NO502"/>
      <c r="NP502"/>
      <c r="NQ502"/>
      <c r="NR502"/>
      <c r="NS502"/>
      <c r="NT502"/>
      <c r="NU502"/>
      <c r="NV502"/>
      <c r="NW502"/>
      <c r="NX502"/>
      <c r="NY502"/>
      <c r="NZ502"/>
      <c r="OA502"/>
      <c r="OB502"/>
      <c r="OC502"/>
      <c r="OD502"/>
      <c r="OE502"/>
      <c r="OF502"/>
      <c r="OG502"/>
      <c r="OH502"/>
      <c r="OI502"/>
      <c r="OJ502"/>
      <c r="OK502"/>
      <c r="OL502"/>
      <c r="OM502"/>
      <c r="ON502"/>
      <c r="OO502"/>
      <c r="OP502"/>
      <c r="OQ502"/>
      <c r="OR502"/>
      <c r="OS502"/>
      <c r="OT502"/>
      <c r="OU502"/>
      <c r="OV502"/>
      <c r="OW502"/>
      <c r="OX502"/>
      <c r="OY502"/>
      <c r="OZ502"/>
      <c r="PA502"/>
      <c r="PB502"/>
      <c r="PC502"/>
      <c r="PD502"/>
      <c r="PE502"/>
      <c r="PF502"/>
      <c r="PG502"/>
      <c r="PH502"/>
      <c r="PI502"/>
      <c r="PJ502"/>
      <c r="PK502"/>
      <c r="PL502"/>
      <c r="PM502"/>
      <c r="PN502"/>
      <c r="PO502"/>
      <c r="PP502"/>
      <c r="PQ502"/>
      <c r="PR502"/>
      <c r="PS502"/>
      <c r="PT502"/>
      <c r="PU502"/>
      <c r="PV502"/>
      <c r="PW502"/>
      <c r="PX502"/>
      <c r="PY502"/>
      <c r="PZ502"/>
      <c r="QA502"/>
      <c r="QB502"/>
      <c r="QC502"/>
      <c r="QD502"/>
      <c r="QE502"/>
      <c r="QF502"/>
      <c r="QG502"/>
      <c r="QH502"/>
      <c r="QI502"/>
      <c r="QJ502"/>
      <c r="QK502"/>
      <c r="QL502"/>
      <c r="QM502"/>
      <c r="QN502"/>
      <c r="QO502"/>
      <c r="QP502"/>
      <c r="QQ502"/>
      <c r="QR502"/>
      <c r="QS502"/>
      <c r="QT502"/>
      <c r="QU502"/>
      <c r="QV502"/>
      <c r="QW502"/>
      <c r="QX502"/>
      <c r="QY502"/>
      <c r="QZ502"/>
      <c r="RA502"/>
      <c r="RB502"/>
      <c r="RC502"/>
      <c r="RD502"/>
      <c r="RE502"/>
      <c r="RF502"/>
      <c r="RG502"/>
      <c r="RH502"/>
      <c r="RI502"/>
      <c r="RJ502"/>
      <c r="RK502"/>
      <c r="RL502"/>
      <c r="RM502"/>
      <c r="RN502"/>
      <c r="RO502"/>
      <c r="RP502"/>
      <c r="RQ502"/>
      <c r="RR502"/>
      <c r="RS502"/>
      <c r="RT502"/>
      <c r="RU502"/>
      <c r="RV502"/>
      <c r="RW502"/>
      <c r="RX502"/>
      <c r="RY502"/>
      <c r="RZ502"/>
      <c r="SA502"/>
      <c r="SB502"/>
      <c r="SC502"/>
      <c r="SD502"/>
      <c r="SE502"/>
      <c r="SF502"/>
      <c r="SG502"/>
      <c r="SH502"/>
      <c r="SI502"/>
      <c r="SJ502"/>
      <c r="SK502"/>
      <c r="SL502"/>
      <c r="SM502"/>
      <c r="SN502"/>
      <c r="SO502"/>
      <c r="SP502"/>
      <c r="SQ502"/>
      <c r="SR502"/>
      <c r="SS502"/>
      <c r="ST502"/>
      <c r="SU502"/>
      <c r="SV502"/>
      <c r="SW502"/>
      <c r="SX502"/>
      <c r="SY502"/>
      <c r="SZ502"/>
      <c r="TA502"/>
      <c r="TB502"/>
      <c r="TC502"/>
      <c r="TD502"/>
      <c r="TE502"/>
      <c r="TF502"/>
      <c r="TG502"/>
      <c r="TH502"/>
      <c r="TI502"/>
      <c r="TJ502"/>
      <c r="TK502"/>
      <c r="TL502"/>
      <c r="TM502"/>
      <c r="TN502"/>
      <c r="TO502"/>
      <c r="TP502"/>
      <c r="TQ502"/>
      <c r="TR502"/>
      <c r="TS502"/>
      <c r="TT502"/>
      <c r="TU502"/>
      <c r="TV502"/>
      <c r="TW502"/>
      <c r="TX502"/>
      <c r="TY502"/>
      <c r="TZ502"/>
      <c r="UA502"/>
      <c r="UB502"/>
      <c r="UC502"/>
      <c r="UD502"/>
      <c r="UE502"/>
      <c r="UF502"/>
      <c r="UG502"/>
      <c r="UH502"/>
      <c r="UI502"/>
      <c r="UJ502"/>
      <c r="UK502"/>
      <c r="UL502"/>
      <c r="UM502"/>
      <c r="UN502"/>
      <c r="UO502"/>
      <c r="UP502"/>
      <c r="UQ502"/>
      <c r="UR502"/>
      <c r="US502"/>
      <c r="UT502"/>
      <c r="UU502"/>
      <c r="UV502"/>
      <c r="UW502"/>
      <c r="UX502"/>
      <c r="UY502"/>
      <c r="UZ502"/>
      <c r="VA502"/>
      <c r="VB502"/>
      <c r="VC502"/>
      <c r="VD502"/>
      <c r="VE502"/>
      <c r="VF502"/>
      <c r="VG502"/>
      <c r="VH502"/>
      <c r="VI502"/>
      <c r="VJ502"/>
      <c r="VK502"/>
      <c r="VL502"/>
      <c r="VM502"/>
      <c r="VN502"/>
      <c r="VO502"/>
      <c r="VP502"/>
      <c r="VQ502"/>
      <c r="VR502"/>
      <c r="VS502"/>
      <c r="VT502"/>
      <c r="VU502"/>
      <c r="VV502"/>
      <c r="VW502"/>
      <c r="VX502"/>
      <c r="VY502"/>
      <c r="VZ502"/>
      <c r="WA502"/>
      <c r="WB502"/>
      <c r="WC502"/>
      <c r="WD502"/>
      <c r="WE502"/>
      <c r="WF502"/>
      <c r="WG502"/>
      <c r="WH502"/>
      <c r="WI502"/>
      <c r="WJ502"/>
      <c r="WK502"/>
      <c r="WL502"/>
      <c r="WM502"/>
      <c r="WN502"/>
      <c r="WO502"/>
      <c r="WP502"/>
      <c r="WQ502"/>
      <c r="WR502"/>
      <c r="WS502"/>
      <c r="WT502"/>
      <c r="WU502"/>
      <c r="WV502"/>
      <c r="WW502"/>
      <c r="WX502"/>
      <c r="WY502"/>
      <c r="WZ502"/>
      <c r="XA502"/>
      <c r="XB502"/>
      <c r="XC502"/>
      <c r="XD502"/>
      <c r="XE502"/>
      <c r="XF502"/>
      <c r="XG502"/>
      <c r="XH502"/>
      <c r="XI502"/>
      <c r="XJ502"/>
      <c r="XK502"/>
      <c r="XL502"/>
      <c r="XM502"/>
      <c r="XN502"/>
      <c r="XO502"/>
      <c r="XP502"/>
      <c r="XQ502"/>
      <c r="XR502"/>
      <c r="XS502"/>
      <c r="XT502"/>
      <c r="XU502"/>
      <c r="XV502"/>
      <c r="XW502"/>
      <c r="XX502"/>
      <c r="XY502"/>
      <c r="XZ502"/>
      <c r="YA502"/>
      <c r="YB502"/>
      <c r="YC502"/>
      <c r="YD502"/>
      <c r="YE502"/>
      <c r="YF502"/>
      <c r="YG502"/>
      <c r="YH502"/>
      <c r="YI502"/>
      <c r="YJ502"/>
      <c r="YK502"/>
      <c r="YL502"/>
      <c r="YM502"/>
      <c r="YN502"/>
      <c r="YO502"/>
      <c r="YP502"/>
      <c r="YQ502"/>
      <c r="YR502"/>
      <c r="YS502"/>
      <c r="YT502"/>
      <c r="YU502"/>
      <c r="YV502"/>
      <c r="YW502"/>
      <c r="YX502"/>
      <c r="YY502"/>
      <c r="YZ502"/>
      <c r="ZA502"/>
      <c r="ZB502"/>
      <c r="ZC502"/>
      <c r="ZD502"/>
      <c r="ZE502"/>
      <c r="ZF502"/>
      <c r="ZG502"/>
      <c r="ZH502"/>
      <c r="ZI502"/>
      <c r="ZJ502"/>
      <c r="ZK502"/>
      <c r="ZL502"/>
      <c r="ZM502"/>
      <c r="ZN502"/>
      <c r="ZO502"/>
      <c r="ZP502"/>
      <c r="ZQ502"/>
      <c r="ZR502"/>
      <c r="ZS502"/>
      <c r="ZT502"/>
      <c r="ZU502"/>
      <c r="ZV502"/>
      <c r="ZW502"/>
      <c r="ZX502"/>
      <c r="ZY502"/>
      <c r="ZZ502"/>
      <c r="AAA502"/>
      <c r="AAB502"/>
      <c r="AAC502"/>
      <c r="AAD502"/>
      <c r="AAE502"/>
      <c r="AAF502"/>
      <c r="AAG502"/>
      <c r="AAH502"/>
      <c r="AAI502"/>
      <c r="AAJ502"/>
      <c r="AAK502"/>
      <c r="AAL502"/>
      <c r="AAM502"/>
      <c r="AAN502"/>
      <c r="AAO502"/>
      <c r="AAP502"/>
      <c r="AAQ502"/>
      <c r="AAR502"/>
      <c r="AAS502"/>
      <c r="AAT502"/>
      <c r="AAU502"/>
      <c r="AAV502"/>
      <c r="AAW502"/>
      <c r="AAX502"/>
      <c r="AAY502"/>
      <c r="AAZ502"/>
      <c r="ABA502"/>
      <c r="ABB502"/>
      <c r="ABC502"/>
      <c r="ABD502"/>
      <c r="ABE502"/>
      <c r="ABF502"/>
      <c r="ABG502"/>
      <c r="ABH502"/>
      <c r="ABI502"/>
      <c r="ABJ502"/>
      <c r="ABK502"/>
      <c r="ABL502"/>
      <c r="ABM502"/>
      <c r="ABN502"/>
      <c r="ABO502"/>
      <c r="ABP502"/>
      <c r="ABQ502"/>
      <c r="ABR502"/>
      <c r="ABS502"/>
      <c r="ABT502"/>
      <c r="ABU502"/>
      <c r="ABV502"/>
      <c r="ABW502"/>
      <c r="ABX502"/>
      <c r="ABY502"/>
      <c r="ABZ502"/>
      <c r="ACA502"/>
      <c r="ACB502"/>
      <c r="ACC502"/>
      <c r="ACD502"/>
      <c r="ACE502"/>
      <c r="ACF502"/>
      <c r="ACG502"/>
      <c r="ACH502"/>
      <c r="ACI502"/>
      <c r="ACJ502"/>
      <c r="ACK502"/>
      <c r="ACL502"/>
      <c r="ACM502"/>
      <c r="ACN502"/>
      <c r="ACO502"/>
      <c r="ACP502"/>
      <c r="ACQ502"/>
      <c r="ACR502"/>
      <c r="ACS502"/>
      <c r="ACT502"/>
      <c r="ACU502"/>
      <c r="ACV502"/>
      <c r="ACW502"/>
      <c r="ACX502"/>
      <c r="ACY502"/>
      <c r="ACZ502"/>
      <c r="ADA502"/>
      <c r="ADB502"/>
      <c r="ADC502"/>
      <c r="ADD502"/>
      <c r="ADE502"/>
      <c r="ADF502"/>
      <c r="ADG502"/>
      <c r="ADH502"/>
      <c r="ADI502"/>
      <c r="ADJ502"/>
      <c r="ADK502"/>
      <c r="ADL502"/>
      <c r="ADM502"/>
      <c r="ADN502"/>
      <c r="ADO502"/>
      <c r="ADP502"/>
      <c r="ADQ502"/>
      <c r="ADR502"/>
      <c r="ADS502"/>
      <c r="ADT502"/>
      <c r="ADU502"/>
      <c r="ADV502"/>
      <c r="ADW502"/>
      <c r="ADX502"/>
      <c r="ADY502"/>
      <c r="ADZ502"/>
      <c r="AEA502"/>
      <c r="AEB502"/>
      <c r="AEC502"/>
      <c r="AED502"/>
      <c r="AEE502"/>
      <c r="AEF502"/>
      <c r="AEG502"/>
      <c r="AEH502"/>
      <c r="AEI502"/>
      <c r="AEJ502"/>
      <c r="AEK502"/>
      <c r="AEL502"/>
      <c r="AEM502"/>
      <c r="AEN502"/>
      <c r="AEO502"/>
      <c r="AEP502"/>
      <c r="AEQ502"/>
      <c r="AER502"/>
      <c r="AES502"/>
      <c r="AET502"/>
      <c r="AEU502"/>
      <c r="AEV502"/>
      <c r="AEW502"/>
      <c r="AEX502"/>
      <c r="AEY502"/>
      <c r="AEZ502"/>
      <c r="AFA502"/>
      <c r="AFB502"/>
      <c r="AFC502"/>
      <c r="AFD502"/>
      <c r="AFE502"/>
      <c r="AFF502"/>
      <c r="AFG502"/>
      <c r="AFH502"/>
      <c r="AFI502"/>
      <c r="AFJ502"/>
    </row>
    <row r="503" spans="5:842" s="20" customFormat="1" x14ac:dyDescent="0.25">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25"/>
      <c r="AM503" s="19"/>
      <c r="AN503" s="19"/>
      <c r="AO503" s="19"/>
      <c r="AP503" s="19"/>
      <c r="AQ503" s="19"/>
      <c r="AR503" s="19"/>
      <c r="AS503" s="19"/>
      <c r="AT503" s="19"/>
      <c r="AU503" s="19"/>
      <c r="AV503" s="19"/>
      <c r="AW503" s="19"/>
      <c r="AX503" s="19"/>
      <c r="AY503" s="19"/>
      <c r="AZ503" s="19"/>
      <c r="BA503" s="19"/>
      <c r="BB503" s="19"/>
      <c r="BC503" s="19"/>
      <c r="BD503" s="19"/>
      <c r="BE503" s="19"/>
      <c r="BF503" s="19"/>
      <c r="BG503" s="25"/>
      <c r="BH503" s="19"/>
      <c r="BI503" s="19"/>
      <c r="BJ503" s="19"/>
      <c r="BK503" s="25"/>
      <c r="BL503" s="19"/>
      <c r="BN503" s="19"/>
      <c r="BO503" s="19"/>
      <c r="BP503" s="19"/>
      <c r="BQ503" s="19"/>
      <c r="BR503" s="19"/>
      <c r="BS503" s="19"/>
      <c r="BT503" s="19"/>
      <c r="BU503" s="19"/>
      <c r="BV503" s="19"/>
      <c r="BW503" s="19"/>
      <c r="BX503" s="19"/>
      <c r="BY503" s="19"/>
      <c r="BZ503" s="19"/>
      <c r="CA503" s="19"/>
      <c r="CB503" s="19"/>
      <c r="CC503" s="25"/>
      <c r="CD503" s="19"/>
      <c r="CF503" s="19"/>
      <c r="CG503" s="19"/>
      <c r="CH503" s="19"/>
      <c r="CI503" s="19"/>
      <c r="CJ503" s="19"/>
      <c r="CK503" s="19"/>
      <c r="CL503" s="19"/>
      <c r="CM503" s="19"/>
      <c r="CN503" s="19"/>
      <c r="CO503" s="19"/>
      <c r="CP503" s="19"/>
      <c r="CQ503" s="19"/>
      <c r="CR503" s="19"/>
      <c r="CS503" s="19"/>
      <c r="CT503" s="19"/>
      <c r="CU503" s="19"/>
      <c r="CV503" s="19"/>
      <c r="CW503" s="19"/>
      <c r="CX503" s="19"/>
      <c r="CY503" s="19"/>
      <c r="CZ503" s="19"/>
      <c r="DA503" s="19"/>
      <c r="DB503" s="19"/>
      <c r="DC503" s="19"/>
      <c r="DD503" s="19"/>
      <c r="DE503" s="19"/>
      <c r="DF503" s="19"/>
      <c r="DG503" s="19"/>
      <c r="DH503" s="19"/>
      <c r="DI503" s="19"/>
      <c r="DJ503" s="19"/>
      <c r="DK503" s="19"/>
      <c r="DL503" s="19"/>
      <c r="DM503" s="19"/>
      <c r="DN503" s="25"/>
      <c r="DO503" s="19"/>
      <c r="DP503" s="19"/>
      <c r="DQ503" s="19"/>
      <c r="DR503" s="19"/>
      <c r="DS503" s="19"/>
      <c r="DT503" s="19"/>
      <c r="DU503" s="19"/>
      <c r="DV503" s="19"/>
      <c r="DW503" s="19"/>
      <c r="DX503" s="19"/>
      <c r="DY503" s="19"/>
      <c r="DZ503" s="19"/>
      <c r="EA503" s="19"/>
      <c r="EB503" s="19"/>
      <c r="EC503" s="19"/>
      <c r="ED503" s="19"/>
      <c r="EE503" s="19"/>
      <c r="EF503" s="19"/>
      <c r="EG503" s="19"/>
      <c r="EH503" s="19"/>
      <c r="EI503" s="19"/>
      <c r="EJ503" s="19"/>
      <c r="EK503" s="19"/>
      <c r="EL503" s="19"/>
      <c r="EM503" s="25"/>
      <c r="EN503" s="19"/>
      <c r="EP503" s="19"/>
      <c r="EQ503" s="19"/>
      <c r="ER503" s="19"/>
      <c r="ES503" s="19"/>
      <c r="ET503" s="19"/>
      <c r="EU503" s="19"/>
      <c r="EV503" s="19"/>
      <c r="EW503" s="19"/>
      <c r="EX503" s="19"/>
      <c r="EY503" s="19"/>
      <c r="EZ503" s="19"/>
      <c r="FA503" s="19"/>
      <c r="FB503" s="19"/>
      <c r="FC503" s="19"/>
      <c r="FD503" s="19"/>
      <c r="FE503" s="19"/>
      <c r="FF503" s="19"/>
      <c r="FG503" s="19"/>
      <c r="FH503" s="19"/>
      <c r="FI503" s="19"/>
      <c r="FJ503" s="19"/>
      <c r="FK503" s="19"/>
      <c r="FL503" s="19"/>
      <c r="FM503" s="19"/>
      <c r="FN503" s="19"/>
      <c r="FO503" s="19"/>
      <c r="FP503" s="19"/>
      <c r="FQ503" s="19"/>
      <c r="FR503" s="19"/>
      <c r="FS503" s="25"/>
      <c r="FT503" s="25"/>
      <c r="FU503" s="19"/>
      <c r="FW503" s="19"/>
      <c r="FX503" s="19"/>
      <c r="FY503" s="19"/>
      <c r="FZ503" s="19"/>
      <c r="GA503" s="19"/>
      <c r="GB503" s="19"/>
      <c r="GC503" s="19"/>
      <c r="GD503" s="19"/>
      <c r="GE503" s="19"/>
      <c r="GF503" s="19"/>
      <c r="GG503" s="19"/>
      <c r="GH503" s="19"/>
      <c r="GI503" s="19"/>
      <c r="GJ503" s="19"/>
      <c r="GK503" s="19"/>
      <c r="GL503" s="19"/>
      <c r="GM503" s="19"/>
      <c r="GN503" s="19"/>
      <c r="GO503" s="19"/>
      <c r="GP503" s="19"/>
      <c r="GQ503" s="19"/>
      <c r="GR503" s="19"/>
      <c r="GS503" s="19"/>
      <c r="GT503" s="19"/>
      <c r="GU503" s="19"/>
      <c r="GV503" s="19"/>
      <c r="GW503" s="19"/>
      <c r="GX503" s="19"/>
      <c r="GY503" s="19"/>
      <c r="GZ503" s="25"/>
      <c r="HA503" s="19"/>
      <c r="HB503" s="19"/>
      <c r="HC503" s="19"/>
      <c r="HE503" s="21"/>
      <c r="HF503" s="21"/>
      <c r="HG503" s="19"/>
      <c r="HI503" s="19"/>
      <c r="HJ503" s="19"/>
      <c r="HK503" s="19"/>
      <c r="HM503" s="19"/>
      <c r="HN503" s="19"/>
      <c r="HO503" s="19"/>
      <c r="HP503" s="19"/>
      <c r="HQ503" s="19"/>
      <c r="HR503" s="19"/>
      <c r="HT503" s="19"/>
      <c r="HU503" s="19"/>
      <c r="HV503" s="19"/>
      <c r="HW503" s="19"/>
      <c r="HX503" s="19"/>
      <c r="HY503" s="19"/>
      <c r="HZ503" s="19"/>
      <c r="IB503" s="21"/>
      <c r="IC503" s="19"/>
      <c r="ID503" s="19"/>
      <c r="IE503" s="19"/>
      <c r="IF503" s="19"/>
      <c r="IG503" s="19"/>
      <c r="II503" s="19"/>
      <c r="IJ503" s="19"/>
      <c r="IK503" s="19"/>
      <c r="IL503" s="19"/>
      <c r="IM503" s="19"/>
      <c r="IN503" s="19"/>
      <c r="IO503" s="19"/>
      <c r="IP503" s="19"/>
      <c r="IQ503" s="19"/>
      <c r="IR503" s="19"/>
      <c r="IS503" s="19"/>
      <c r="IT503" s="19"/>
      <c r="IU503" s="19"/>
      <c r="IV503" s="19"/>
      <c r="IW503" s="19"/>
      <c r="IX503" s="19"/>
      <c r="IY503" s="19"/>
      <c r="IZ503" s="4"/>
      <c r="JA503"/>
      <c r="JB503"/>
      <c r="JC503"/>
      <c r="JD503"/>
      <c r="JE503"/>
      <c r="JF503"/>
      <c r="JG503"/>
      <c r="JH503"/>
      <c r="JI503"/>
      <c r="JJ503"/>
      <c r="JK503"/>
      <c r="JL503"/>
      <c r="JM503"/>
      <c r="JN503"/>
      <c r="JO503"/>
      <c r="JP503"/>
      <c r="JQ503"/>
      <c r="JR503"/>
      <c r="JS503"/>
      <c r="JT503"/>
      <c r="JU503"/>
      <c r="JV503"/>
      <c r="JW503"/>
      <c r="JX503"/>
      <c r="JY503"/>
      <c r="JZ503"/>
      <c r="KA503"/>
      <c r="KB503"/>
      <c r="KC503"/>
      <c r="KD503"/>
      <c r="KE503"/>
      <c r="KF503"/>
      <c r="KG503"/>
      <c r="KH503"/>
      <c r="KI503"/>
      <c r="KJ503"/>
      <c r="KK503"/>
      <c r="KL503"/>
      <c r="KM503"/>
      <c r="KN503"/>
      <c r="KO503"/>
      <c r="KP503"/>
      <c r="KQ503"/>
      <c r="KR503"/>
      <c r="KS503"/>
      <c r="KT503"/>
      <c r="KU503"/>
      <c r="KV503"/>
      <c r="KW503"/>
      <c r="KX503"/>
      <c r="KY503"/>
      <c r="KZ503"/>
      <c r="LA503"/>
      <c r="LB503"/>
      <c r="LC503"/>
      <c r="LD503"/>
      <c r="LE503"/>
      <c r="LF503"/>
      <c r="LG503"/>
      <c r="LH503"/>
      <c r="LI503"/>
      <c r="LJ503"/>
      <c r="LK503"/>
      <c r="LL503"/>
      <c r="LM503"/>
      <c r="LN503"/>
      <c r="LO503"/>
      <c r="LP503"/>
      <c r="LQ503"/>
      <c r="LR503"/>
      <c r="LS503"/>
      <c r="LT503"/>
      <c r="LU503"/>
      <c r="LV503"/>
      <c r="LW503"/>
      <c r="LX503"/>
      <c r="LY503"/>
      <c r="LZ503"/>
      <c r="MA503"/>
      <c r="MB503"/>
      <c r="MC503"/>
      <c r="MD503"/>
      <c r="ME503"/>
      <c r="MF503"/>
      <c r="MG503"/>
      <c r="MH503"/>
      <c r="MI503"/>
      <c r="MJ503"/>
      <c r="MK503"/>
      <c r="ML503"/>
      <c r="MM503"/>
      <c r="MN503"/>
      <c r="MO503"/>
      <c r="MP503"/>
      <c r="MQ503"/>
      <c r="MR503"/>
      <c r="MS503"/>
      <c r="MT503"/>
      <c r="MU503"/>
      <c r="MV503"/>
      <c r="MW503"/>
      <c r="MX503"/>
      <c r="MY503"/>
      <c r="MZ503"/>
      <c r="NA503"/>
      <c r="NB503"/>
      <c r="NC503"/>
      <c r="ND503"/>
      <c r="NE503"/>
      <c r="NF503"/>
      <c r="NG503"/>
      <c r="NH503"/>
      <c r="NI503"/>
      <c r="NJ503"/>
      <c r="NK503"/>
      <c r="NL503"/>
      <c r="NM503"/>
      <c r="NN503"/>
      <c r="NO503"/>
      <c r="NP503"/>
      <c r="NQ503"/>
      <c r="NR503"/>
      <c r="NS503"/>
      <c r="NT503"/>
      <c r="NU503"/>
      <c r="NV503"/>
      <c r="NW503"/>
      <c r="NX503"/>
      <c r="NY503"/>
      <c r="NZ503"/>
      <c r="OA503"/>
      <c r="OB503"/>
      <c r="OC503"/>
      <c r="OD503"/>
      <c r="OE503"/>
      <c r="OF503"/>
      <c r="OG503"/>
      <c r="OH503"/>
      <c r="OI503"/>
      <c r="OJ503"/>
      <c r="OK503"/>
      <c r="OL503"/>
      <c r="OM503"/>
      <c r="ON503"/>
      <c r="OO503"/>
      <c r="OP503"/>
      <c r="OQ503"/>
      <c r="OR503"/>
      <c r="OS503"/>
      <c r="OT503"/>
      <c r="OU503"/>
      <c r="OV503"/>
      <c r="OW503"/>
      <c r="OX503"/>
      <c r="OY503"/>
      <c r="OZ503"/>
      <c r="PA503"/>
      <c r="PB503"/>
      <c r="PC503"/>
      <c r="PD503"/>
      <c r="PE503"/>
      <c r="PF503"/>
      <c r="PG503"/>
      <c r="PH503"/>
      <c r="PI503"/>
      <c r="PJ503"/>
      <c r="PK503"/>
      <c r="PL503"/>
      <c r="PM503"/>
      <c r="PN503"/>
      <c r="PO503"/>
      <c r="PP503"/>
      <c r="PQ503"/>
      <c r="PR503"/>
      <c r="PS503"/>
      <c r="PT503"/>
      <c r="PU503"/>
      <c r="PV503"/>
      <c r="PW503"/>
      <c r="PX503"/>
      <c r="PY503"/>
      <c r="PZ503"/>
      <c r="QA503"/>
      <c r="QB503"/>
      <c r="QC503"/>
      <c r="QD503"/>
      <c r="QE503"/>
      <c r="QF503"/>
      <c r="QG503"/>
      <c r="QH503"/>
      <c r="QI503"/>
      <c r="QJ503"/>
      <c r="QK503"/>
      <c r="QL503"/>
      <c r="QM503"/>
      <c r="QN503"/>
      <c r="QO503"/>
      <c r="QP503"/>
      <c r="QQ503"/>
      <c r="QR503"/>
      <c r="QS503"/>
      <c r="QT503"/>
      <c r="QU503"/>
      <c r="QV503"/>
      <c r="QW503"/>
      <c r="QX503"/>
      <c r="QY503"/>
      <c r="QZ503"/>
      <c r="RA503"/>
      <c r="RB503"/>
      <c r="RC503"/>
      <c r="RD503"/>
      <c r="RE503"/>
      <c r="RF503"/>
      <c r="RG503"/>
      <c r="RH503"/>
      <c r="RI503"/>
      <c r="RJ503"/>
      <c r="RK503"/>
      <c r="RL503"/>
      <c r="RM503"/>
      <c r="RN503"/>
      <c r="RO503"/>
      <c r="RP503"/>
      <c r="RQ503"/>
      <c r="RR503"/>
      <c r="RS503"/>
      <c r="RT503"/>
      <c r="RU503"/>
      <c r="RV503"/>
      <c r="RW503"/>
      <c r="RX503"/>
      <c r="RY503"/>
      <c r="RZ503"/>
      <c r="SA503"/>
      <c r="SB503"/>
      <c r="SC503"/>
      <c r="SD503"/>
      <c r="SE503"/>
      <c r="SF503"/>
      <c r="SG503"/>
      <c r="SH503"/>
      <c r="SI503"/>
      <c r="SJ503"/>
      <c r="SK503"/>
      <c r="SL503"/>
      <c r="SM503"/>
      <c r="SN503"/>
      <c r="SO503"/>
      <c r="SP503"/>
      <c r="SQ503"/>
      <c r="SR503"/>
      <c r="SS503"/>
      <c r="ST503"/>
      <c r="SU503"/>
      <c r="SV503"/>
      <c r="SW503"/>
      <c r="SX503"/>
      <c r="SY503"/>
      <c r="SZ503"/>
      <c r="TA503"/>
      <c r="TB503"/>
      <c r="TC503"/>
      <c r="TD503"/>
      <c r="TE503"/>
      <c r="TF503"/>
      <c r="TG503"/>
      <c r="TH503"/>
      <c r="TI503"/>
      <c r="TJ503"/>
      <c r="TK503"/>
      <c r="TL503"/>
      <c r="TM503"/>
      <c r="TN503"/>
      <c r="TO503"/>
      <c r="TP503"/>
      <c r="TQ503"/>
      <c r="TR503"/>
      <c r="TS503"/>
      <c r="TT503"/>
      <c r="TU503"/>
      <c r="TV503"/>
      <c r="TW503"/>
      <c r="TX503"/>
      <c r="TY503"/>
      <c r="TZ503"/>
      <c r="UA503"/>
      <c r="UB503"/>
      <c r="UC503"/>
      <c r="UD503"/>
      <c r="UE503"/>
      <c r="UF503"/>
      <c r="UG503"/>
      <c r="UH503"/>
      <c r="UI503"/>
      <c r="UJ503"/>
      <c r="UK503"/>
      <c r="UL503"/>
      <c r="UM503"/>
      <c r="UN503"/>
      <c r="UO503"/>
      <c r="UP503"/>
      <c r="UQ503"/>
      <c r="UR503"/>
      <c r="US503"/>
      <c r="UT503"/>
      <c r="UU503"/>
      <c r="UV503"/>
      <c r="UW503"/>
      <c r="UX503"/>
      <c r="UY503"/>
      <c r="UZ503"/>
      <c r="VA503"/>
      <c r="VB503"/>
      <c r="VC503"/>
      <c r="VD503"/>
      <c r="VE503"/>
      <c r="VF503"/>
      <c r="VG503"/>
      <c r="VH503"/>
      <c r="VI503"/>
      <c r="VJ503"/>
      <c r="VK503"/>
      <c r="VL503"/>
      <c r="VM503"/>
      <c r="VN503"/>
      <c r="VO503"/>
      <c r="VP503"/>
      <c r="VQ503"/>
      <c r="VR503"/>
      <c r="VS503"/>
      <c r="VT503"/>
      <c r="VU503"/>
      <c r="VV503"/>
      <c r="VW503"/>
      <c r="VX503"/>
      <c r="VY503"/>
      <c r="VZ503"/>
      <c r="WA503"/>
      <c r="WB503"/>
      <c r="WC503"/>
      <c r="WD503"/>
      <c r="WE503"/>
      <c r="WF503"/>
      <c r="WG503"/>
      <c r="WH503"/>
      <c r="WI503"/>
      <c r="WJ503"/>
      <c r="WK503"/>
      <c r="WL503"/>
      <c r="WM503"/>
      <c r="WN503"/>
      <c r="WO503"/>
      <c r="WP503"/>
      <c r="WQ503"/>
      <c r="WR503"/>
      <c r="WS503"/>
      <c r="WT503"/>
      <c r="WU503"/>
      <c r="WV503"/>
      <c r="WW503"/>
      <c r="WX503"/>
      <c r="WY503"/>
      <c r="WZ503"/>
      <c r="XA503"/>
      <c r="XB503"/>
      <c r="XC503"/>
      <c r="XD503"/>
      <c r="XE503"/>
      <c r="XF503"/>
      <c r="XG503"/>
      <c r="XH503"/>
      <c r="XI503"/>
      <c r="XJ503"/>
      <c r="XK503"/>
      <c r="XL503"/>
      <c r="XM503"/>
      <c r="XN503"/>
      <c r="XO503"/>
      <c r="XP503"/>
      <c r="XQ503"/>
      <c r="XR503"/>
      <c r="XS503"/>
      <c r="XT503"/>
      <c r="XU503"/>
      <c r="XV503"/>
      <c r="XW503"/>
      <c r="XX503"/>
      <c r="XY503"/>
      <c r="XZ503"/>
      <c r="YA503"/>
      <c r="YB503"/>
      <c r="YC503"/>
      <c r="YD503"/>
      <c r="YE503"/>
      <c r="YF503"/>
      <c r="YG503"/>
      <c r="YH503"/>
      <c r="YI503"/>
      <c r="YJ503"/>
      <c r="YK503"/>
      <c r="YL503"/>
      <c r="YM503"/>
      <c r="YN503"/>
      <c r="YO503"/>
      <c r="YP503"/>
      <c r="YQ503"/>
      <c r="YR503"/>
      <c r="YS503"/>
      <c r="YT503"/>
      <c r="YU503"/>
      <c r="YV503"/>
      <c r="YW503"/>
      <c r="YX503"/>
      <c r="YY503"/>
      <c r="YZ503"/>
      <c r="ZA503"/>
      <c r="ZB503"/>
      <c r="ZC503"/>
      <c r="ZD503"/>
      <c r="ZE503"/>
      <c r="ZF503"/>
      <c r="ZG503"/>
      <c r="ZH503"/>
      <c r="ZI503"/>
      <c r="ZJ503"/>
      <c r="ZK503"/>
      <c r="ZL503"/>
      <c r="ZM503"/>
      <c r="ZN503"/>
      <c r="ZO503"/>
      <c r="ZP503"/>
      <c r="ZQ503"/>
      <c r="ZR503"/>
      <c r="ZS503"/>
      <c r="ZT503"/>
      <c r="ZU503"/>
      <c r="ZV503"/>
      <c r="ZW503"/>
      <c r="ZX503"/>
      <c r="ZY503"/>
      <c r="ZZ503"/>
      <c r="AAA503"/>
      <c r="AAB503"/>
      <c r="AAC503"/>
      <c r="AAD503"/>
      <c r="AAE503"/>
      <c r="AAF503"/>
      <c r="AAG503"/>
      <c r="AAH503"/>
      <c r="AAI503"/>
      <c r="AAJ503"/>
      <c r="AAK503"/>
      <c r="AAL503"/>
      <c r="AAM503"/>
      <c r="AAN503"/>
      <c r="AAO503"/>
      <c r="AAP503"/>
      <c r="AAQ503"/>
      <c r="AAR503"/>
      <c r="AAS503"/>
      <c r="AAT503"/>
      <c r="AAU503"/>
      <c r="AAV503"/>
      <c r="AAW503"/>
      <c r="AAX503"/>
      <c r="AAY503"/>
      <c r="AAZ503"/>
      <c r="ABA503"/>
      <c r="ABB503"/>
      <c r="ABC503"/>
      <c r="ABD503"/>
      <c r="ABE503"/>
      <c r="ABF503"/>
      <c r="ABG503"/>
      <c r="ABH503"/>
      <c r="ABI503"/>
      <c r="ABJ503"/>
      <c r="ABK503"/>
      <c r="ABL503"/>
      <c r="ABM503"/>
      <c r="ABN503"/>
      <c r="ABO503"/>
      <c r="ABP503"/>
      <c r="ABQ503"/>
      <c r="ABR503"/>
      <c r="ABS503"/>
      <c r="ABT503"/>
      <c r="ABU503"/>
      <c r="ABV503"/>
      <c r="ABW503"/>
      <c r="ABX503"/>
      <c r="ABY503"/>
      <c r="ABZ503"/>
      <c r="ACA503"/>
      <c r="ACB503"/>
      <c r="ACC503"/>
      <c r="ACD503"/>
      <c r="ACE503"/>
      <c r="ACF503"/>
      <c r="ACG503"/>
      <c r="ACH503"/>
      <c r="ACI503"/>
      <c r="ACJ503"/>
      <c r="ACK503"/>
      <c r="ACL503"/>
      <c r="ACM503"/>
      <c r="ACN503"/>
      <c r="ACO503"/>
      <c r="ACP503"/>
      <c r="ACQ503"/>
      <c r="ACR503"/>
      <c r="ACS503"/>
      <c r="ACT503"/>
      <c r="ACU503"/>
      <c r="ACV503"/>
      <c r="ACW503"/>
      <c r="ACX503"/>
      <c r="ACY503"/>
      <c r="ACZ503"/>
      <c r="ADA503"/>
      <c r="ADB503"/>
      <c r="ADC503"/>
      <c r="ADD503"/>
      <c r="ADE503"/>
      <c r="ADF503"/>
      <c r="ADG503"/>
      <c r="ADH503"/>
      <c r="ADI503"/>
      <c r="ADJ503"/>
      <c r="ADK503"/>
      <c r="ADL503"/>
      <c r="ADM503"/>
      <c r="ADN503"/>
      <c r="ADO503"/>
      <c r="ADP503"/>
      <c r="ADQ503"/>
      <c r="ADR503"/>
      <c r="ADS503"/>
      <c r="ADT503"/>
      <c r="ADU503"/>
      <c r="ADV503"/>
      <c r="ADW503"/>
      <c r="ADX503"/>
      <c r="ADY503"/>
      <c r="ADZ503"/>
      <c r="AEA503"/>
      <c r="AEB503"/>
      <c r="AEC503"/>
      <c r="AED503"/>
      <c r="AEE503"/>
      <c r="AEF503"/>
      <c r="AEG503"/>
      <c r="AEH503"/>
      <c r="AEI503"/>
      <c r="AEJ503"/>
      <c r="AEK503"/>
      <c r="AEL503"/>
      <c r="AEM503"/>
      <c r="AEN503"/>
      <c r="AEO503"/>
      <c r="AEP503"/>
      <c r="AEQ503"/>
      <c r="AER503"/>
      <c r="AES503"/>
      <c r="AET503"/>
      <c r="AEU503"/>
      <c r="AEV503"/>
      <c r="AEW503"/>
      <c r="AEX503"/>
      <c r="AEY503"/>
      <c r="AEZ503"/>
      <c r="AFA503"/>
      <c r="AFB503"/>
      <c r="AFC503"/>
      <c r="AFD503"/>
      <c r="AFE503"/>
      <c r="AFF503"/>
      <c r="AFG503"/>
      <c r="AFH503"/>
      <c r="AFI503"/>
      <c r="AFJ503"/>
    </row>
    <row r="504" spans="5:842" s="20" customFormat="1" x14ac:dyDescent="0.25">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25"/>
      <c r="AM504" s="19"/>
      <c r="AN504" s="19"/>
      <c r="AO504" s="19"/>
      <c r="AP504" s="19"/>
      <c r="AQ504" s="19"/>
      <c r="AR504" s="19"/>
      <c r="AS504" s="19"/>
      <c r="AT504" s="19"/>
      <c r="AU504" s="19"/>
      <c r="AV504" s="19"/>
      <c r="AW504" s="19"/>
      <c r="AX504" s="19"/>
      <c r="AY504" s="19"/>
      <c r="AZ504" s="19"/>
      <c r="BA504" s="19"/>
      <c r="BB504" s="19"/>
      <c r="BC504" s="19"/>
      <c r="BD504" s="19"/>
      <c r="BE504" s="19"/>
      <c r="BF504" s="19"/>
      <c r="BG504" s="25"/>
      <c r="BH504" s="19"/>
      <c r="BI504" s="19"/>
      <c r="BJ504" s="19"/>
      <c r="BK504" s="25"/>
      <c r="BL504" s="19"/>
      <c r="BN504" s="19"/>
      <c r="BO504" s="19"/>
      <c r="BP504" s="19"/>
      <c r="BQ504" s="19"/>
      <c r="BR504" s="19"/>
      <c r="BS504" s="19"/>
      <c r="BT504" s="19"/>
      <c r="BU504" s="19"/>
      <c r="BV504" s="19"/>
      <c r="BW504" s="19"/>
      <c r="BX504" s="19"/>
      <c r="BY504" s="19"/>
      <c r="BZ504" s="19"/>
      <c r="CA504" s="19"/>
      <c r="CB504" s="19"/>
      <c r="CC504" s="25"/>
      <c r="CD504" s="19"/>
      <c r="CF504" s="19"/>
      <c r="CG504" s="19"/>
      <c r="CH504" s="19"/>
      <c r="CI504" s="19"/>
      <c r="CJ504" s="19"/>
      <c r="CK504" s="19"/>
      <c r="CL504" s="19"/>
      <c r="CM504" s="19"/>
      <c r="CN504" s="19"/>
      <c r="CO504" s="19"/>
      <c r="CP504" s="19"/>
      <c r="CQ504" s="19"/>
      <c r="CR504" s="19"/>
      <c r="CS504" s="19"/>
      <c r="CT504" s="19"/>
      <c r="CU504" s="19"/>
      <c r="CV504" s="19"/>
      <c r="CW504" s="19"/>
      <c r="CX504" s="19"/>
      <c r="CY504" s="19"/>
      <c r="CZ504" s="19"/>
      <c r="DA504" s="19"/>
      <c r="DB504" s="19"/>
      <c r="DC504" s="19"/>
      <c r="DD504" s="19"/>
      <c r="DE504" s="19"/>
      <c r="DF504" s="19"/>
      <c r="DG504" s="19"/>
      <c r="DH504" s="19"/>
      <c r="DI504" s="19"/>
      <c r="DJ504" s="19"/>
      <c r="DK504" s="19"/>
      <c r="DL504" s="19"/>
      <c r="DM504" s="19"/>
      <c r="DN504" s="25"/>
      <c r="DO504" s="19"/>
      <c r="DP504" s="19"/>
      <c r="DQ504" s="19"/>
      <c r="DR504" s="19"/>
      <c r="DS504" s="19"/>
      <c r="DT504" s="19"/>
      <c r="DU504" s="19"/>
      <c r="DV504" s="19"/>
      <c r="DW504" s="19"/>
      <c r="DX504" s="19"/>
      <c r="DY504" s="19"/>
      <c r="DZ504" s="19"/>
      <c r="EA504" s="19"/>
      <c r="EB504" s="19"/>
      <c r="EC504" s="19"/>
      <c r="ED504" s="19"/>
      <c r="EE504" s="19"/>
      <c r="EF504" s="19"/>
      <c r="EG504" s="19"/>
      <c r="EH504" s="19"/>
      <c r="EI504" s="19"/>
      <c r="EJ504" s="19"/>
      <c r="EK504" s="19"/>
      <c r="EL504" s="19"/>
      <c r="EM504" s="25"/>
      <c r="EN504" s="19"/>
      <c r="EP504" s="19"/>
      <c r="EQ504" s="19"/>
      <c r="ER504" s="19"/>
      <c r="ES504" s="19"/>
      <c r="ET504" s="19"/>
      <c r="EU504" s="19"/>
      <c r="EV504" s="19"/>
      <c r="EW504" s="19"/>
      <c r="EX504" s="19"/>
      <c r="EY504" s="19"/>
      <c r="EZ504" s="19"/>
      <c r="FA504" s="19"/>
      <c r="FB504" s="19"/>
      <c r="FC504" s="19"/>
      <c r="FD504" s="19"/>
      <c r="FE504" s="19"/>
      <c r="FF504" s="19"/>
      <c r="FG504" s="19"/>
      <c r="FH504" s="19"/>
      <c r="FI504" s="19"/>
      <c r="FJ504" s="19"/>
      <c r="FK504" s="19"/>
      <c r="FL504" s="19"/>
      <c r="FM504" s="19"/>
      <c r="FN504" s="19"/>
      <c r="FO504" s="19"/>
      <c r="FP504" s="19"/>
      <c r="FQ504" s="19"/>
      <c r="FR504" s="19"/>
      <c r="FS504" s="25"/>
      <c r="FT504" s="25"/>
      <c r="FU504" s="19"/>
      <c r="FW504" s="19"/>
      <c r="FX504" s="19"/>
      <c r="FY504" s="19"/>
      <c r="FZ504" s="19"/>
      <c r="GA504" s="19"/>
      <c r="GB504" s="19"/>
      <c r="GC504" s="19"/>
      <c r="GD504" s="19"/>
      <c r="GE504" s="19"/>
      <c r="GF504" s="19"/>
      <c r="GG504" s="19"/>
      <c r="GH504" s="19"/>
      <c r="GI504" s="19"/>
      <c r="GJ504" s="19"/>
      <c r="GK504" s="19"/>
      <c r="GL504" s="19"/>
      <c r="GM504" s="19"/>
      <c r="GN504" s="19"/>
      <c r="GO504" s="19"/>
      <c r="GP504" s="19"/>
      <c r="GQ504" s="19"/>
      <c r="GR504" s="19"/>
      <c r="GS504" s="19"/>
      <c r="GT504" s="19"/>
      <c r="GU504" s="19"/>
      <c r="GV504" s="19"/>
      <c r="GW504" s="19"/>
      <c r="GX504" s="19"/>
      <c r="GY504" s="19"/>
      <c r="GZ504" s="25"/>
      <c r="HA504" s="19"/>
      <c r="HB504" s="19"/>
      <c r="HC504" s="19"/>
      <c r="HE504" s="21"/>
      <c r="HF504" s="21"/>
      <c r="HG504" s="19"/>
      <c r="HI504" s="19"/>
      <c r="HJ504" s="19"/>
      <c r="HK504" s="19"/>
      <c r="HM504" s="19"/>
      <c r="HN504" s="19"/>
      <c r="HO504" s="19"/>
      <c r="HP504" s="19"/>
      <c r="HQ504" s="19"/>
      <c r="HR504" s="19"/>
      <c r="HT504" s="19"/>
      <c r="HU504" s="19"/>
      <c r="HV504" s="19"/>
      <c r="HW504" s="19"/>
      <c r="HX504" s="19"/>
      <c r="HY504" s="19"/>
      <c r="HZ504" s="19"/>
      <c r="IB504" s="21"/>
      <c r="IC504" s="19"/>
      <c r="ID504" s="19"/>
      <c r="IE504" s="19"/>
      <c r="IF504" s="19"/>
      <c r="IG504" s="19"/>
      <c r="II504" s="19"/>
      <c r="IJ504" s="19"/>
      <c r="IK504" s="19"/>
      <c r="IL504" s="19"/>
      <c r="IM504" s="19"/>
      <c r="IN504" s="19"/>
      <c r="IO504" s="19"/>
      <c r="IP504" s="19"/>
      <c r="IQ504" s="19"/>
      <c r="IR504" s="19"/>
      <c r="IS504" s="19"/>
      <c r="IT504" s="19"/>
      <c r="IU504" s="19"/>
      <c r="IV504" s="19"/>
      <c r="IW504" s="19"/>
      <c r="IX504" s="19"/>
      <c r="IY504" s="19"/>
      <c r="IZ504" s="4"/>
      <c r="JA504"/>
      <c r="JB504"/>
      <c r="JC504"/>
      <c r="JD504"/>
      <c r="JE504"/>
      <c r="JF504"/>
      <c r="JG504"/>
      <c r="JH504"/>
      <c r="JI504"/>
      <c r="JJ504"/>
      <c r="JK504"/>
      <c r="JL504"/>
      <c r="JM504"/>
      <c r="JN504"/>
      <c r="JO504"/>
      <c r="JP504"/>
      <c r="JQ504"/>
      <c r="JR504"/>
      <c r="JS504"/>
      <c r="JT504"/>
      <c r="JU504"/>
      <c r="JV504"/>
      <c r="JW504"/>
      <c r="JX504"/>
      <c r="JY504"/>
      <c r="JZ504"/>
      <c r="KA504"/>
      <c r="KB504"/>
      <c r="KC504"/>
      <c r="KD504"/>
      <c r="KE504"/>
      <c r="KF504"/>
      <c r="KG504"/>
      <c r="KH504"/>
      <c r="KI504"/>
      <c r="KJ504"/>
      <c r="KK504"/>
      <c r="KL504"/>
      <c r="KM504"/>
      <c r="KN504"/>
      <c r="KO504"/>
      <c r="KP504"/>
      <c r="KQ504"/>
      <c r="KR504"/>
      <c r="KS504"/>
      <c r="KT504"/>
      <c r="KU504"/>
      <c r="KV504"/>
      <c r="KW504"/>
      <c r="KX504"/>
      <c r="KY504"/>
      <c r="KZ504"/>
      <c r="LA504"/>
      <c r="LB504"/>
      <c r="LC504"/>
      <c r="LD504"/>
      <c r="LE504"/>
      <c r="LF504"/>
      <c r="LG504"/>
      <c r="LH504"/>
      <c r="LI504"/>
      <c r="LJ504"/>
      <c r="LK504"/>
      <c r="LL504"/>
      <c r="LM504"/>
      <c r="LN504"/>
      <c r="LO504"/>
      <c r="LP504"/>
      <c r="LQ504"/>
      <c r="LR504"/>
      <c r="LS504"/>
      <c r="LT504"/>
      <c r="LU504"/>
      <c r="LV504"/>
      <c r="LW504"/>
      <c r="LX504"/>
      <c r="LY504"/>
      <c r="LZ504"/>
      <c r="MA504"/>
      <c r="MB504"/>
      <c r="MC504"/>
      <c r="MD504"/>
      <c r="ME504"/>
      <c r="MF504"/>
      <c r="MG504"/>
      <c r="MH504"/>
      <c r="MI504"/>
      <c r="MJ504"/>
      <c r="MK504"/>
      <c r="ML504"/>
      <c r="MM504"/>
      <c r="MN504"/>
      <c r="MO504"/>
      <c r="MP504"/>
      <c r="MQ504"/>
      <c r="MR504"/>
      <c r="MS504"/>
      <c r="MT504"/>
      <c r="MU504"/>
      <c r="MV504"/>
      <c r="MW504"/>
      <c r="MX504"/>
      <c r="MY504"/>
      <c r="MZ504"/>
      <c r="NA504"/>
      <c r="NB504"/>
      <c r="NC504"/>
      <c r="ND504"/>
      <c r="NE504"/>
      <c r="NF504"/>
      <c r="NG504"/>
      <c r="NH504"/>
      <c r="NI504"/>
      <c r="NJ504"/>
      <c r="NK504"/>
      <c r="NL504"/>
      <c r="NM504"/>
      <c r="NN504"/>
      <c r="NO504"/>
      <c r="NP504"/>
      <c r="NQ504"/>
      <c r="NR504"/>
      <c r="NS504"/>
      <c r="NT504"/>
      <c r="NU504"/>
      <c r="NV504"/>
      <c r="NW504"/>
      <c r="NX504"/>
      <c r="NY504"/>
      <c r="NZ504"/>
      <c r="OA504"/>
      <c r="OB504"/>
      <c r="OC504"/>
      <c r="OD504"/>
      <c r="OE504"/>
      <c r="OF504"/>
      <c r="OG504"/>
      <c r="OH504"/>
      <c r="OI504"/>
      <c r="OJ504"/>
      <c r="OK504"/>
      <c r="OL504"/>
      <c r="OM504"/>
      <c r="ON504"/>
      <c r="OO504"/>
      <c r="OP504"/>
      <c r="OQ504"/>
      <c r="OR504"/>
      <c r="OS504"/>
      <c r="OT504"/>
      <c r="OU504"/>
      <c r="OV504"/>
      <c r="OW504"/>
      <c r="OX504"/>
      <c r="OY504"/>
      <c r="OZ504"/>
      <c r="PA504"/>
      <c r="PB504"/>
      <c r="PC504"/>
      <c r="PD504"/>
      <c r="PE504"/>
      <c r="PF504"/>
      <c r="PG504"/>
      <c r="PH504"/>
      <c r="PI504"/>
      <c r="PJ504"/>
      <c r="PK504"/>
      <c r="PL504"/>
      <c r="PM504"/>
      <c r="PN504"/>
      <c r="PO504"/>
      <c r="PP504"/>
      <c r="PQ504"/>
      <c r="PR504"/>
      <c r="PS504"/>
      <c r="PT504"/>
      <c r="PU504"/>
      <c r="PV504"/>
      <c r="PW504"/>
      <c r="PX504"/>
      <c r="PY504"/>
      <c r="PZ504"/>
      <c r="QA504"/>
      <c r="QB504"/>
      <c r="QC504"/>
      <c r="QD504"/>
      <c r="QE504"/>
      <c r="QF504"/>
      <c r="QG504"/>
      <c r="QH504"/>
      <c r="QI504"/>
      <c r="QJ504"/>
      <c r="QK504"/>
      <c r="QL504"/>
      <c r="QM504"/>
      <c r="QN504"/>
      <c r="QO504"/>
      <c r="QP504"/>
      <c r="QQ504"/>
      <c r="QR504"/>
      <c r="QS504"/>
      <c r="QT504"/>
      <c r="QU504"/>
      <c r="QV504"/>
      <c r="QW504"/>
      <c r="QX504"/>
      <c r="QY504"/>
      <c r="QZ504"/>
      <c r="RA504"/>
      <c r="RB504"/>
      <c r="RC504"/>
      <c r="RD504"/>
      <c r="RE504"/>
      <c r="RF504"/>
      <c r="RG504"/>
      <c r="RH504"/>
      <c r="RI504"/>
      <c r="RJ504"/>
      <c r="RK504"/>
      <c r="RL504"/>
      <c r="RM504"/>
      <c r="RN504"/>
      <c r="RO504"/>
      <c r="RP504"/>
      <c r="RQ504"/>
      <c r="RR504"/>
      <c r="RS504"/>
      <c r="RT504"/>
      <c r="RU504"/>
      <c r="RV504"/>
      <c r="RW504"/>
      <c r="RX504"/>
      <c r="RY504"/>
      <c r="RZ504"/>
      <c r="SA504"/>
      <c r="SB504"/>
      <c r="SC504"/>
      <c r="SD504"/>
      <c r="SE504"/>
      <c r="SF504"/>
      <c r="SG504"/>
      <c r="SH504"/>
      <c r="SI504"/>
      <c r="SJ504"/>
      <c r="SK504"/>
      <c r="SL504"/>
      <c r="SM504"/>
      <c r="SN504"/>
      <c r="SO504"/>
      <c r="SP504"/>
      <c r="SQ504"/>
      <c r="SR504"/>
      <c r="SS504"/>
      <c r="ST504"/>
      <c r="SU504"/>
      <c r="SV504"/>
      <c r="SW504"/>
      <c r="SX504"/>
      <c r="SY504"/>
      <c r="SZ504"/>
      <c r="TA504"/>
      <c r="TB504"/>
      <c r="TC504"/>
      <c r="TD504"/>
      <c r="TE504"/>
      <c r="TF504"/>
      <c r="TG504"/>
      <c r="TH504"/>
      <c r="TI504"/>
      <c r="TJ504"/>
      <c r="TK504"/>
      <c r="TL504"/>
      <c r="TM504"/>
      <c r="TN504"/>
      <c r="TO504"/>
      <c r="TP504"/>
      <c r="TQ504"/>
      <c r="TR504"/>
      <c r="TS504"/>
      <c r="TT504"/>
      <c r="TU504"/>
      <c r="TV504"/>
      <c r="TW504"/>
      <c r="TX504"/>
      <c r="TY504"/>
      <c r="TZ504"/>
      <c r="UA504"/>
      <c r="UB504"/>
      <c r="UC504"/>
      <c r="UD504"/>
      <c r="UE504"/>
      <c r="UF504"/>
      <c r="UG504"/>
      <c r="UH504"/>
      <c r="UI504"/>
      <c r="UJ504"/>
      <c r="UK504"/>
      <c r="UL504"/>
      <c r="UM504"/>
      <c r="UN504"/>
      <c r="UO504"/>
      <c r="UP504"/>
      <c r="UQ504"/>
      <c r="UR504"/>
      <c r="US504"/>
      <c r="UT504"/>
      <c r="UU504"/>
      <c r="UV504"/>
      <c r="UW504"/>
      <c r="UX504"/>
      <c r="UY504"/>
      <c r="UZ504"/>
      <c r="VA504"/>
      <c r="VB504"/>
      <c r="VC504"/>
      <c r="VD504"/>
      <c r="VE504"/>
      <c r="VF504"/>
      <c r="VG504"/>
      <c r="VH504"/>
      <c r="VI504"/>
      <c r="VJ504"/>
      <c r="VK504"/>
      <c r="VL504"/>
      <c r="VM504"/>
      <c r="VN504"/>
      <c r="VO504"/>
      <c r="VP504"/>
      <c r="VQ504"/>
      <c r="VR504"/>
      <c r="VS504"/>
      <c r="VT504"/>
      <c r="VU504"/>
      <c r="VV504"/>
      <c r="VW504"/>
      <c r="VX504"/>
      <c r="VY504"/>
      <c r="VZ504"/>
      <c r="WA504"/>
      <c r="WB504"/>
      <c r="WC504"/>
      <c r="WD504"/>
      <c r="WE504"/>
      <c r="WF504"/>
      <c r="WG504"/>
      <c r="WH504"/>
      <c r="WI504"/>
      <c r="WJ504"/>
      <c r="WK504"/>
      <c r="WL504"/>
      <c r="WM504"/>
      <c r="WN504"/>
      <c r="WO504"/>
      <c r="WP504"/>
      <c r="WQ504"/>
      <c r="WR504"/>
      <c r="WS504"/>
      <c r="WT504"/>
      <c r="WU504"/>
      <c r="WV504"/>
      <c r="WW504"/>
      <c r="WX504"/>
      <c r="WY504"/>
      <c r="WZ504"/>
      <c r="XA504"/>
      <c r="XB504"/>
      <c r="XC504"/>
      <c r="XD504"/>
      <c r="XE504"/>
      <c r="XF504"/>
      <c r="XG504"/>
      <c r="XH504"/>
      <c r="XI504"/>
      <c r="XJ504"/>
      <c r="XK504"/>
      <c r="XL504"/>
      <c r="XM504"/>
      <c r="XN504"/>
      <c r="XO504"/>
      <c r="XP504"/>
      <c r="XQ504"/>
      <c r="XR504"/>
      <c r="XS504"/>
      <c r="XT504"/>
      <c r="XU504"/>
      <c r="XV504"/>
      <c r="XW504"/>
      <c r="XX504"/>
      <c r="XY504"/>
      <c r="XZ504"/>
      <c r="YA504"/>
      <c r="YB504"/>
      <c r="YC504"/>
      <c r="YD504"/>
      <c r="YE504"/>
      <c r="YF504"/>
      <c r="YG504"/>
      <c r="YH504"/>
      <c r="YI504"/>
      <c r="YJ504"/>
      <c r="YK504"/>
      <c r="YL504"/>
      <c r="YM504"/>
      <c r="YN504"/>
      <c r="YO504"/>
      <c r="YP504"/>
      <c r="YQ504"/>
      <c r="YR504"/>
      <c r="YS504"/>
      <c r="YT504"/>
      <c r="YU504"/>
      <c r="YV504"/>
      <c r="YW504"/>
      <c r="YX504"/>
      <c r="YY504"/>
      <c r="YZ504"/>
      <c r="ZA504"/>
      <c r="ZB504"/>
      <c r="ZC504"/>
      <c r="ZD504"/>
      <c r="ZE504"/>
      <c r="ZF504"/>
      <c r="ZG504"/>
      <c r="ZH504"/>
      <c r="ZI504"/>
      <c r="ZJ504"/>
      <c r="ZK504"/>
      <c r="ZL504"/>
      <c r="ZM504"/>
      <c r="ZN504"/>
      <c r="ZO504"/>
      <c r="ZP504"/>
      <c r="ZQ504"/>
      <c r="ZR504"/>
      <c r="ZS504"/>
      <c r="ZT504"/>
      <c r="ZU504"/>
      <c r="ZV504"/>
      <c r="ZW504"/>
      <c r="ZX504"/>
      <c r="ZY504"/>
      <c r="ZZ504"/>
      <c r="AAA504"/>
      <c r="AAB504"/>
      <c r="AAC504"/>
      <c r="AAD504"/>
      <c r="AAE504"/>
      <c r="AAF504"/>
      <c r="AAG504"/>
      <c r="AAH504"/>
      <c r="AAI504"/>
      <c r="AAJ504"/>
      <c r="AAK504"/>
      <c r="AAL504"/>
      <c r="AAM504"/>
      <c r="AAN504"/>
      <c r="AAO504"/>
      <c r="AAP504"/>
      <c r="AAQ504"/>
      <c r="AAR504"/>
      <c r="AAS504"/>
      <c r="AAT504"/>
      <c r="AAU504"/>
      <c r="AAV504"/>
      <c r="AAW504"/>
      <c r="AAX504"/>
      <c r="AAY504"/>
      <c r="AAZ504"/>
      <c r="ABA504"/>
      <c r="ABB504"/>
      <c r="ABC504"/>
      <c r="ABD504"/>
      <c r="ABE504"/>
      <c r="ABF504"/>
      <c r="ABG504"/>
      <c r="ABH504"/>
      <c r="ABI504"/>
      <c r="ABJ504"/>
      <c r="ABK504"/>
      <c r="ABL504"/>
      <c r="ABM504"/>
      <c r="ABN504"/>
      <c r="ABO504"/>
      <c r="ABP504"/>
      <c r="ABQ504"/>
      <c r="ABR504"/>
      <c r="ABS504"/>
      <c r="ABT504"/>
      <c r="ABU504"/>
      <c r="ABV504"/>
      <c r="ABW504"/>
      <c r="ABX504"/>
      <c r="ABY504"/>
      <c r="ABZ504"/>
      <c r="ACA504"/>
      <c r="ACB504"/>
      <c r="ACC504"/>
      <c r="ACD504"/>
      <c r="ACE504"/>
      <c r="ACF504"/>
      <c r="ACG504"/>
      <c r="ACH504"/>
      <c r="ACI504"/>
      <c r="ACJ504"/>
      <c r="ACK504"/>
      <c r="ACL504"/>
      <c r="ACM504"/>
      <c r="ACN504"/>
      <c r="ACO504"/>
      <c r="ACP504"/>
      <c r="ACQ504"/>
      <c r="ACR504"/>
      <c r="ACS504"/>
      <c r="ACT504"/>
      <c r="ACU504"/>
      <c r="ACV504"/>
      <c r="ACW504"/>
      <c r="ACX504"/>
      <c r="ACY504"/>
      <c r="ACZ504"/>
      <c r="ADA504"/>
      <c r="ADB504"/>
      <c r="ADC504"/>
      <c r="ADD504"/>
      <c r="ADE504"/>
      <c r="ADF504"/>
      <c r="ADG504"/>
      <c r="ADH504"/>
      <c r="ADI504"/>
      <c r="ADJ504"/>
      <c r="ADK504"/>
      <c r="ADL504"/>
      <c r="ADM504"/>
      <c r="ADN504"/>
      <c r="ADO504"/>
      <c r="ADP504"/>
      <c r="ADQ504"/>
      <c r="ADR504"/>
      <c r="ADS504"/>
      <c r="ADT504"/>
      <c r="ADU504"/>
      <c r="ADV504"/>
      <c r="ADW504"/>
      <c r="ADX504"/>
      <c r="ADY504"/>
      <c r="ADZ504"/>
      <c r="AEA504"/>
      <c r="AEB504"/>
      <c r="AEC504"/>
      <c r="AED504"/>
      <c r="AEE504"/>
      <c r="AEF504"/>
      <c r="AEG504"/>
      <c r="AEH504"/>
      <c r="AEI504"/>
      <c r="AEJ504"/>
      <c r="AEK504"/>
      <c r="AEL504"/>
      <c r="AEM504"/>
      <c r="AEN504"/>
      <c r="AEO504"/>
      <c r="AEP504"/>
      <c r="AEQ504"/>
      <c r="AER504"/>
      <c r="AES504"/>
      <c r="AET504"/>
      <c r="AEU504"/>
      <c r="AEV504"/>
      <c r="AEW504"/>
      <c r="AEX504"/>
      <c r="AEY504"/>
      <c r="AEZ504"/>
      <c r="AFA504"/>
      <c r="AFB504"/>
      <c r="AFC504"/>
      <c r="AFD504"/>
      <c r="AFE504"/>
      <c r="AFF504"/>
      <c r="AFG504"/>
      <c r="AFH504"/>
      <c r="AFI504"/>
      <c r="AFJ504"/>
    </row>
    <row r="505" spans="5:842" s="20" customFormat="1" x14ac:dyDescent="0.25">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25"/>
      <c r="AM505" s="19"/>
      <c r="AN505" s="19"/>
      <c r="AO505" s="19"/>
      <c r="AP505" s="19"/>
      <c r="AQ505" s="19"/>
      <c r="AR505" s="19"/>
      <c r="AS505" s="19"/>
      <c r="AT505" s="19"/>
      <c r="AU505" s="19"/>
      <c r="AV505" s="19"/>
      <c r="AW505" s="19"/>
      <c r="AX505" s="19"/>
      <c r="AY505" s="19"/>
      <c r="AZ505" s="19"/>
      <c r="BA505" s="19"/>
      <c r="BB505" s="19"/>
      <c r="BC505" s="19"/>
      <c r="BD505" s="19"/>
      <c r="BE505" s="19"/>
      <c r="BF505" s="19"/>
      <c r="BG505" s="25"/>
      <c r="BH505" s="19"/>
      <c r="BI505" s="19"/>
      <c r="BJ505" s="19"/>
      <c r="BK505" s="25"/>
      <c r="BL505" s="19"/>
      <c r="BN505" s="19"/>
      <c r="BO505" s="19"/>
      <c r="BP505" s="19"/>
      <c r="BQ505" s="19"/>
      <c r="BR505" s="19"/>
      <c r="BS505" s="19"/>
      <c r="BT505" s="19"/>
      <c r="BU505" s="19"/>
      <c r="BV505" s="19"/>
      <c r="BW505" s="19"/>
      <c r="BX505" s="19"/>
      <c r="BY505" s="19"/>
      <c r="BZ505" s="19"/>
      <c r="CA505" s="19"/>
      <c r="CB505" s="19"/>
      <c r="CC505" s="25"/>
      <c r="CD505" s="19"/>
      <c r="CF505" s="19"/>
      <c r="CG505" s="19"/>
      <c r="CH505" s="19"/>
      <c r="CI505" s="19"/>
      <c r="CJ505" s="19"/>
      <c r="CK505" s="19"/>
      <c r="CL505" s="19"/>
      <c r="CM505" s="19"/>
      <c r="CN505" s="19"/>
      <c r="CO505" s="19"/>
      <c r="CP505" s="19"/>
      <c r="CQ505" s="19"/>
      <c r="CR505" s="19"/>
      <c r="CS505" s="19"/>
      <c r="CT505" s="19"/>
      <c r="CU505" s="19"/>
      <c r="CV505" s="19"/>
      <c r="CW505" s="19"/>
      <c r="CX505" s="19"/>
      <c r="CY505" s="19"/>
      <c r="CZ505" s="19"/>
      <c r="DA505" s="19"/>
      <c r="DB505" s="19"/>
      <c r="DC505" s="19"/>
      <c r="DD505" s="19"/>
      <c r="DE505" s="19"/>
      <c r="DF505" s="19"/>
      <c r="DG505" s="19"/>
      <c r="DH505" s="19"/>
      <c r="DI505" s="19"/>
      <c r="DJ505" s="19"/>
      <c r="DK505" s="19"/>
      <c r="DL505" s="19"/>
      <c r="DM505" s="19"/>
      <c r="DN505" s="25"/>
      <c r="DO505" s="19"/>
      <c r="DP505" s="19"/>
      <c r="DQ505" s="19"/>
      <c r="DR505" s="19"/>
      <c r="DS505" s="19"/>
      <c r="DT505" s="19"/>
      <c r="DU505" s="19"/>
      <c r="DV505" s="19"/>
      <c r="DW505" s="19"/>
      <c r="DX505" s="19"/>
      <c r="DY505" s="19"/>
      <c r="DZ505" s="19"/>
      <c r="EA505" s="19"/>
      <c r="EB505" s="19"/>
      <c r="EC505" s="19"/>
      <c r="ED505" s="19"/>
      <c r="EE505" s="19"/>
      <c r="EF505" s="19"/>
      <c r="EG505" s="19"/>
      <c r="EH505" s="19"/>
      <c r="EI505" s="19"/>
      <c r="EJ505" s="19"/>
      <c r="EK505" s="19"/>
      <c r="EL505" s="19"/>
      <c r="EM505" s="25"/>
      <c r="EN505" s="19"/>
      <c r="EP505" s="19"/>
      <c r="EQ505" s="19"/>
      <c r="ER505" s="19"/>
      <c r="ES505" s="19"/>
      <c r="ET505" s="19"/>
      <c r="EU505" s="19"/>
      <c r="EV505" s="19"/>
      <c r="EW505" s="19"/>
      <c r="EX505" s="19"/>
      <c r="EY505" s="19"/>
      <c r="EZ505" s="19"/>
      <c r="FA505" s="19"/>
      <c r="FB505" s="19"/>
      <c r="FC505" s="19"/>
      <c r="FD505" s="19"/>
      <c r="FE505" s="19"/>
      <c r="FF505" s="19"/>
      <c r="FG505" s="19"/>
      <c r="FH505" s="19"/>
      <c r="FI505" s="19"/>
      <c r="FJ505" s="19"/>
      <c r="FK505" s="19"/>
      <c r="FL505" s="19"/>
      <c r="FM505" s="19"/>
      <c r="FN505" s="19"/>
      <c r="FO505" s="19"/>
      <c r="FP505" s="19"/>
      <c r="FQ505" s="19"/>
      <c r="FR505" s="19"/>
      <c r="FS505" s="25"/>
      <c r="FT505" s="25"/>
      <c r="FU505" s="19"/>
      <c r="FW505" s="19"/>
      <c r="FX505" s="19"/>
      <c r="FY505" s="19"/>
      <c r="FZ505" s="19"/>
      <c r="GA505" s="19"/>
      <c r="GB505" s="19"/>
      <c r="GC505" s="19"/>
      <c r="GD505" s="19"/>
      <c r="GE505" s="19"/>
      <c r="GF505" s="19"/>
      <c r="GG505" s="19"/>
      <c r="GH505" s="19"/>
      <c r="GI505" s="19"/>
      <c r="GJ505" s="19"/>
      <c r="GK505" s="19"/>
      <c r="GL505" s="19"/>
      <c r="GM505" s="19"/>
      <c r="GN505" s="19"/>
      <c r="GO505" s="19"/>
      <c r="GP505" s="19"/>
      <c r="GQ505" s="19"/>
      <c r="GR505" s="19"/>
      <c r="GS505" s="19"/>
      <c r="GT505" s="19"/>
      <c r="GU505" s="19"/>
      <c r="GV505" s="19"/>
      <c r="GW505" s="19"/>
      <c r="GX505" s="19"/>
      <c r="GY505" s="19"/>
      <c r="GZ505" s="25"/>
      <c r="HA505" s="19"/>
      <c r="HB505" s="19"/>
      <c r="HC505" s="19"/>
      <c r="HE505" s="21"/>
      <c r="HF505" s="21"/>
      <c r="HG505" s="19"/>
      <c r="HI505" s="19"/>
      <c r="HJ505" s="19"/>
      <c r="HK505" s="19"/>
      <c r="HM505" s="19"/>
      <c r="HN505" s="19"/>
      <c r="HO505" s="19"/>
      <c r="HP505" s="19"/>
      <c r="HQ505" s="19"/>
      <c r="HR505" s="19"/>
      <c r="HT505" s="19"/>
      <c r="HU505" s="19"/>
      <c r="HV505" s="19"/>
      <c r="HW505" s="19"/>
      <c r="HX505" s="19"/>
      <c r="HY505" s="19"/>
      <c r="HZ505" s="19"/>
      <c r="IB505" s="21"/>
      <c r="IC505" s="19"/>
      <c r="ID505" s="19"/>
      <c r="IE505" s="19"/>
      <c r="IF505" s="19"/>
      <c r="IG505" s="19"/>
      <c r="II505" s="19"/>
      <c r="IJ505" s="19"/>
      <c r="IK505" s="19"/>
      <c r="IL505" s="19"/>
      <c r="IM505" s="19"/>
      <c r="IN505" s="19"/>
      <c r="IO505" s="19"/>
      <c r="IP505" s="19"/>
      <c r="IQ505" s="19"/>
      <c r="IR505" s="19"/>
      <c r="IS505" s="19"/>
      <c r="IT505" s="19"/>
      <c r="IU505" s="19"/>
      <c r="IV505" s="19"/>
      <c r="IW505" s="19"/>
      <c r="IX505" s="19"/>
      <c r="IY505" s="19"/>
      <c r="IZ505" s="4"/>
      <c r="JA505"/>
      <c r="JB505"/>
      <c r="JC505"/>
      <c r="JD505"/>
      <c r="JE505"/>
      <c r="JF505"/>
      <c r="JG505"/>
      <c r="JH505"/>
      <c r="JI505"/>
      <c r="JJ505"/>
      <c r="JK505"/>
      <c r="JL505"/>
      <c r="JM505"/>
      <c r="JN505"/>
      <c r="JO505"/>
      <c r="JP505"/>
      <c r="JQ505"/>
      <c r="JR505"/>
      <c r="JS505"/>
      <c r="JT505"/>
      <c r="JU505"/>
      <c r="JV505"/>
      <c r="JW505"/>
      <c r="JX505"/>
      <c r="JY505"/>
      <c r="JZ505"/>
      <c r="KA505"/>
      <c r="KB505"/>
      <c r="KC505"/>
      <c r="KD505"/>
      <c r="KE505"/>
      <c r="KF505"/>
      <c r="KG505"/>
      <c r="KH505"/>
      <c r="KI505"/>
      <c r="KJ505"/>
      <c r="KK505"/>
      <c r="KL505"/>
      <c r="KM505"/>
      <c r="KN505"/>
      <c r="KO505"/>
      <c r="KP505"/>
      <c r="KQ505"/>
      <c r="KR505"/>
      <c r="KS505"/>
      <c r="KT505"/>
      <c r="KU505"/>
      <c r="KV505"/>
      <c r="KW505"/>
      <c r="KX505"/>
      <c r="KY505"/>
      <c r="KZ505"/>
      <c r="LA505"/>
      <c r="LB505"/>
      <c r="LC505"/>
      <c r="LD505"/>
      <c r="LE505"/>
      <c r="LF505"/>
      <c r="LG505"/>
      <c r="LH505"/>
      <c r="LI505"/>
      <c r="LJ505"/>
      <c r="LK505"/>
      <c r="LL505"/>
      <c r="LM505"/>
      <c r="LN505"/>
      <c r="LO505"/>
      <c r="LP505"/>
      <c r="LQ505"/>
      <c r="LR505"/>
      <c r="LS505"/>
      <c r="LT505"/>
      <c r="LU505"/>
      <c r="LV505"/>
      <c r="LW505"/>
      <c r="LX505"/>
      <c r="LY505"/>
      <c r="LZ505"/>
      <c r="MA505"/>
      <c r="MB505"/>
      <c r="MC505"/>
      <c r="MD505"/>
      <c r="ME505"/>
      <c r="MF505"/>
      <c r="MG505"/>
      <c r="MH505"/>
      <c r="MI505"/>
      <c r="MJ505"/>
      <c r="MK505"/>
      <c r="ML505"/>
      <c r="MM505"/>
      <c r="MN505"/>
      <c r="MO505"/>
      <c r="MP505"/>
      <c r="MQ505"/>
      <c r="MR505"/>
      <c r="MS505"/>
      <c r="MT505"/>
      <c r="MU505"/>
      <c r="MV505"/>
      <c r="MW505"/>
      <c r="MX505"/>
      <c r="MY505"/>
      <c r="MZ505"/>
      <c r="NA505"/>
      <c r="NB505"/>
      <c r="NC505"/>
      <c r="ND505"/>
      <c r="NE505"/>
      <c r="NF505"/>
      <c r="NG505"/>
      <c r="NH505"/>
      <c r="NI505"/>
      <c r="NJ505"/>
      <c r="NK505"/>
      <c r="NL505"/>
      <c r="NM505"/>
      <c r="NN505"/>
      <c r="NO505"/>
      <c r="NP505"/>
      <c r="NQ505"/>
      <c r="NR505"/>
      <c r="NS505"/>
      <c r="NT505"/>
      <c r="NU505"/>
      <c r="NV505"/>
      <c r="NW505"/>
      <c r="NX505"/>
      <c r="NY505"/>
      <c r="NZ505"/>
      <c r="OA505"/>
      <c r="OB505"/>
      <c r="OC505"/>
      <c r="OD505"/>
      <c r="OE505"/>
      <c r="OF505"/>
      <c r="OG505"/>
      <c r="OH505"/>
      <c r="OI505"/>
      <c r="OJ505"/>
      <c r="OK505"/>
      <c r="OL505"/>
      <c r="OM505"/>
      <c r="ON505"/>
      <c r="OO505"/>
      <c r="OP505"/>
      <c r="OQ505"/>
      <c r="OR505"/>
      <c r="OS505"/>
      <c r="OT505"/>
      <c r="OU505"/>
      <c r="OV505"/>
      <c r="OW505"/>
      <c r="OX505"/>
      <c r="OY505"/>
      <c r="OZ505"/>
      <c r="PA505"/>
      <c r="PB505"/>
      <c r="PC505"/>
      <c r="PD505"/>
      <c r="PE505"/>
      <c r="PF505"/>
      <c r="PG505"/>
      <c r="PH505"/>
      <c r="PI505"/>
      <c r="PJ505"/>
      <c r="PK505"/>
      <c r="PL505"/>
      <c r="PM505"/>
      <c r="PN505"/>
      <c r="PO505"/>
      <c r="PP505"/>
      <c r="PQ505"/>
      <c r="PR505"/>
      <c r="PS505"/>
      <c r="PT505"/>
      <c r="PU505"/>
      <c r="PV505"/>
      <c r="PW505"/>
      <c r="PX505"/>
      <c r="PY505"/>
      <c r="PZ505"/>
      <c r="QA505"/>
      <c r="QB505"/>
      <c r="QC505"/>
      <c r="QD505"/>
      <c r="QE505"/>
      <c r="QF505"/>
      <c r="QG505"/>
      <c r="QH505"/>
      <c r="QI505"/>
      <c r="QJ505"/>
      <c r="QK505"/>
      <c r="QL505"/>
      <c r="QM505"/>
      <c r="QN505"/>
      <c r="QO505"/>
      <c r="QP505"/>
      <c r="QQ505"/>
      <c r="QR505"/>
      <c r="QS505"/>
      <c r="QT505"/>
      <c r="QU505"/>
      <c r="QV505"/>
      <c r="QW505"/>
      <c r="QX505"/>
      <c r="QY505"/>
      <c r="QZ505"/>
      <c r="RA505"/>
      <c r="RB505"/>
      <c r="RC505"/>
      <c r="RD505"/>
      <c r="RE505"/>
      <c r="RF505"/>
      <c r="RG505"/>
      <c r="RH505"/>
      <c r="RI505"/>
      <c r="RJ505"/>
      <c r="RK505"/>
      <c r="RL505"/>
      <c r="RM505"/>
      <c r="RN505"/>
      <c r="RO505"/>
      <c r="RP505"/>
      <c r="RQ505"/>
      <c r="RR505"/>
      <c r="RS505"/>
      <c r="RT505"/>
      <c r="RU505"/>
      <c r="RV505"/>
      <c r="RW505"/>
      <c r="RX505"/>
      <c r="RY505"/>
      <c r="RZ505"/>
      <c r="SA505"/>
      <c r="SB505"/>
      <c r="SC505"/>
      <c r="SD505"/>
      <c r="SE505"/>
      <c r="SF505"/>
      <c r="SG505"/>
      <c r="SH505"/>
      <c r="SI505"/>
      <c r="SJ505"/>
      <c r="SK505"/>
      <c r="SL505"/>
      <c r="SM505"/>
      <c r="SN505"/>
      <c r="SO505"/>
      <c r="SP505"/>
      <c r="SQ505"/>
      <c r="SR505"/>
      <c r="SS505"/>
      <c r="ST505"/>
      <c r="SU505"/>
      <c r="SV505"/>
      <c r="SW505"/>
      <c r="SX505"/>
      <c r="SY505"/>
      <c r="SZ505"/>
      <c r="TA505"/>
      <c r="TB505"/>
      <c r="TC505"/>
      <c r="TD505"/>
      <c r="TE505"/>
      <c r="TF505"/>
      <c r="TG505"/>
      <c r="TH505"/>
      <c r="TI505"/>
      <c r="TJ505"/>
      <c r="TK505"/>
      <c r="TL505"/>
      <c r="TM505"/>
      <c r="TN505"/>
      <c r="TO505"/>
      <c r="TP505"/>
      <c r="TQ505"/>
      <c r="TR505"/>
      <c r="TS505"/>
      <c r="TT505"/>
      <c r="TU505"/>
      <c r="TV505"/>
      <c r="TW505"/>
      <c r="TX505"/>
      <c r="TY505"/>
      <c r="TZ505"/>
      <c r="UA505"/>
      <c r="UB505"/>
      <c r="UC505"/>
      <c r="UD505"/>
      <c r="UE505"/>
      <c r="UF505"/>
      <c r="UG505"/>
      <c r="UH505"/>
      <c r="UI505"/>
      <c r="UJ505"/>
      <c r="UK505"/>
      <c r="UL505"/>
      <c r="UM505"/>
      <c r="UN505"/>
      <c r="UO505"/>
      <c r="UP505"/>
      <c r="UQ505"/>
      <c r="UR505"/>
      <c r="US505"/>
      <c r="UT505"/>
      <c r="UU505"/>
      <c r="UV505"/>
      <c r="UW505"/>
      <c r="UX505"/>
      <c r="UY505"/>
      <c r="UZ505"/>
      <c r="VA505"/>
      <c r="VB505"/>
      <c r="VC505"/>
      <c r="VD505"/>
      <c r="VE505"/>
      <c r="VF505"/>
      <c r="VG505"/>
      <c r="VH505"/>
      <c r="VI505"/>
      <c r="VJ505"/>
      <c r="VK505"/>
      <c r="VL505"/>
      <c r="VM505"/>
      <c r="VN505"/>
      <c r="VO505"/>
      <c r="VP505"/>
      <c r="VQ505"/>
      <c r="VR505"/>
      <c r="VS505"/>
      <c r="VT505"/>
      <c r="VU505"/>
      <c r="VV505"/>
      <c r="VW505"/>
      <c r="VX505"/>
      <c r="VY505"/>
      <c r="VZ505"/>
      <c r="WA505"/>
      <c r="WB505"/>
      <c r="WC505"/>
      <c r="WD505"/>
      <c r="WE505"/>
      <c r="WF505"/>
      <c r="WG505"/>
      <c r="WH505"/>
      <c r="WI505"/>
      <c r="WJ505"/>
      <c r="WK505"/>
      <c r="WL505"/>
      <c r="WM505"/>
      <c r="WN505"/>
      <c r="WO505"/>
      <c r="WP505"/>
      <c r="WQ505"/>
      <c r="WR505"/>
      <c r="WS505"/>
      <c r="WT505"/>
      <c r="WU505"/>
      <c r="WV505"/>
      <c r="WW505"/>
      <c r="WX505"/>
      <c r="WY505"/>
      <c r="WZ505"/>
      <c r="XA505"/>
      <c r="XB505"/>
      <c r="XC505"/>
      <c r="XD505"/>
      <c r="XE505"/>
      <c r="XF505"/>
      <c r="XG505"/>
      <c r="XH505"/>
      <c r="XI505"/>
      <c r="XJ505"/>
      <c r="XK505"/>
      <c r="XL505"/>
      <c r="XM505"/>
      <c r="XN505"/>
      <c r="XO505"/>
      <c r="XP505"/>
      <c r="XQ505"/>
      <c r="XR505"/>
      <c r="XS505"/>
      <c r="XT505"/>
      <c r="XU505"/>
      <c r="XV505"/>
      <c r="XW505"/>
      <c r="XX505"/>
      <c r="XY505"/>
      <c r="XZ505"/>
      <c r="YA505"/>
      <c r="YB505"/>
      <c r="YC505"/>
      <c r="YD505"/>
      <c r="YE505"/>
      <c r="YF505"/>
      <c r="YG505"/>
      <c r="YH505"/>
      <c r="YI505"/>
      <c r="YJ505"/>
      <c r="YK505"/>
      <c r="YL505"/>
      <c r="YM505"/>
      <c r="YN505"/>
      <c r="YO505"/>
      <c r="YP505"/>
      <c r="YQ505"/>
      <c r="YR505"/>
      <c r="YS505"/>
      <c r="YT505"/>
      <c r="YU505"/>
      <c r="YV505"/>
      <c r="YW505"/>
      <c r="YX505"/>
      <c r="YY505"/>
      <c r="YZ505"/>
      <c r="ZA505"/>
      <c r="ZB505"/>
      <c r="ZC505"/>
      <c r="ZD505"/>
      <c r="ZE505"/>
      <c r="ZF505"/>
      <c r="ZG505"/>
      <c r="ZH505"/>
      <c r="ZI505"/>
      <c r="ZJ505"/>
      <c r="ZK505"/>
      <c r="ZL505"/>
      <c r="ZM505"/>
      <c r="ZN505"/>
      <c r="ZO505"/>
      <c r="ZP505"/>
      <c r="ZQ505"/>
      <c r="ZR505"/>
      <c r="ZS505"/>
      <c r="ZT505"/>
      <c r="ZU505"/>
      <c r="ZV505"/>
      <c r="ZW505"/>
      <c r="ZX505"/>
      <c r="ZY505"/>
      <c r="ZZ505"/>
      <c r="AAA505"/>
      <c r="AAB505"/>
      <c r="AAC505"/>
      <c r="AAD505"/>
      <c r="AAE505"/>
      <c r="AAF505"/>
      <c r="AAG505"/>
      <c r="AAH505"/>
      <c r="AAI505"/>
      <c r="AAJ505"/>
      <c r="AAK505"/>
      <c r="AAL505"/>
      <c r="AAM505"/>
      <c r="AAN505"/>
      <c r="AAO505"/>
      <c r="AAP505"/>
      <c r="AAQ505"/>
      <c r="AAR505"/>
      <c r="AAS505"/>
      <c r="AAT505"/>
      <c r="AAU505"/>
      <c r="AAV505"/>
      <c r="AAW505"/>
      <c r="AAX505"/>
      <c r="AAY505"/>
      <c r="AAZ505"/>
      <c r="ABA505"/>
      <c r="ABB505"/>
      <c r="ABC505"/>
      <c r="ABD505"/>
      <c r="ABE505"/>
      <c r="ABF505"/>
      <c r="ABG505"/>
      <c r="ABH505"/>
      <c r="ABI505"/>
      <c r="ABJ505"/>
      <c r="ABK505"/>
      <c r="ABL505"/>
      <c r="ABM505"/>
      <c r="ABN505"/>
      <c r="ABO505"/>
      <c r="ABP505"/>
      <c r="ABQ505"/>
      <c r="ABR505"/>
      <c r="ABS505"/>
      <c r="ABT505"/>
      <c r="ABU505"/>
      <c r="ABV505"/>
      <c r="ABW505"/>
      <c r="ABX505"/>
      <c r="ABY505"/>
      <c r="ABZ505"/>
      <c r="ACA505"/>
      <c r="ACB505"/>
      <c r="ACC505"/>
      <c r="ACD505"/>
      <c r="ACE505"/>
      <c r="ACF505"/>
      <c r="ACG505"/>
      <c r="ACH505"/>
      <c r="ACI505"/>
      <c r="ACJ505"/>
      <c r="ACK505"/>
      <c r="ACL505"/>
      <c r="ACM505"/>
      <c r="ACN505"/>
      <c r="ACO505"/>
      <c r="ACP505"/>
      <c r="ACQ505"/>
      <c r="ACR505"/>
      <c r="ACS505"/>
      <c r="ACT505"/>
      <c r="ACU505"/>
      <c r="ACV505"/>
      <c r="ACW505"/>
      <c r="ACX505"/>
      <c r="ACY505"/>
      <c r="ACZ505"/>
      <c r="ADA505"/>
      <c r="ADB505"/>
      <c r="ADC505"/>
      <c r="ADD505"/>
      <c r="ADE505"/>
      <c r="ADF505"/>
      <c r="ADG505"/>
      <c r="ADH505"/>
      <c r="ADI505"/>
      <c r="ADJ505"/>
      <c r="ADK505"/>
      <c r="ADL505"/>
      <c r="ADM505"/>
      <c r="ADN505"/>
      <c r="ADO505"/>
      <c r="ADP505"/>
      <c r="ADQ505"/>
      <c r="ADR505"/>
      <c r="ADS505"/>
      <c r="ADT505"/>
      <c r="ADU505"/>
      <c r="ADV505"/>
      <c r="ADW505"/>
      <c r="ADX505"/>
      <c r="ADY505"/>
      <c r="ADZ505"/>
      <c r="AEA505"/>
      <c r="AEB505"/>
      <c r="AEC505"/>
      <c r="AED505"/>
      <c r="AEE505"/>
      <c r="AEF505"/>
      <c r="AEG505"/>
      <c r="AEH505"/>
      <c r="AEI505"/>
      <c r="AEJ505"/>
      <c r="AEK505"/>
      <c r="AEL505"/>
      <c r="AEM505"/>
      <c r="AEN505"/>
      <c r="AEO505"/>
      <c r="AEP505"/>
      <c r="AEQ505"/>
      <c r="AER505"/>
      <c r="AES505"/>
      <c r="AET505"/>
      <c r="AEU505"/>
      <c r="AEV505"/>
      <c r="AEW505"/>
      <c r="AEX505"/>
      <c r="AEY505"/>
      <c r="AEZ505"/>
      <c r="AFA505"/>
      <c r="AFB505"/>
      <c r="AFC505"/>
      <c r="AFD505"/>
      <c r="AFE505"/>
      <c r="AFF505"/>
      <c r="AFG505"/>
      <c r="AFH505"/>
      <c r="AFI505"/>
      <c r="AFJ505"/>
    </row>
    <row r="506" spans="5:842" s="20" customFormat="1" x14ac:dyDescent="0.25">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25"/>
      <c r="AM506" s="19"/>
      <c r="AN506" s="19"/>
      <c r="AO506" s="19"/>
      <c r="AP506" s="19"/>
      <c r="AQ506" s="19"/>
      <c r="AR506" s="19"/>
      <c r="AS506" s="19"/>
      <c r="AT506" s="19"/>
      <c r="AU506" s="19"/>
      <c r="AV506" s="19"/>
      <c r="AW506" s="19"/>
      <c r="AX506" s="19"/>
      <c r="AY506" s="19"/>
      <c r="AZ506" s="19"/>
      <c r="BA506" s="19"/>
      <c r="BB506" s="19"/>
      <c r="BC506" s="19"/>
      <c r="BD506" s="19"/>
      <c r="BE506" s="19"/>
      <c r="BF506" s="19"/>
      <c r="BG506" s="25"/>
      <c r="BH506" s="19"/>
      <c r="BI506" s="19"/>
      <c r="BJ506" s="19"/>
      <c r="BK506" s="25"/>
      <c r="BL506" s="19"/>
      <c r="BN506" s="19"/>
      <c r="BO506" s="19"/>
      <c r="BP506" s="19"/>
      <c r="BQ506" s="19"/>
      <c r="BR506" s="19"/>
      <c r="BS506" s="19"/>
      <c r="BT506" s="19"/>
      <c r="BU506" s="19"/>
      <c r="BV506" s="19"/>
      <c r="BW506" s="19"/>
      <c r="BX506" s="19"/>
      <c r="BY506" s="19"/>
      <c r="BZ506" s="19"/>
      <c r="CA506" s="19"/>
      <c r="CB506" s="19"/>
      <c r="CC506" s="25"/>
      <c r="CD506" s="19"/>
      <c r="CF506" s="19"/>
      <c r="CG506" s="19"/>
      <c r="CH506" s="19"/>
      <c r="CI506" s="19"/>
      <c r="CJ506" s="19"/>
      <c r="CK506" s="19"/>
      <c r="CL506" s="19"/>
      <c r="CM506" s="19"/>
      <c r="CN506" s="19"/>
      <c r="CO506" s="19"/>
      <c r="CP506" s="19"/>
      <c r="CQ506" s="19"/>
      <c r="CR506" s="19"/>
      <c r="CS506" s="19"/>
      <c r="CT506" s="19"/>
      <c r="CU506" s="19"/>
      <c r="CV506" s="19"/>
      <c r="CW506" s="19"/>
      <c r="CX506" s="19"/>
      <c r="CY506" s="19"/>
      <c r="CZ506" s="19"/>
      <c r="DA506" s="19"/>
      <c r="DB506" s="19"/>
      <c r="DC506" s="19"/>
      <c r="DD506" s="19"/>
      <c r="DE506" s="19"/>
      <c r="DF506" s="19"/>
      <c r="DG506" s="19"/>
      <c r="DH506" s="19"/>
      <c r="DI506" s="19"/>
      <c r="DJ506" s="19"/>
      <c r="DK506" s="19"/>
      <c r="DL506" s="19"/>
      <c r="DM506" s="19"/>
      <c r="DN506" s="25"/>
      <c r="DO506" s="19"/>
      <c r="DP506" s="19"/>
      <c r="DQ506" s="19"/>
      <c r="DR506" s="19"/>
      <c r="DS506" s="19"/>
      <c r="DT506" s="19"/>
      <c r="DU506" s="19"/>
      <c r="DV506" s="19"/>
      <c r="DW506" s="19"/>
      <c r="DX506" s="19"/>
      <c r="DY506" s="19"/>
      <c r="DZ506" s="19"/>
      <c r="EA506" s="19"/>
      <c r="EB506" s="19"/>
      <c r="EC506" s="19"/>
      <c r="ED506" s="19"/>
      <c r="EE506" s="19"/>
      <c r="EF506" s="19"/>
      <c r="EG506" s="19"/>
      <c r="EH506" s="19"/>
      <c r="EI506" s="19"/>
      <c r="EJ506" s="19"/>
      <c r="EK506" s="19"/>
      <c r="EL506" s="19"/>
      <c r="EM506" s="25"/>
      <c r="EN506" s="19"/>
      <c r="EP506" s="19"/>
      <c r="EQ506" s="19"/>
      <c r="ER506" s="19"/>
      <c r="ES506" s="19"/>
      <c r="ET506" s="19"/>
      <c r="EU506" s="19"/>
      <c r="EV506" s="19"/>
      <c r="EW506" s="19"/>
      <c r="EX506" s="19"/>
      <c r="EY506" s="19"/>
      <c r="EZ506" s="19"/>
      <c r="FA506" s="19"/>
      <c r="FB506" s="19"/>
      <c r="FC506" s="19"/>
      <c r="FD506" s="19"/>
      <c r="FE506" s="19"/>
      <c r="FF506" s="19"/>
      <c r="FG506" s="19"/>
      <c r="FH506" s="19"/>
      <c r="FI506" s="19"/>
      <c r="FJ506" s="19"/>
      <c r="FK506" s="19"/>
      <c r="FL506" s="19"/>
      <c r="FM506" s="19"/>
      <c r="FN506" s="19"/>
      <c r="FO506" s="19"/>
      <c r="FP506" s="19"/>
      <c r="FQ506" s="19"/>
      <c r="FR506" s="19"/>
      <c r="FS506" s="25"/>
      <c r="FT506" s="25"/>
      <c r="FU506" s="19"/>
      <c r="FW506" s="19"/>
      <c r="FX506" s="19"/>
      <c r="FY506" s="19"/>
      <c r="FZ506" s="19"/>
      <c r="GA506" s="19"/>
      <c r="GB506" s="19"/>
      <c r="GC506" s="19"/>
      <c r="GD506" s="19"/>
      <c r="GE506" s="19"/>
      <c r="GF506" s="19"/>
      <c r="GG506" s="19"/>
      <c r="GH506" s="19"/>
      <c r="GI506" s="19"/>
      <c r="GJ506" s="19"/>
      <c r="GK506" s="19"/>
      <c r="GL506" s="19"/>
      <c r="GM506" s="19"/>
      <c r="GN506" s="19"/>
      <c r="GO506" s="19"/>
      <c r="GP506" s="19"/>
      <c r="GQ506" s="19"/>
      <c r="GR506" s="19"/>
      <c r="GS506" s="19"/>
      <c r="GT506" s="19"/>
      <c r="GU506" s="19"/>
      <c r="GV506" s="19"/>
      <c r="GW506" s="19"/>
      <c r="GX506" s="19"/>
      <c r="GY506" s="19"/>
      <c r="GZ506" s="25"/>
      <c r="HA506" s="19"/>
      <c r="HB506" s="19"/>
      <c r="HC506" s="19"/>
      <c r="HE506" s="21"/>
      <c r="HF506" s="21"/>
      <c r="HG506" s="19"/>
      <c r="HI506" s="19"/>
      <c r="HJ506" s="19"/>
      <c r="HK506" s="19"/>
      <c r="HM506" s="19"/>
      <c r="HN506" s="19"/>
      <c r="HO506" s="19"/>
      <c r="HP506" s="19"/>
      <c r="HQ506" s="19"/>
      <c r="HR506" s="19"/>
      <c r="HT506" s="19"/>
      <c r="HU506" s="19"/>
      <c r="HV506" s="19"/>
      <c r="HW506" s="19"/>
      <c r="HX506" s="19"/>
      <c r="HY506" s="19"/>
      <c r="HZ506" s="19"/>
      <c r="IB506" s="21"/>
      <c r="IC506" s="19"/>
      <c r="ID506" s="19"/>
      <c r="IE506" s="19"/>
      <c r="IF506" s="19"/>
      <c r="IG506" s="19"/>
      <c r="II506" s="19"/>
      <c r="IJ506" s="19"/>
      <c r="IK506" s="19"/>
      <c r="IL506" s="19"/>
      <c r="IM506" s="19"/>
      <c r="IN506" s="19"/>
      <c r="IO506" s="19"/>
      <c r="IP506" s="19"/>
      <c r="IQ506" s="19"/>
      <c r="IR506" s="19"/>
      <c r="IS506" s="19"/>
      <c r="IT506" s="19"/>
      <c r="IU506" s="19"/>
      <c r="IV506" s="19"/>
      <c r="IW506" s="19"/>
      <c r="IX506" s="19"/>
      <c r="IY506" s="19"/>
      <c r="IZ506" s="4"/>
      <c r="JA506"/>
      <c r="JB506"/>
      <c r="JC506"/>
      <c r="JD506"/>
      <c r="JE506"/>
      <c r="JF506"/>
      <c r="JG506"/>
      <c r="JH506"/>
      <c r="JI506"/>
      <c r="JJ506"/>
      <c r="JK506"/>
      <c r="JL506"/>
      <c r="JM506"/>
      <c r="JN506"/>
      <c r="JO506"/>
      <c r="JP506"/>
      <c r="JQ506"/>
      <c r="JR506"/>
      <c r="JS506"/>
      <c r="JT506"/>
      <c r="JU506"/>
      <c r="JV506"/>
      <c r="JW506"/>
      <c r="JX506"/>
      <c r="JY506"/>
      <c r="JZ506"/>
      <c r="KA506"/>
      <c r="KB506"/>
      <c r="KC506"/>
      <c r="KD506"/>
      <c r="KE506"/>
      <c r="KF506"/>
      <c r="KG506"/>
      <c r="KH506"/>
      <c r="KI506"/>
      <c r="KJ506"/>
      <c r="KK506"/>
      <c r="KL506"/>
      <c r="KM506"/>
      <c r="KN506"/>
      <c r="KO506"/>
      <c r="KP506"/>
      <c r="KQ506"/>
      <c r="KR506"/>
      <c r="KS506"/>
      <c r="KT506"/>
      <c r="KU506"/>
      <c r="KV506"/>
      <c r="KW506"/>
      <c r="KX506"/>
      <c r="KY506"/>
      <c r="KZ506"/>
      <c r="LA506"/>
      <c r="LB506"/>
      <c r="LC506"/>
      <c r="LD506"/>
      <c r="LE506"/>
      <c r="LF506"/>
      <c r="LG506"/>
      <c r="LH506"/>
      <c r="LI506"/>
      <c r="LJ506"/>
      <c r="LK506"/>
      <c r="LL506"/>
      <c r="LM506"/>
      <c r="LN506"/>
      <c r="LO506"/>
      <c r="LP506"/>
      <c r="LQ506"/>
      <c r="LR506"/>
      <c r="LS506"/>
      <c r="LT506"/>
      <c r="LU506"/>
      <c r="LV506"/>
      <c r="LW506"/>
      <c r="LX506"/>
      <c r="LY506"/>
      <c r="LZ506"/>
      <c r="MA506"/>
      <c r="MB506"/>
      <c r="MC506"/>
      <c r="MD506"/>
      <c r="ME506"/>
      <c r="MF506"/>
      <c r="MG506"/>
      <c r="MH506"/>
      <c r="MI506"/>
      <c r="MJ506"/>
      <c r="MK506"/>
      <c r="ML506"/>
      <c r="MM506"/>
      <c r="MN506"/>
      <c r="MO506"/>
      <c r="MP506"/>
      <c r="MQ506"/>
      <c r="MR506"/>
      <c r="MS506"/>
      <c r="MT506"/>
      <c r="MU506"/>
      <c r="MV506"/>
      <c r="MW506"/>
      <c r="MX506"/>
      <c r="MY506"/>
      <c r="MZ506"/>
      <c r="NA506"/>
      <c r="NB506"/>
      <c r="NC506"/>
      <c r="ND506"/>
      <c r="NE506"/>
      <c r="NF506"/>
      <c r="NG506"/>
      <c r="NH506"/>
      <c r="NI506"/>
      <c r="NJ506"/>
      <c r="NK506"/>
      <c r="NL506"/>
      <c r="NM506"/>
      <c r="NN506"/>
      <c r="NO506"/>
      <c r="NP506"/>
      <c r="NQ506"/>
      <c r="NR506"/>
      <c r="NS506"/>
      <c r="NT506"/>
      <c r="NU506"/>
      <c r="NV506"/>
      <c r="NW506"/>
      <c r="NX506"/>
      <c r="NY506"/>
      <c r="NZ506"/>
      <c r="OA506"/>
      <c r="OB506"/>
      <c r="OC506"/>
      <c r="OD506"/>
      <c r="OE506"/>
      <c r="OF506"/>
      <c r="OG506"/>
      <c r="OH506"/>
      <c r="OI506"/>
      <c r="OJ506"/>
      <c r="OK506"/>
      <c r="OL506"/>
      <c r="OM506"/>
      <c r="ON506"/>
      <c r="OO506"/>
      <c r="OP506"/>
      <c r="OQ506"/>
      <c r="OR506"/>
      <c r="OS506"/>
      <c r="OT506"/>
      <c r="OU506"/>
      <c r="OV506"/>
      <c r="OW506"/>
      <c r="OX506"/>
      <c r="OY506"/>
      <c r="OZ506"/>
      <c r="PA506"/>
      <c r="PB506"/>
      <c r="PC506"/>
      <c r="PD506"/>
      <c r="PE506"/>
      <c r="PF506"/>
      <c r="PG506"/>
      <c r="PH506"/>
      <c r="PI506"/>
      <c r="PJ506"/>
      <c r="PK506"/>
      <c r="PL506"/>
      <c r="PM506"/>
      <c r="PN506"/>
      <c r="PO506"/>
      <c r="PP506"/>
      <c r="PQ506"/>
      <c r="PR506"/>
      <c r="PS506"/>
      <c r="PT506"/>
      <c r="PU506"/>
      <c r="PV506"/>
      <c r="PW506"/>
      <c r="PX506"/>
      <c r="PY506"/>
      <c r="PZ506"/>
      <c r="QA506"/>
      <c r="QB506"/>
      <c r="QC506"/>
      <c r="QD506"/>
      <c r="QE506"/>
      <c r="QF506"/>
      <c r="QG506"/>
      <c r="QH506"/>
      <c r="QI506"/>
      <c r="QJ506"/>
      <c r="QK506"/>
      <c r="QL506"/>
      <c r="QM506"/>
      <c r="QN506"/>
      <c r="QO506"/>
      <c r="QP506"/>
      <c r="QQ506"/>
      <c r="QR506"/>
      <c r="QS506"/>
      <c r="QT506"/>
      <c r="QU506"/>
      <c r="QV506"/>
      <c r="QW506"/>
      <c r="QX506"/>
      <c r="QY506"/>
      <c r="QZ506"/>
      <c r="RA506"/>
      <c r="RB506"/>
      <c r="RC506"/>
      <c r="RD506"/>
      <c r="RE506"/>
      <c r="RF506"/>
      <c r="RG506"/>
      <c r="RH506"/>
      <c r="RI506"/>
      <c r="RJ506"/>
      <c r="RK506"/>
      <c r="RL506"/>
      <c r="RM506"/>
      <c r="RN506"/>
      <c r="RO506"/>
      <c r="RP506"/>
      <c r="RQ506"/>
      <c r="RR506"/>
      <c r="RS506"/>
      <c r="RT506"/>
      <c r="RU506"/>
      <c r="RV506"/>
      <c r="RW506"/>
      <c r="RX506"/>
      <c r="RY506"/>
      <c r="RZ506"/>
      <c r="SA506"/>
      <c r="SB506"/>
      <c r="SC506"/>
      <c r="SD506"/>
      <c r="SE506"/>
      <c r="SF506"/>
      <c r="SG506"/>
      <c r="SH506"/>
      <c r="SI506"/>
      <c r="SJ506"/>
      <c r="SK506"/>
      <c r="SL506"/>
      <c r="SM506"/>
      <c r="SN506"/>
      <c r="SO506"/>
      <c r="SP506"/>
      <c r="SQ506"/>
      <c r="SR506"/>
      <c r="SS506"/>
      <c r="ST506"/>
      <c r="SU506"/>
      <c r="SV506"/>
      <c r="SW506"/>
      <c r="SX506"/>
      <c r="SY506"/>
      <c r="SZ506"/>
      <c r="TA506"/>
      <c r="TB506"/>
      <c r="TC506"/>
      <c r="TD506"/>
      <c r="TE506"/>
      <c r="TF506"/>
      <c r="TG506"/>
      <c r="TH506"/>
      <c r="TI506"/>
      <c r="TJ506"/>
      <c r="TK506"/>
      <c r="TL506"/>
      <c r="TM506"/>
      <c r="TN506"/>
      <c r="TO506"/>
      <c r="TP506"/>
      <c r="TQ506"/>
      <c r="TR506"/>
      <c r="TS506"/>
      <c r="TT506"/>
      <c r="TU506"/>
      <c r="TV506"/>
      <c r="TW506"/>
      <c r="TX506"/>
      <c r="TY506"/>
      <c r="TZ506"/>
      <c r="UA506"/>
      <c r="UB506"/>
      <c r="UC506"/>
      <c r="UD506"/>
      <c r="UE506"/>
      <c r="UF506"/>
      <c r="UG506"/>
      <c r="UH506"/>
      <c r="UI506"/>
      <c r="UJ506"/>
      <c r="UK506"/>
      <c r="UL506"/>
      <c r="UM506"/>
      <c r="UN506"/>
      <c r="UO506"/>
      <c r="UP506"/>
      <c r="UQ506"/>
      <c r="UR506"/>
      <c r="US506"/>
      <c r="UT506"/>
      <c r="UU506"/>
      <c r="UV506"/>
      <c r="UW506"/>
      <c r="UX506"/>
      <c r="UY506"/>
      <c r="UZ506"/>
      <c r="VA506"/>
      <c r="VB506"/>
      <c r="VC506"/>
      <c r="VD506"/>
      <c r="VE506"/>
      <c r="VF506"/>
      <c r="VG506"/>
      <c r="VH506"/>
      <c r="VI506"/>
      <c r="VJ506"/>
      <c r="VK506"/>
      <c r="VL506"/>
      <c r="VM506"/>
      <c r="VN506"/>
      <c r="VO506"/>
      <c r="VP506"/>
      <c r="VQ506"/>
      <c r="VR506"/>
      <c r="VS506"/>
      <c r="VT506"/>
      <c r="VU506"/>
      <c r="VV506"/>
      <c r="VW506"/>
      <c r="VX506"/>
      <c r="VY506"/>
      <c r="VZ506"/>
      <c r="WA506"/>
      <c r="WB506"/>
      <c r="WC506"/>
      <c r="WD506"/>
      <c r="WE506"/>
      <c r="WF506"/>
      <c r="WG506"/>
      <c r="WH506"/>
      <c r="WI506"/>
      <c r="WJ506"/>
      <c r="WK506"/>
      <c r="WL506"/>
      <c r="WM506"/>
      <c r="WN506"/>
      <c r="WO506"/>
      <c r="WP506"/>
      <c r="WQ506"/>
      <c r="WR506"/>
      <c r="WS506"/>
      <c r="WT506"/>
      <c r="WU506"/>
      <c r="WV506"/>
      <c r="WW506"/>
      <c r="WX506"/>
      <c r="WY506"/>
      <c r="WZ506"/>
      <c r="XA506"/>
      <c r="XB506"/>
      <c r="XC506"/>
      <c r="XD506"/>
      <c r="XE506"/>
      <c r="XF506"/>
      <c r="XG506"/>
      <c r="XH506"/>
      <c r="XI506"/>
      <c r="XJ506"/>
      <c r="XK506"/>
      <c r="XL506"/>
      <c r="XM506"/>
      <c r="XN506"/>
      <c r="XO506"/>
      <c r="XP506"/>
      <c r="XQ506"/>
      <c r="XR506"/>
      <c r="XS506"/>
      <c r="XT506"/>
      <c r="XU506"/>
      <c r="XV506"/>
      <c r="XW506"/>
      <c r="XX506"/>
      <c r="XY506"/>
      <c r="XZ506"/>
      <c r="YA506"/>
      <c r="YB506"/>
      <c r="YC506"/>
      <c r="YD506"/>
      <c r="YE506"/>
      <c r="YF506"/>
      <c r="YG506"/>
      <c r="YH506"/>
      <c r="YI506"/>
      <c r="YJ506"/>
      <c r="YK506"/>
      <c r="YL506"/>
      <c r="YM506"/>
      <c r="YN506"/>
      <c r="YO506"/>
      <c r="YP506"/>
      <c r="YQ506"/>
      <c r="YR506"/>
      <c r="YS506"/>
      <c r="YT506"/>
      <c r="YU506"/>
      <c r="YV506"/>
      <c r="YW506"/>
      <c r="YX506"/>
      <c r="YY506"/>
      <c r="YZ506"/>
      <c r="ZA506"/>
      <c r="ZB506"/>
      <c r="ZC506"/>
      <c r="ZD506"/>
      <c r="ZE506"/>
      <c r="ZF506"/>
      <c r="ZG506"/>
      <c r="ZH506"/>
      <c r="ZI506"/>
      <c r="ZJ506"/>
      <c r="ZK506"/>
      <c r="ZL506"/>
      <c r="ZM506"/>
      <c r="ZN506"/>
      <c r="ZO506"/>
      <c r="ZP506"/>
      <c r="ZQ506"/>
      <c r="ZR506"/>
      <c r="ZS506"/>
      <c r="ZT506"/>
      <c r="ZU506"/>
      <c r="ZV506"/>
      <c r="ZW506"/>
      <c r="ZX506"/>
      <c r="ZY506"/>
      <c r="ZZ506"/>
      <c r="AAA506"/>
      <c r="AAB506"/>
      <c r="AAC506"/>
      <c r="AAD506"/>
      <c r="AAE506"/>
      <c r="AAF506"/>
      <c r="AAG506"/>
      <c r="AAH506"/>
      <c r="AAI506"/>
      <c r="AAJ506"/>
      <c r="AAK506"/>
      <c r="AAL506"/>
      <c r="AAM506"/>
      <c r="AAN506"/>
      <c r="AAO506"/>
      <c r="AAP506"/>
      <c r="AAQ506"/>
      <c r="AAR506"/>
      <c r="AAS506"/>
      <c r="AAT506"/>
      <c r="AAU506"/>
      <c r="AAV506"/>
      <c r="AAW506"/>
      <c r="AAX506"/>
      <c r="AAY506"/>
      <c r="AAZ506"/>
      <c r="ABA506"/>
      <c r="ABB506"/>
      <c r="ABC506"/>
      <c r="ABD506"/>
      <c r="ABE506"/>
      <c r="ABF506"/>
      <c r="ABG506"/>
      <c r="ABH506"/>
      <c r="ABI506"/>
      <c r="ABJ506"/>
      <c r="ABK506"/>
      <c r="ABL506"/>
      <c r="ABM506"/>
      <c r="ABN506"/>
      <c r="ABO506"/>
      <c r="ABP506"/>
      <c r="ABQ506"/>
      <c r="ABR506"/>
      <c r="ABS506"/>
      <c r="ABT506"/>
      <c r="ABU506"/>
      <c r="ABV506"/>
      <c r="ABW506"/>
      <c r="ABX506"/>
      <c r="ABY506"/>
      <c r="ABZ506"/>
      <c r="ACA506"/>
      <c r="ACB506"/>
      <c r="ACC506"/>
      <c r="ACD506"/>
      <c r="ACE506"/>
      <c r="ACF506"/>
      <c r="ACG506"/>
      <c r="ACH506"/>
      <c r="ACI506"/>
      <c r="ACJ506"/>
      <c r="ACK506"/>
      <c r="ACL506"/>
      <c r="ACM506"/>
      <c r="ACN506"/>
      <c r="ACO506"/>
      <c r="ACP506"/>
      <c r="ACQ506"/>
      <c r="ACR506"/>
      <c r="ACS506"/>
      <c r="ACT506"/>
      <c r="ACU506"/>
      <c r="ACV506"/>
      <c r="ACW506"/>
      <c r="ACX506"/>
      <c r="ACY506"/>
      <c r="ACZ506"/>
      <c r="ADA506"/>
      <c r="ADB506"/>
      <c r="ADC506"/>
      <c r="ADD506"/>
      <c r="ADE506"/>
      <c r="ADF506"/>
      <c r="ADG506"/>
      <c r="ADH506"/>
      <c r="ADI506"/>
      <c r="ADJ506"/>
      <c r="ADK506"/>
      <c r="ADL506"/>
      <c r="ADM506"/>
      <c r="ADN506"/>
      <c r="ADO506"/>
      <c r="ADP506"/>
      <c r="ADQ506"/>
      <c r="ADR506"/>
      <c r="ADS506"/>
      <c r="ADT506"/>
      <c r="ADU506"/>
      <c r="ADV506"/>
      <c r="ADW506"/>
      <c r="ADX506"/>
      <c r="ADY506"/>
      <c r="ADZ506"/>
      <c r="AEA506"/>
      <c r="AEB506"/>
      <c r="AEC506"/>
      <c r="AED506"/>
      <c r="AEE506"/>
      <c r="AEF506"/>
      <c r="AEG506"/>
      <c r="AEH506"/>
      <c r="AEI506"/>
      <c r="AEJ506"/>
      <c r="AEK506"/>
      <c r="AEL506"/>
      <c r="AEM506"/>
      <c r="AEN506"/>
      <c r="AEO506"/>
      <c r="AEP506"/>
      <c r="AEQ506"/>
      <c r="AER506"/>
      <c r="AES506"/>
      <c r="AET506"/>
      <c r="AEU506"/>
      <c r="AEV506"/>
      <c r="AEW506"/>
      <c r="AEX506"/>
      <c r="AEY506"/>
      <c r="AEZ506"/>
      <c r="AFA506"/>
      <c r="AFB506"/>
      <c r="AFC506"/>
      <c r="AFD506"/>
      <c r="AFE506"/>
      <c r="AFF506"/>
      <c r="AFG506"/>
      <c r="AFH506"/>
      <c r="AFI506"/>
      <c r="AFJ506"/>
    </row>
    <row r="507" spans="5:842" s="20" customFormat="1" x14ac:dyDescent="0.25">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25"/>
      <c r="AM507" s="19"/>
      <c r="AN507" s="19"/>
      <c r="AO507" s="19"/>
      <c r="AP507" s="19"/>
      <c r="AQ507" s="19"/>
      <c r="AR507" s="19"/>
      <c r="AS507" s="19"/>
      <c r="AT507" s="19"/>
      <c r="AU507" s="19"/>
      <c r="AV507" s="19"/>
      <c r="AW507" s="19"/>
      <c r="AX507" s="19"/>
      <c r="AY507" s="19"/>
      <c r="AZ507" s="19"/>
      <c r="BA507" s="19"/>
      <c r="BB507" s="19"/>
      <c r="BC507" s="19"/>
      <c r="BD507" s="19"/>
      <c r="BE507" s="19"/>
      <c r="BF507" s="19"/>
      <c r="BG507" s="25"/>
      <c r="BH507" s="19"/>
      <c r="BI507" s="19"/>
      <c r="BJ507" s="19"/>
      <c r="BK507" s="25"/>
      <c r="BL507" s="19"/>
      <c r="BN507" s="19"/>
      <c r="BO507" s="19"/>
      <c r="BP507" s="19"/>
      <c r="BQ507" s="19"/>
      <c r="BR507" s="19"/>
      <c r="BS507" s="19"/>
      <c r="BT507" s="19"/>
      <c r="BU507" s="19"/>
      <c r="BV507" s="19"/>
      <c r="BW507" s="19"/>
      <c r="BX507" s="19"/>
      <c r="BY507" s="19"/>
      <c r="BZ507" s="19"/>
      <c r="CA507" s="19"/>
      <c r="CB507" s="19"/>
      <c r="CC507" s="25"/>
      <c r="CD507" s="19"/>
      <c r="CF507" s="19"/>
      <c r="CG507" s="19"/>
      <c r="CH507" s="19"/>
      <c r="CI507" s="19"/>
      <c r="CJ507" s="24"/>
      <c r="CK507" s="19"/>
      <c r="CL507" s="19"/>
      <c r="CM507" s="19"/>
      <c r="CN507" s="19"/>
      <c r="CO507" s="19"/>
      <c r="CP507" s="19"/>
      <c r="CQ507" s="19"/>
      <c r="CR507" s="19"/>
      <c r="CS507" s="19"/>
      <c r="CT507" s="19"/>
      <c r="CU507" s="19"/>
      <c r="CV507" s="19"/>
      <c r="CW507" s="19"/>
      <c r="CX507" s="19"/>
      <c r="CY507" s="19"/>
      <c r="CZ507" s="19"/>
      <c r="DA507" s="19"/>
      <c r="DB507" s="19"/>
      <c r="DC507" s="19"/>
      <c r="DD507" s="19"/>
      <c r="DE507" s="19"/>
      <c r="DF507" s="19"/>
      <c r="DG507" s="19"/>
      <c r="DH507" s="19"/>
      <c r="DI507" s="19"/>
      <c r="DJ507" s="19"/>
      <c r="DK507" s="19"/>
      <c r="DL507" s="24"/>
      <c r="DM507" s="19"/>
      <c r="DN507" s="25"/>
      <c r="DO507" s="19"/>
      <c r="DP507" s="19"/>
      <c r="DQ507" s="19"/>
      <c r="DR507" s="19"/>
      <c r="DS507" s="19"/>
      <c r="DT507" s="19"/>
      <c r="DU507" s="19"/>
      <c r="DV507" s="19"/>
      <c r="DW507" s="19"/>
      <c r="DX507" s="19"/>
      <c r="DY507" s="19"/>
      <c r="DZ507" s="19"/>
      <c r="EA507" s="19"/>
      <c r="EB507" s="19"/>
      <c r="EC507" s="19"/>
      <c r="ED507" s="19"/>
      <c r="EE507" s="19"/>
      <c r="EF507" s="19"/>
      <c r="EG507" s="19"/>
      <c r="EH507" s="19"/>
      <c r="EI507" s="19"/>
      <c r="EJ507" s="19"/>
      <c r="EK507" s="19"/>
      <c r="EL507" s="19"/>
      <c r="EM507" s="25"/>
      <c r="EN507" s="19"/>
      <c r="EP507" s="19"/>
      <c r="EQ507" s="19"/>
      <c r="ER507" s="19"/>
      <c r="ES507" s="19"/>
      <c r="ET507" s="19"/>
      <c r="EU507" s="19"/>
      <c r="EV507" s="19"/>
      <c r="EW507" s="19"/>
      <c r="EX507" s="19"/>
      <c r="EY507" s="19"/>
      <c r="EZ507" s="19"/>
      <c r="FA507" s="19"/>
      <c r="FB507" s="19"/>
      <c r="FC507" s="19"/>
      <c r="FD507" s="19"/>
      <c r="FE507" s="19"/>
      <c r="FF507" s="19"/>
      <c r="FG507" s="19"/>
      <c r="FH507" s="19"/>
      <c r="FI507" s="19"/>
      <c r="FJ507" s="19"/>
      <c r="FK507" s="19"/>
      <c r="FL507" s="19"/>
      <c r="FM507" s="19"/>
      <c r="FN507" s="19"/>
      <c r="FO507" s="19"/>
      <c r="FP507" s="19"/>
      <c r="FQ507" s="19"/>
      <c r="FR507" s="19"/>
      <c r="FS507" s="25"/>
      <c r="FT507" s="25"/>
      <c r="FU507" s="19"/>
      <c r="FW507" s="19"/>
      <c r="FX507" s="19"/>
      <c r="FY507" s="19"/>
      <c r="FZ507" s="19"/>
      <c r="GA507" s="19"/>
      <c r="GB507" s="19"/>
      <c r="GC507" s="19"/>
      <c r="GD507" s="19"/>
      <c r="GE507" s="19"/>
      <c r="GF507" s="19"/>
      <c r="GG507" s="19"/>
      <c r="GH507" s="19"/>
      <c r="GI507" s="19"/>
      <c r="GJ507" s="19"/>
      <c r="GK507" s="19"/>
      <c r="GL507" s="19"/>
      <c r="GM507" s="19"/>
      <c r="GN507" s="19"/>
      <c r="GO507" s="19"/>
      <c r="GP507" s="19"/>
      <c r="GQ507" s="19"/>
      <c r="GR507" s="19"/>
      <c r="GS507" s="19"/>
      <c r="GT507" s="19"/>
      <c r="GU507" s="19"/>
      <c r="GV507" s="19"/>
      <c r="GW507" s="19"/>
      <c r="GX507" s="19"/>
      <c r="GY507" s="19"/>
      <c r="GZ507" s="25"/>
      <c r="HA507" s="19"/>
      <c r="HB507" s="19"/>
      <c r="HC507" s="19"/>
      <c r="HE507" s="21"/>
      <c r="HF507" s="21"/>
      <c r="HG507" s="19"/>
      <c r="HI507" s="19"/>
      <c r="HJ507" s="19"/>
      <c r="HK507" s="19"/>
      <c r="HM507" s="19"/>
      <c r="HN507" s="19"/>
      <c r="HO507" s="19"/>
      <c r="HP507" s="19"/>
      <c r="HQ507" s="19"/>
      <c r="HR507" s="19"/>
      <c r="HT507" s="19"/>
      <c r="HU507" s="19"/>
      <c r="HV507" s="19"/>
      <c r="HW507" s="19"/>
      <c r="HX507" s="19"/>
      <c r="HY507" s="19"/>
      <c r="HZ507" s="19"/>
      <c r="IB507" s="21"/>
      <c r="IC507" s="19"/>
      <c r="ID507" s="19"/>
      <c r="IE507" s="19"/>
      <c r="IF507" s="19"/>
      <c r="IG507" s="19"/>
      <c r="II507" s="19"/>
      <c r="IJ507" s="19"/>
      <c r="IK507" s="19"/>
      <c r="IL507" s="19"/>
      <c r="IM507" s="19"/>
      <c r="IN507" s="19"/>
      <c r="IO507" s="19"/>
      <c r="IP507" s="19"/>
      <c r="IQ507" s="19"/>
      <c r="IR507" s="19"/>
      <c r="IS507" s="19"/>
      <c r="IT507" s="19"/>
      <c r="IU507" s="19"/>
      <c r="IV507" s="19"/>
      <c r="IW507" s="19"/>
      <c r="IX507" s="19"/>
      <c r="IY507" s="19"/>
      <c r="IZ507" s="4"/>
      <c r="JA507"/>
      <c r="JB507"/>
      <c r="JC507"/>
      <c r="JD507"/>
      <c r="JE507"/>
      <c r="JF507"/>
      <c r="JG507"/>
      <c r="JH507"/>
      <c r="JI507"/>
      <c r="JJ507"/>
      <c r="JK507"/>
      <c r="JL507"/>
      <c r="JM507"/>
      <c r="JN507"/>
      <c r="JO507"/>
      <c r="JP507"/>
      <c r="JQ507"/>
      <c r="JR507"/>
      <c r="JS507"/>
      <c r="JT507"/>
      <c r="JU507"/>
      <c r="JV507"/>
      <c r="JW507"/>
      <c r="JX507"/>
      <c r="JY507"/>
      <c r="JZ507"/>
      <c r="KA507"/>
      <c r="KB507"/>
      <c r="KC507"/>
      <c r="KD507"/>
      <c r="KE507"/>
      <c r="KF507"/>
      <c r="KG507"/>
      <c r="KH507"/>
      <c r="KI507"/>
      <c r="KJ507"/>
      <c r="KK507"/>
      <c r="KL507"/>
      <c r="KM507"/>
      <c r="KN507"/>
      <c r="KO507"/>
      <c r="KP507"/>
      <c r="KQ507"/>
      <c r="KR507"/>
      <c r="KS507"/>
      <c r="KT507"/>
      <c r="KU507"/>
      <c r="KV507"/>
      <c r="KW507"/>
      <c r="KX507"/>
      <c r="KY507"/>
      <c r="KZ507"/>
      <c r="LA507"/>
      <c r="LB507"/>
      <c r="LC507"/>
      <c r="LD507"/>
      <c r="LE507"/>
      <c r="LF507"/>
      <c r="LG507"/>
      <c r="LH507"/>
      <c r="LI507"/>
      <c r="LJ507"/>
      <c r="LK507"/>
      <c r="LL507"/>
      <c r="LM507"/>
      <c r="LN507"/>
      <c r="LO507"/>
      <c r="LP507"/>
      <c r="LQ507"/>
      <c r="LR507"/>
      <c r="LS507"/>
      <c r="LT507"/>
      <c r="LU507"/>
      <c r="LV507"/>
      <c r="LW507"/>
      <c r="LX507"/>
      <c r="LY507"/>
      <c r="LZ507"/>
      <c r="MA507"/>
      <c r="MB507"/>
      <c r="MC507"/>
      <c r="MD507"/>
      <c r="ME507"/>
      <c r="MF507"/>
      <c r="MG507"/>
      <c r="MH507"/>
      <c r="MI507"/>
      <c r="MJ507"/>
      <c r="MK507"/>
      <c r="ML507"/>
      <c r="MM507"/>
      <c r="MN507"/>
      <c r="MO507"/>
      <c r="MP507"/>
      <c r="MQ507"/>
      <c r="MR507"/>
      <c r="MS507"/>
      <c r="MT507"/>
      <c r="MU507"/>
      <c r="MV507"/>
      <c r="MW507"/>
      <c r="MX507"/>
      <c r="MY507"/>
      <c r="MZ507"/>
      <c r="NA507"/>
      <c r="NB507"/>
      <c r="NC507"/>
      <c r="ND507"/>
      <c r="NE507"/>
      <c r="NF507"/>
      <c r="NG507"/>
      <c r="NH507"/>
      <c r="NI507"/>
      <c r="NJ507"/>
      <c r="NK507"/>
      <c r="NL507"/>
      <c r="NM507"/>
      <c r="NN507"/>
      <c r="NO507"/>
      <c r="NP507"/>
      <c r="NQ507"/>
      <c r="NR507"/>
      <c r="NS507"/>
      <c r="NT507"/>
      <c r="NU507"/>
      <c r="NV507"/>
      <c r="NW507"/>
      <c r="NX507"/>
      <c r="NY507"/>
      <c r="NZ507"/>
      <c r="OA507"/>
      <c r="OB507"/>
      <c r="OC507"/>
      <c r="OD507"/>
      <c r="OE507"/>
      <c r="OF507"/>
      <c r="OG507"/>
      <c r="OH507"/>
      <c r="OI507"/>
      <c r="OJ507"/>
      <c r="OK507"/>
      <c r="OL507"/>
      <c r="OM507"/>
      <c r="ON507"/>
      <c r="OO507"/>
      <c r="OP507"/>
      <c r="OQ507"/>
      <c r="OR507"/>
      <c r="OS507"/>
      <c r="OT507"/>
      <c r="OU507"/>
      <c r="OV507"/>
      <c r="OW507"/>
      <c r="OX507"/>
      <c r="OY507"/>
      <c r="OZ507"/>
      <c r="PA507"/>
      <c r="PB507"/>
      <c r="PC507"/>
      <c r="PD507"/>
      <c r="PE507"/>
      <c r="PF507"/>
      <c r="PG507"/>
      <c r="PH507"/>
      <c r="PI507"/>
      <c r="PJ507"/>
      <c r="PK507"/>
      <c r="PL507"/>
      <c r="PM507"/>
      <c r="PN507"/>
      <c r="PO507"/>
      <c r="PP507"/>
      <c r="PQ507"/>
      <c r="PR507"/>
      <c r="PS507"/>
      <c r="PT507"/>
      <c r="PU507"/>
      <c r="PV507"/>
      <c r="PW507"/>
      <c r="PX507"/>
      <c r="PY507"/>
      <c r="PZ507"/>
      <c r="QA507"/>
      <c r="QB507"/>
      <c r="QC507"/>
      <c r="QD507"/>
      <c r="QE507"/>
      <c r="QF507"/>
      <c r="QG507"/>
      <c r="QH507"/>
      <c r="QI507"/>
      <c r="QJ507"/>
      <c r="QK507"/>
      <c r="QL507"/>
      <c r="QM507"/>
      <c r="QN507"/>
      <c r="QO507"/>
      <c r="QP507"/>
      <c r="QQ507"/>
      <c r="QR507"/>
      <c r="QS507"/>
      <c r="QT507"/>
      <c r="QU507"/>
      <c r="QV507"/>
      <c r="QW507"/>
      <c r="QX507"/>
      <c r="QY507"/>
      <c r="QZ507"/>
      <c r="RA507"/>
      <c r="RB507"/>
      <c r="RC507"/>
      <c r="RD507"/>
      <c r="RE507"/>
      <c r="RF507"/>
      <c r="RG507"/>
      <c r="RH507"/>
      <c r="RI507"/>
      <c r="RJ507"/>
      <c r="RK507"/>
      <c r="RL507"/>
      <c r="RM507"/>
      <c r="RN507"/>
      <c r="RO507"/>
      <c r="RP507"/>
      <c r="RQ507"/>
      <c r="RR507"/>
      <c r="RS507"/>
      <c r="RT507"/>
      <c r="RU507"/>
      <c r="RV507"/>
      <c r="RW507"/>
      <c r="RX507"/>
      <c r="RY507"/>
      <c r="RZ507"/>
      <c r="SA507"/>
      <c r="SB507"/>
      <c r="SC507"/>
      <c r="SD507"/>
      <c r="SE507"/>
      <c r="SF507"/>
      <c r="SG507"/>
      <c r="SH507"/>
      <c r="SI507"/>
      <c r="SJ507"/>
      <c r="SK507"/>
      <c r="SL507"/>
      <c r="SM507"/>
      <c r="SN507"/>
      <c r="SO507"/>
      <c r="SP507"/>
      <c r="SQ507"/>
      <c r="SR507"/>
      <c r="SS507"/>
      <c r="ST507"/>
      <c r="SU507"/>
      <c r="SV507"/>
      <c r="SW507"/>
      <c r="SX507"/>
      <c r="SY507"/>
      <c r="SZ507"/>
      <c r="TA507"/>
      <c r="TB507"/>
      <c r="TC507"/>
      <c r="TD507"/>
      <c r="TE507"/>
      <c r="TF507"/>
      <c r="TG507"/>
      <c r="TH507"/>
      <c r="TI507"/>
      <c r="TJ507"/>
      <c r="TK507"/>
      <c r="TL507"/>
      <c r="TM507"/>
      <c r="TN507"/>
      <c r="TO507"/>
      <c r="TP507"/>
      <c r="TQ507"/>
      <c r="TR507"/>
      <c r="TS507"/>
      <c r="TT507"/>
      <c r="TU507"/>
      <c r="TV507"/>
      <c r="TW507"/>
      <c r="TX507"/>
      <c r="TY507"/>
      <c r="TZ507"/>
      <c r="UA507"/>
      <c r="UB507"/>
      <c r="UC507"/>
      <c r="UD507"/>
      <c r="UE507"/>
      <c r="UF507"/>
      <c r="UG507"/>
      <c r="UH507"/>
      <c r="UI507"/>
      <c r="UJ507"/>
      <c r="UK507"/>
      <c r="UL507"/>
      <c r="UM507"/>
      <c r="UN507"/>
      <c r="UO507"/>
      <c r="UP507"/>
      <c r="UQ507"/>
      <c r="UR507"/>
      <c r="US507"/>
      <c r="UT507"/>
      <c r="UU507"/>
      <c r="UV507"/>
      <c r="UW507"/>
      <c r="UX507"/>
      <c r="UY507"/>
      <c r="UZ507"/>
      <c r="VA507"/>
      <c r="VB507"/>
      <c r="VC507"/>
      <c r="VD507"/>
      <c r="VE507"/>
      <c r="VF507"/>
      <c r="VG507"/>
      <c r="VH507"/>
      <c r="VI507"/>
      <c r="VJ507"/>
      <c r="VK507"/>
      <c r="VL507"/>
      <c r="VM507"/>
      <c r="VN507"/>
      <c r="VO507"/>
      <c r="VP507"/>
      <c r="VQ507"/>
      <c r="VR507"/>
      <c r="VS507"/>
      <c r="VT507"/>
      <c r="VU507"/>
      <c r="VV507"/>
      <c r="VW507"/>
      <c r="VX507"/>
      <c r="VY507"/>
      <c r="VZ507"/>
      <c r="WA507"/>
      <c r="WB507"/>
      <c r="WC507"/>
      <c r="WD507"/>
      <c r="WE507"/>
      <c r="WF507"/>
      <c r="WG507"/>
      <c r="WH507"/>
      <c r="WI507"/>
      <c r="WJ507"/>
      <c r="WK507"/>
      <c r="WL507"/>
      <c r="WM507"/>
      <c r="WN507"/>
      <c r="WO507"/>
      <c r="WP507"/>
      <c r="WQ507"/>
      <c r="WR507"/>
      <c r="WS507"/>
      <c r="WT507"/>
      <c r="WU507"/>
      <c r="WV507"/>
      <c r="WW507"/>
      <c r="WX507"/>
      <c r="WY507"/>
      <c r="WZ507"/>
      <c r="XA507"/>
      <c r="XB507"/>
      <c r="XC507"/>
      <c r="XD507"/>
      <c r="XE507"/>
      <c r="XF507"/>
      <c r="XG507"/>
      <c r="XH507"/>
      <c r="XI507"/>
      <c r="XJ507"/>
      <c r="XK507"/>
      <c r="XL507"/>
      <c r="XM507"/>
      <c r="XN507"/>
      <c r="XO507"/>
      <c r="XP507"/>
      <c r="XQ507"/>
      <c r="XR507"/>
      <c r="XS507"/>
      <c r="XT507"/>
      <c r="XU507"/>
      <c r="XV507"/>
      <c r="XW507"/>
      <c r="XX507"/>
      <c r="XY507"/>
      <c r="XZ507"/>
      <c r="YA507"/>
      <c r="YB507"/>
      <c r="YC507"/>
      <c r="YD507"/>
      <c r="YE507"/>
      <c r="YF507"/>
      <c r="YG507"/>
      <c r="YH507"/>
      <c r="YI507"/>
      <c r="YJ507"/>
      <c r="YK507"/>
      <c r="YL507"/>
      <c r="YM507"/>
      <c r="YN507"/>
      <c r="YO507"/>
      <c r="YP507"/>
      <c r="YQ507"/>
      <c r="YR507"/>
      <c r="YS507"/>
      <c r="YT507"/>
      <c r="YU507"/>
      <c r="YV507"/>
      <c r="YW507"/>
      <c r="YX507"/>
      <c r="YY507"/>
      <c r="YZ507"/>
      <c r="ZA507"/>
      <c r="ZB507"/>
      <c r="ZC507"/>
      <c r="ZD507"/>
      <c r="ZE507"/>
      <c r="ZF507"/>
      <c r="ZG507"/>
      <c r="ZH507"/>
      <c r="ZI507"/>
      <c r="ZJ507"/>
      <c r="ZK507"/>
      <c r="ZL507"/>
      <c r="ZM507"/>
      <c r="ZN507"/>
      <c r="ZO507"/>
      <c r="ZP507"/>
      <c r="ZQ507"/>
      <c r="ZR507"/>
      <c r="ZS507"/>
      <c r="ZT507"/>
      <c r="ZU507"/>
      <c r="ZV507"/>
      <c r="ZW507"/>
      <c r="ZX507"/>
      <c r="ZY507"/>
      <c r="ZZ507"/>
      <c r="AAA507"/>
      <c r="AAB507"/>
      <c r="AAC507"/>
      <c r="AAD507"/>
      <c r="AAE507"/>
      <c r="AAF507"/>
      <c r="AAG507"/>
      <c r="AAH507"/>
      <c r="AAI507"/>
      <c r="AAJ507"/>
      <c r="AAK507"/>
      <c r="AAL507"/>
      <c r="AAM507"/>
      <c r="AAN507"/>
      <c r="AAO507"/>
      <c r="AAP507"/>
      <c r="AAQ507"/>
      <c r="AAR507"/>
      <c r="AAS507"/>
      <c r="AAT507"/>
      <c r="AAU507"/>
      <c r="AAV507"/>
      <c r="AAW507"/>
      <c r="AAX507"/>
      <c r="AAY507"/>
      <c r="AAZ507"/>
      <c r="ABA507"/>
      <c r="ABB507"/>
      <c r="ABC507"/>
      <c r="ABD507"/>
      <c r="ABE507"/>
      <c r="ABF507"/>
      <c r="ABG507"/>
      <c r="ABH507"/>
      <c r="ABI507"/>
      <c r="ABJ507"/>
      <c r="ABK507"/>
      <c r="ABL507"/>
      <c r="ABM507"/>
      <c r="ABN507"/>
      <c r="ABO507"/>
      <c r="ABP507"/>
      <c r="ABQ507"/>
      <c r="ABR507"/>
      <c r="ABS507"/>
      <c r="ABT507"/>
      <c r="ABU507"/>
      <c r="ABV507"/>
      <c r="ABW507"/>
      <c r="ABX507"/>
      <c r="ABY507"/>
      <c r="ABZ507"/>
      <c r="ACA507"/>
      <c r="ACB507"/>
      <c r="ACC507"/>
      <c r="ACD507"/>
      <c r="ACE507"/>
      <c r="ACF507"/>
      <c r="ACG507"/>
      <c r="ACH507"/>
      <c r="ACI507"/>
      <c r="ACJ507"/>
      <c r="ACK507"/>
      <c r="ACL507"/>
      <c r="ACM507"/>
      <c r="ACN507"/>
      <c r="ACO507"/>
      <c r="ACP507"/>
      <c r="ACQ507"/>
      <c r="ACR507"/>
      <c r="ACS507"/>
      <c r="ACT507"/>
      <c r="ACU507"/>
      <c r="ACV507"/>
      <c r="ACW507"/>
      <c r="ACX507"/>
      <c r="ACY507"/>
      <c r="ACZ507"/>
      <c r="ADA507"/>
      <c r="ADB507"/>
      <c r="ADC507"/>
      <c r="ADD507"/>
      <c r="ADE507"/>
      <c r="ADF507"/>
      <c r="ADG507"/>
      <c r="ADH507"/>
      <c r="ADI507"/>
      <c r="ADJ507"/>
      <c r="ADK507"/>
      <c r="ADL507"/>
      <c r="ADM507"/>
      <c r="ADN507"/>
      <c r="ADO507"/>
      <c r="ADP507"/>
      <c r="ADQ507"/>
      <c r="ADR507"/>
      <c r="ADS507"/>
      <c r="ADT507"/>
      <c r="ADU507"/>
      <c r="ADV507"/>
      <c r="ADW507"/>
      <c r="ADX507"/>
      <c r="ADY507"/>
      <c r="ADZ507"/>
      <c r="AEA507"/>
      <c r="AEB507"/>
      <c r="AEC507"/>
      <c r="AED507"/>
      <c r="AEE507"/>
      <c r="AEF507"/>
      <c r="AEG507"/>
      <c r="AEH507"/>
      <c r="AEI507"/>
      <c r="AEJ507"/>
      <c r="AEK507"/>
      <c r="AEL507"/>
      <c r="AEM507"/>
      <c r="AEN507"/>
      <c r="AEO507"/>
      <c r="AEP507"/>
      <c r="AEQ507"/>
      <c r="AER507"/>
      <c r="AES507"/>
      <c r="AET507"/>
      <c r="AEU507"/>
      <c r="AEV507"/>
      <c r="AEW507"/>
      <c r="AEX507"/>
      <c r="AEY507"/>
      <c r="AEZ507"/>
      <c r="AFA507"/>
      <c r="AFB507"/>
      <c r="AFC507"/>
      <c r="AFD507"/>
      <c r="AFE507"/>
      <c r="AFF507"/>
      <c r="AFG507"/>
      <c r="AFH507"/>
      <c r="AFI507"/>
      <c r="AFJ507"/>
    </row>
    <row r="508" spans="5:842" s="20" customFormat="1" x14ac:dyDescent="0.25">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25"/>
      <c r="AM508" s="19"/>
      <c r="AN508" s="19"/>
      <c r="AO508" s="19"/>
      <c r="AP508" s="19"/>
      <c r="AQ508" s="19"/>
      <c r="AR508" s="19"/>
      <c r="AS508" s="19"/>
      <c r="AT508" s="19"/>
      <c r="AU508" s="19"/>
      <c r="AV508" s="19"/>
      <c r="AW508" s="19"/>
      <c r="AX508" s="19"/>
      <c r="AY508" s="19"/>
      <c r="AZ508" s="19"/>
      <c r="BA508" s="19"/>
      <c r="BB508" s="19"/>
      <c r="BC508" s="19"/>
      <c r="BD508" s="19"/>
      <c r="BE508" s="19"/>
      <c r="BF508" s="19"/>
      <c r="BG508" s="25"/>
      <c r="BH508" s="19"/>
      <c r="BI508" s="19"/>
      <c r="BJ508" s="19"/>
      <c r="BK508" s="25"/>
      <c r="BL508" s="19"/>
      <c r="BN508" s="19"/>
      <c r="BO508" s="19"/>
      <c r="BP508" s="19"/>
      <c r="BQ508" s="19"/>
      <c r="BR508" s="19"/>
      <c r="BS508" s="19"/>
      <c r="BT508" s="19"/>
      <c r="BU508" s="19"/>
      <c r="BV508" s="19"/>
      <c r="BW508" s="19"/>
      <c r="BX508" s="19"/>
      <c r="BY508" s="19"/>
      <c r="BZ508" s="19"/>
      <c r="CA508" s="19"/>
      <c r="CB508" s="19"/>
      <c r="CC508" s="25"/>
      <c r="CD508" s="19"/>
      <c r="CF508" s="19"/>
      <c r="CG508" s="19"/>
      <c r="CH508" s="19"/>
      <c r="CI508" s="19"/>
      <c r="CJ508" s="19"/>
      <c r="CK508" s="19"/>
      <c r="CL508" s="19"/>
      <c r="CM508" s="19"/>
      <c r="CN508" s="19"/>
      <c r="CO508" s="19"/>
      <c r="CP508" s="19"/>
      <c r="CQ508" s="19"/>
      <c r="CR508" s="19"/>
      <c r="CS508" s="19"/>
      <c r="CT508" s="19"/>
      <c r="CU508" s="19"/>
      <c r="CV508" s="19"/>
      <c r="CW508" s="19"/>
      <c r="CX508" s="19"/>
      <c r="CY508" s="19"/>
      <c r="CZ508" s="19"/>
      <c r="DA508" s="19"/>
      <c r="DB508" s="19"/>
      <c r="DC508" s="19"/>
      <c r="DD508" s="19"/>
      <c r="DE508" s="19"/>
      <c r="DF508" s="19"/>
      <c r="DG508" s="19"/>
      <c r="DH508" s="19"/>
      <c r="DI508" s="19"/>
      <c r="DJ508" s="19"/>
      <c r="DK508" s="19"/>
      <c r="DL508" s="19"/>
      <c r="DM508" s="19"/>
      <c r="DN508" s="25"/>
      <c r="DO508" s="19"/>
      <c r="DP508" s="19"/>
      <c r="DQ508" s="19"/>
      <c r="DR508" s="19"/>
      <c r="DS508" s="19"/>
      <c r="DT508" s="19"/>
      <c r="DU508" s="19"/>
      <c r="DV508" s="19"/>
      <c r="DW508" s="19"/>
      <c r="DX508" s="19"/>
      <c r="DY508" s="19"/>
      <c r="DZ508" s="19"/>
      <c r="EA508" s="19"/>
      <c r="EB508" s="19"/>
      <c r="EC508" s="19"/>
      <c r="ED508" s="19"/>
      <c r="EE508" s="19"/>
      <c r="EF508" s="19"/>
      <c r="EG508" s="19"/>
      <c r="EH508" s="19"/>
      <c r="EI508" s="19"/>
      <c r="EJ508" s="19"/>
      <c r="EK508" s="19"/>
      <c r="EL508" s="19"/>
      <c r="EM508" s="25"/>
      <c r="EN508" s="19"/>
      <c r="EP508" s="19"/>
      <c r="EQ508" s="19"/>
      <c r="ER508" s="19"/>
      <c r="ES508" s="19"/>
      <c r="ET508" s="19"/>
      <c r="EU508" s="19"/>
      <c r="EV508" s="19"/>
      <c r="EW508" s="19"/>
      <c r="EX508" s="19"/>
      <c r="EY508" s="19"/>
      <c r="EZ508" s="19"/>
      <c r="FA508" s="19"/>
      <c r="FB508" s="19"/>
      <c r="FC508" s="19"/>
      <c r="FD508" s="19"/>
      <c r="FE508" s="19"/>
      <c r="FF508" s="19"/>
      <c r="FG508" s="19"/>
      <c r="FH508" s="19"/>
      <c r="FI508" s="19"/>
      <c r="FJ508" s="19"/>
      <c r="FK508" s="19"/>
      <c r="FL508" s="19"/>
      <c r="FM508" s="19"/>
      <c r="FN508" s="19"/>
      <c r="FO508" s="19"/>
      <c r="FP508" s="19"/>
      <c r="FQ508" s="19"/>
      <c r="FR508" s="19"/>
      <c r="FS508" s="25"/>
      <c r="FT508" s="25"/>
      <c r="FU508" s="19"/>
      <c r="FW508" s="19"/>
      <c r="FX508" s="19"/>
      <c r="FY508" s="19"/>
      <c r="FZ508" s="19"/>
      <c r="GA508" s="19"/>
      <c r="GB508" s="19"/>
      <c r="GC508" s="19"/>
      <c r="GD508" s="19"/>
      <c r="GE508" s="19"/>
      <c r="GF508" s="19"/>
      <c r="GG508" s="19"/>
      <c r="GH508" s="19"/>
      <c r="GI508" s="19"/>
      <c r="GJ508" s="19"/>
      <c r="GK508" s="19"/>
      <c r="GL508" s="19"/>
      <c r="GM508" s="19"/>
      <c r="GN508" s="19"/>
      <c r="GO508" s="19"/>
      <c r="GP508" s="19"/>
      <c r="GQ508" s="19"/>
      <c r="GR508" s="19"/>
      <c r="GS508" s="19"/>
      <c r="GT508" s="19"/>
      <c r="GU508" s="19"/>
      <c r="GV508" s="19"/>
      <c r="GW508" s="19"/>
      <c r="GX508" s="19"/>
      <c r="GY508" s="19"/>
      <c r="GZ508" s="25"/>
      <c r="HA508" s="19"/>
      <c r="HB508" s="19"/>
      <c r="HC508" s="19"/>
      <c r="HE508" s="21"/>
      <c r="HF508" s="21"/>
      <c r="HG508" s="19"/>
      <c r="HI508" s="19"/>
      <c r="HJ508" s="19"/>
      <c r="HK508" s="19"/>
      <c r="HM508" s="19"/>
      <c r="HN508" s="19"/>
      <c r="HO508" s="19"/>
      <c r="HP508" s="19"/>
      <c r="HQ508" s="19"/>
      <c r="HR508" s="19"/>
      <c r="HT508" s="19"/>
      <c r="HU508" s="19"/>
      <c r="HV508" s="19"/>
      <c r="HW508" s="19"/>
      <c r="HX508" s="19"/>
      <c r="HY508" s="19"/>
      <c r="HZ508" s="19"/>
      <c r="IB508" s="21"/>
      <c r="IC508" s="19"/>
      <c r="ID508" s="19"/>
      <c r="IE508" s="19"/>
      <c r="IF508" s="19"/>
      <c r="IG508" s="19"/>
      <c r="II508" s="19"/>
      <c r="IJ508" s="19"/>
      <c r="IK508" s="19"/>
      <c r="IL508" s="19"/>
      <c r="IM508" s="19"/>
      <c r="IN508" s="19"/>
      <c r="IO508" s="19"/>
      <c r="IP508" s="19"/>
      <c r="IQ508" s="19"/>
      <c r="IR508" s="19"/>
      <c r="IS508" s="19"/>
      <c r="IT508" s="19"/>
      <c r="IU508" s="19"/>
      <c r="IV508" s="19"/>
      <c r="IW508" s="19"/>
      <c r="IX508" s="19"/>
      <c r="IY508" s="19"/>
      <c r="IZ508" s="4"/>
      <c r="JA508"/>
      <c r="JB508"/>
      <c r="JC508"/>
      <c r="JD508"/>
      <c r="JE508"/>
      <c r="JF508"/>
      <c r="JG508"/>
      <c r="JH508"/>
      <c r="JI508"/>
      <c r="JJ508"/>
      <c r="JK508"/>
      <c r="JL508"/>
      <c r="JM508"/>
      <c r="JN508"/>
      <c r="JO508"/>
      <c r="JP508"/>
      <c r="JQ508"/>
      <c r="JR508"/>
      <c r="JS508"/>
      <c r="JT508"/>
      <c r="JU508"/>
      <c r="JV508"/>
      <c r="JW508"/>
      <c r="JX508"/>
      <c r="JY508"/>
      <c r="JZ508"/>
      <c r="KA508"/>
      <c r="KB508"/>
      <c r="KC508"/>
      <c r="KD508"/>
      <c r="KE508"/>
      <c r="KF508"/>
      <c r="KG508"/>
      <c r="KH508"/>
      <c r="KI508"/>
      <c r="KJ508"/>
      <c r="KK508"/>
      <c r="KL508"/>
      <c r="KM508"/>
      <c r="KN508"/>
      <c r="KO508"/>
      <c r="KP508"/>
      <c r="KQ508"/>
      <c r="KR508"/>
      <c r="KS508"/>
      <c r="KT508"/>
      <c r="KU508"/>
      <c r="KV508"/>
      <c r="KW508"/>
      <c r="KX508"/>
      <c r="KY508"/>
      <c r="KZ508"/>
      <c r="LA508"/>
      <c r="LB508"/>
      <c r="LC508"/>
      <c r="LD508"/>
      <c r="LE508"/>
      <c r="LF508"/>
      <c r="LG508"/>
      <c r="LH508"/>
      <c r="LI508"/>
      <c r="LJ508"/>
      <c r="LK508"/>
      <c r="LL508"/>
      <c r="LM508"/>
      <c r="LN508"/>
      <c r="LO508"/>
      <c r="LP508"/>
      <c r="LQ508"/>
      <c r="LR508"/>
      <c r="LS508"/>
      <c r="LT508"/>
      <c r="LU508"/>
      <c r="LV508"/>
      <c r="LW508"/>
      <c r="LX508"/>
      <c r="LY508"/>
      <c r="LZ508"/>
      <c r="MA508"/>
      <c r="MB508"/>
      <c r="MC508"/>
      <c r="MD508"/>
      <c r="ME508"/>
      <c r="MF508"/>
      <c r="MG508"/>
      <c r="MH508"/>
      <c r="MI508"/>
      <c r="MJ508"/>
      <c r="MK508"/>
      <c r="ML508"/>
      <c r="MM508"/>
      <c r="MN508"/>
      <c r="MO508"/>
      <c r="MP508"/>
      <c r="MQ508"/>
      <c r="MR508"/>
      <c r="MS508"/>
      <c r="MT508"/>
      <c r="MU508"/>
      <c r="MV508"/>
      <c r="MW508"/>
      <c r="MX508"/>
      <c r="MY508"/>
      <c r="MZ508"/>
      <c r="NA508"/>
      <c r="NB508"/>
      <c r="NC508"/>
      <c r="ND508"/>
      <c r="NE508"/>
      <c r="NF508"/>
      <c r="NG508"/>
      <c r="NH508"/>
      <c r="NI508"/>
      <c r="NJ508"/>
      <c r="NK508"/>
      <c r="NL508"/>
      <c r="NM508"/>
      <c r="NN508"/>
      <c r="NO508"/>
      <c r="NP508"/>
      <c r="NQ508"/>
      <c r="NR508"/>
      <c r="NS508"/>
      <c r="NT508"/>
      <c r="NU508"/>
      <c r="NV508"/>
      <c r="NW508"/>
      <c r="NX508"/>
      <c r="NY508"/>
      <c r="NZ508"/>
      <c r="OA508"/>
      <c r="OB508"/>
      <c r="OC508"/>
      <c r="OD508"/>
      <c r="OE508"/>
      <c r="OF508"/>
      <c r="OG508"/>
      <c r="OH508"/>
      <c r="OI508"/>
      <c r="OJ508"/>
      <c r="OK508"/>
      <c r="OL508"/>
      <c r="OM508"/>
      <c r="ON508"/>
      <c r="OO508"/>
      <c r="OP508"/>
      <c r="OQ508"/>
      <c r="OR508"/>
      <c r="OS508"/>
      <c r="OT508"/>
      <c r="OU508"/>
      <c r="OV508"/>
      <c r="OW508"/>
      <c r="OX508"/>
      <c r="OY508"/>
      <c r="OZ508"/>
      <c r="PA508"/>
      <c r="PB508"/>
      <c r="PC508"/>
      <c r="PD508"/>
      <c r="PE508"/>
      <c r="PF508"/>
      <c r="PG508"/>
      <c r="PH508"/>
      <c r="PI508"/>
      <c r="PJ508"/>
      <c r="PK508"/>
      <c r="PL508"/>
      <c r="PM508"/>
      <c r="PN508"/>
      <c r="PO508"/>
      <c r="PP508"/>
      <c r="PQ508"/>
      <c r="PR508"/>
      <c r="PS508"/>
      <c r="PT508"/>
      <c r="PU508"/>
      <c r="PV508"/>
      <c r="PW508"/>
      <c r="PX508"/>
      <c r="PY508"/>
      <c r="PZ508"/>
      <c r="QA508"/>
      <c r="QB508"/>
      <c r="QC508"/>
      <c r="QD508"/>
      <c r="QE508"/>
      <c r="QF508"/>
      <c r="QG508"/>
      <c r="QH508"/>
      <c r="QI508"/>
      <c r="QJ508"/>
      <c r="QK508"/>
      <c r="QL508"/>
      <c r="QM508"/>
      <c r="QN508"/>
      <c r="QO508"/>
      <c r="QP508"/>
      <c r="QQ508"/>
      <c r="QR508"/>
      <c r="QS508"/>
      <c r="QT508"/>
      <c r="QU508"/>
      <c r="QV508"/>
      <c r="QW508"/>
      <c r="QX508"/>
      <c r="QY508"/>
      <c r="QZ508"/>
      <c r="RA508"/>
      <c r="RB508"/>
      <c r="RC508"/>
      <c r="RD508"/>
      <c r="RE508"/>
      <c r="RF508"/>
      <c r="RG508"/>
      <c r="RH508"/>
      <c r="RI508"/>
      <c r="RJ508"/>
      <c r="RK508"/>
      <c r="RL508"/>
      <c r="RM508"/>
      <c r="RN508"/>
      <c r="RO508"/>
      <c r="RP508"/>
      <c r="RQ508"/>
      <c r="RR508"/>
      <c r="RS508"/>
      <c r="RT508"/>
      <c r="RU508"/>
      <c r="RV508"/>
      <c r="RW508"/>
      <c r="RX508"/>
      <c r="RY508"/>
      <c r="RZ508"/>
      <c r="SA508"/>
      <c r="SB508"/>
      <c r="SC508"/>
      <c r="SD508"/>
      <c r="SE508"/>
      <c r="SF508"/>
      <c r="SG508"/>
      <c r="SH508"/>
      <c r="SI508"/>
      <c r="SJ508"/>
      <c r="SK508"/>
      <c r="SL508"/>
      <c r="SM508"/>
      <c r="SN508"/>
      <c r="SO508"/>
      <c r="SP508"/>
      <c r="SQ508"/>
      <c r="SR508"/>
      <c r="SS508"/>
      <c r="ST508"/>
      <c r="SU508"/>
      <c r="SV508"/>
      <c r="SW508"/>
      <c r="SX508"/>
      <c r="SY508"/>
      <c r="SZ508"/>
      <c r="TA508"/>
      <c r="TB508"/>
      <c r="TC508"/>
      <c r="TD508"/>
      <c r="TE508"/>
      <c r="TF508"/>
      <c r="TG508"/>
      <c r="TH508"/>
      <c r="TI508"/>
      <c r="TJ508"/>
      <c r="TK508"/>
      <c r="TL508"/>
      <c r="TM508"/>
      <c r="TN508"/>
      <c r="TO508"/>
      <c r="TP508"/>
      <c r="TQ508"/>
      <c r="TR508"/>
      <c r="TS508"/>
      <c r="TT508"/>
      <c r="TU508"/>
      <c r="TV508"/>
      <c r="TW508"/>
      <c r="TX508"/>
      <c r="TY508"/>
      <c r="TZ508"/>
      <c r="UA508"/>
      <c r="UB508"/>
      <c r="UC508"/>
      <c r="UD508"/>
      <c r="UE508"/>
      <c r="UF508"/>
      <c r="UG508"/>
      <c r="UH508"/>
      <c r="UI508"/>
      <c r="UJ508"/>
      <c r="UK508"/>
      <c r="UL508"/>
      <c r="UM508"/>
      <c r="UN508"/>
      <c r="UO508"/>
      <c r="UP508"/>
      <c r="UQ508"/>
      <c r="UR508"/>
      <c r="US508"/>
      <c r="UT508"/>
      <c r="UU508"/>
      <c r="UV508"/>
      <c r="UW508"/>
      <c r="UX508"/>
      <c r="UY508"/>
      <c r="UZ508"/>
      <c r="VA508"/>
      <c r="VB508"/>
      <c r="VC508"/>
      <c r="VD508"/>
      <c r="VE508"/>
      <c r="VF508"/>
      <c r="VG508"/>
      <c r="VH508"/>
      <c r="VI508"/>
      <c r="VJ508"/>
      <c r="VK508"/>
      <c r="VL508"/>
      <c r="VM508"/>
      <c r="VN508"/>
      <c r="VO508"/>
      <c r="VP508"/>
      <c r="VQ508"/>
      <c r="VR508"/>
      <c r="VS508"/>
      <c r="VT508"/>
      <c r="VU508"/>
      <c r="VV508"/>
      <c r="VW508"/>
      <c r="VX508"/>
      <c r="VY508"/>
      <c r="VZ508"/>
      <c r="WA508"/>
      <c r="WB508"/>
      <c r="WC508"/>
      <c r="WD508"/>
      <c r="WE508"/>
      <c r="WF508"/>
      <c r="WG508"/>
      <c r="WH508"/>
      <c r="WI508"/>
      <c r="WJ508"/>
      <c r="WK508"/>
      <c r="WL508"/>
      <c r="WM508"/>
      <c r="WN508"/>
      <c r="WO508"/>
      <c r="WP508"/>
      <c r="WQ508"/>
      <c r="WR508"/>
      <c r="WS508"/>
      <c r="WT508"/>
      <c r="WU508"/>
      <c r="WV508"/>
      <c r="WW508"/>
      <c r="WX508"/>
      <c r="WY508"/>
      <c r="WZ508"/>
      <c r="XA508"/>
      <c r="XB508"/>
      <c r="XC508"/>
      <c r="XD508"/>
      <c r="XE508"/>
      <c r="XF508"/>
      <c r="XG508"/>
      <c r="XH508"/>
      <c r="XI508"/>
      <c r="XJ508"/>
      <c r="XK508"/>
      <c r="XL508"/>
      <c r="XM508"/>
      <c r="XN508"/>
      <c r="XO508"/>
      <c r="XP508"/>
      <c r="XQ508"/>
      <c r="XR508"/>
      <c r="XS508"/>
      <c r="XT508"/>
      <c r="XU508"/>
      <c r="XV508"/>
      <c r="XW508"/>
      <c r="XX508"/>
      <c r="XY508"/>
      <c r="XZ508"/>
      <c r="YA508"/>
      <c r="YB508"/>
      <c r="YC508"/>
      <c r="YD508"/>
      <c r="YE508"/>
      <c r="YF508"/>
      <c r="YG508"/>
      <c r="YH508"/>
      <c r="YI508"/>
      <c r="YJ508"/>
      <c r="YK508"/>
      <c r="YL508"/>
      <c r="YM508"/>
      <c r="YN508"/>
      <c r="YO508"/>
      <c r="YP508"/>
      <c r="YQ508"/>
      <c r="YR508"/>
      <c r="YS508"/>
      <c r="YT508"/>
      <c r="YU508"/>
      <c r="YV508"/>
      <c r="YW508"/>
      <c r="YX508"/>
      <c r="YY508"/>
      <c r="YZ508"/>
      <c r="ZA508"/>
      <c r="ZB508"/>
      <c r="ZC508"/>
      <c r="ZD508"/>
      <c r="ZE508"/>
      <c r="ZF508"/>
      <c r="ZG508"/>
      <c r="ZH508"/>
      <c r="ZI508"/>
      <c r="ZJ508"/>
      <c r="ZK508"/>
      <c r="ZL508"/>
      <c r="ZM508"/>
      <c r="ZN508"/>
      <c r="ZO508"/>
      <c r="ZP508"/>
      <c r="ZQ508"/>
      <c r="ZR508"/>
      <c r="ZS508"/>
      <c r="ZT508"/>
      <c r="ZU508"/>
      <c r="ZV508"/>
      <c r="ZW508"/>
      <c r="ZX508"/>
      <c r="ZY508"/>
      <c r="ZZ508"/>
      <c r="AAA508"/>
      <c r="AAB508"/>
      <c r="AAC508"/>
      <c r="AAD508"/>
      <c r="AAE508"/>
      <c r="AAF508"/>
      <c r="AAG508"/>
      <c r="AAH508"/>
      <c r="AAI508"/>
      <c r="AAJ508"/>
      <c r="AAK508"/>
      <c r="AAL508"/>
      <c r="AAM508"/>
      <c r="AAN508"/>
      <c r="AAO508"/>
      <c r="AAP508"/>
      <c r="AAQ508"/>
      <c r="AAR508"/>
      <c r="AAS508"/>
      <c r="AAT508"/>
      <c r="AAU508"/>
      <c r="AAV508"/>
      <c r="AAW508"/>
      <c r="AAX508"/>
      <c r="AAY508"/>
      <c r="AAZ508"/>
      <c r="ABA508"/>
      <c r="ABB508"/>
      <c r="ABC508"/>
      <c r="ABD508"/>
      <c r="ABE508"/>
      <c r="ABF508"/>
      <c r="ABG508"/>
      <c r="ABH508"/>
      <c r="ABI508"/>
      <c r="ABJ508"/>
      <c r="ABK508"/>
      <c r="ABL508"/>
      <c r="ABM508"/>
      <c r="ABN508"/>
      <c r="ABO508"/>
      <c r="ABP508"/>
      <c r="ABQ508"/>
      <c r="ABR508"/>
      <c r="ABS508"/>
      <c r="ABT508"/>
      <c r="ABU508"/>
      <c r="ABV508"/>
      <c r="ABW508"/>
      <c r="ABX508"/>
      <c r="ABY508"/>
      <c r="ABZ508"/>
      <c r="ACA508"/>
      <c r="ACB508"/>
      <c r="ACC508"/>
      <c r="ACD508"/>
      <c r="ACE508"/>
      <c r="ACF508"/>
      <c r="ACG508"/>
      <c r="ACH508"/>
      <c r="ACI508"/>
      <c r="ACJ508"/>
      <c r="ACK508"/>
      <c r="ACL508"/>
      <c r="ACM508"/>
      <c r="ACN508"/>
      <c r="ACO508"/>
      <c r="ACP508"/>
      <c r="ACQ508"/>
      <c r="ACR508"/>
      <c r="ACS508"/>
      <c r="ACT508"/>
      <c r="ACU508"/>
      <c r="ACV508"/>
      <c r="ACW508"/>
      <c r="ACX508"/>
      <c r="ACY508"/>
      <c r="ACZ508"/>
      <c r="ADA508"/>
      <c r="ADB508"/>
      <c r="ADC508"/>
      <c r="ADD508"/>
      <c r="ADE508"/>
      <c r="ADF508"/>
      <c r="ADG508"/>
      <c r="ADH508"/>
      <c r="ADI508"/>
      <c r="ADJ508"/>
      <c r="ADK508"/>
      <c r="ADL508"/>
      <c r="ADM508"/>
      <c r="ADN508"/>
      <c r="ADO508"/>
      <c r="ADP508"/>
      <c r="ADQ508"/>
      <c r="ADR508"/>
      <c r="ADS508"/>
      <c r="ADT508"/>
      <c r="ADU508"/>
      <c r="ADV508"/>
      <c r="ADW508"/>
      <c r="ADX508"/>
      <c r="ADY508"/>
      <c r="ADZ508"/>
      <c r="AEA508"/>
      <c r="AEB508"/>
      <c r="AEC508"/>
      <c r="AED508"/>
      <c r="AEE508"/>
      <c r="AEF508"/>
      <c r="AEG508"/>
      <c r="AEH508"/>
      <c r="AEI508"/>
      <c r="AEJ508"/>
      <c r="AEK508"/>
      <c r="AEL508"/>
      <c r="AEM508"/>
      <c r="AEN508"/>
      <c r="AEO508"/>
      <c r="AEP508"/>
      <c r="AEQ508"/>
      <c r="AER508"/>
      <c r="AES508"/>
      <c r="AET508"/>
      <c r="AEU508"/>
      <c r="AEV508"/>
      <c r="AEW508"/>
      <c r="AEX508"/>
      <c r="AEY508"/>
      <c r="AEZ508"/>
      <c r="AFA508"/>
      <c r="AFB508"/>
      <c r="AFC508"/>
      <c r="AFD508"/>
      <c r="AFE508"/>
      <c r="AFF508"/>
      <c r="AFG508"/>
      <c r="AFH508"/>
      <c r="AFI508"/>
      <c r="AFJ508"/>
    </row>
    <row r="509" spans="5:842" s="20" customFormat="1" x14ac:dyDescent="0.25">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25"/>
      <c r="AM509" s="19"/>
      <c r="AN509" s="19"/>
      <c r="AO509" s="19"/>
      <c r="AP509" s="19"/>
      <c r="AQ509" s="19"/>
      <c r="AR509" s="19"/>
      <c r="AS509" s="19"/>
      <c r="AT509" s="19"/>
      <c r="AU509" s="19"/>
      <c r="AV509" s="19"/>
      <c r="AW509" s="19"/>
      <c r="AX509" s="19"/>
      <c r="AY509" s="19"/>
      <c r="AZ509" s="19"/>
      <c r="BA509" s="19"/>
      <c r="BB509" s="19"/>
      <c r="BC509" s="19"/>
      <c r="BD509" s="19"/>
      <c r="BE509" s="19"/>
      <c r="BF509" s="19"/>
      <c r="BG509" s="25"/>
      <c r="BH509" s="19"/>
      <c r="BI509" s="19"/>
      <c r="BJ509" s="19"/>
      <c r="BK509" s="25"/>
      <c r="BL509" s="19"/>
      <c r="BN509" s="19"/>
      <c r="BO509" s="19"/>
      <c r="BP509" s="19"/>
      <c r="BQ509" s="19"/>
      <c r="BR509" s="19"/>
      <c r="BS509" s="19"/>
      <c r="BT509" s="19"/>
      <c r="BU509" s="19"/>
      <c r="BV509" s="19"/>
      <c r="BW509" s="19"/>
      <c r="BX509" s="19"/>
      <c r="BY509" s="19"/>
      <c r="BZ509" s="19"/>
      <c r="CA509" s="19"/>
      <c r="CB509" s="19"/>
      <c r="CC509" s="25"/>
      <c r="CD509" s="19"/>
      <c r="CF509" s="19"/>
      <c r="CG509" s="19"/>
      <c r="CH509" s="19"/>
      <c r="CI509" s="19"/>
      <c r="CJ509" s="19"/>
      <c r="CK509" s="19"/>
      <c r="CL509" s="19"/>
      <c r="CM509" s="19"/>
      <c r="CN509" s="19"/>
      <c r="CO509" s="19"/>
      <c r="CP509" s="19"/>
      <c r="CQ509" s="19"/>
      <c r="CR509" s="19"/>
      <c r="CS509" s="19"/>
      <c r="CT509" s="19"/>
      <c r="CU509" s="19"/>
      <c r="CV509" s="19"/>
      <c r="CW509" s="19"/>
      <c r="CX509" s="19"/>
      <c r="CY509" s="19"/>
      <c r="CZ509" s="19"/>
      <c r="DA509" s="19"/>
      <c r="DB509" s="19"/>
      <c r="DC509" s="19"/>
      <c r="DD509" s="19"/>
      <c r="DE509" s="19"/>
      <c r="DF509" s="19"/>
      <c r="DG509" s="19"/>
      <c r="DH509" s="19"/>
      <c r="DI509" s="19"/>
      <c r="DJ509" s="19"/>
      <c r="DK509" s="19"/>
      <c r="DL509" s="19"/>
      <c r="DM509" s="19"/>
      <c r="DN509" s="25"/>
      <c r="DO509" s="19"/>
      <c r="DP509" s="19"/>
      <c r="DQ509" s="19"/>
      <c r="DR509" s="19"/>
      <c r="DS509" s="19"/>
      <c r="DT509" s="19"/>
      <c r="DU509" s="19"/>
      <c r="DV509" s="19"/>
      <c r="DW509" s="19"/>
      <c r="DX509" s="19"/>
      <c r="DY509" s="19"/>
      <c r="DZ509" s="19"/>
      <c r="EA509" s="19"/>
      <c r="EB509" s="19"/>
      <c r="EC509" s="19"/>
      <c r="ED509" s="19"/>
      <c r="EE509" s="19"/>
      <c r="EF509" s="19"/>
      <c r="EG509" s="19"/>
      <c r="EH509" s="19"/>
      <c r="EI509" s="19"/>
      <c r="EJ509" s="19"/>
      <c r="EK509" s="19"/>
      <c r="EL509" s="19"/>
      <c r="EM509" s="25"/>
      <c r="EN509" s="19"/>
      <c r="EP509" s="19"/>
      <c r="EQ509" s="19"/>
      <c r="ER509" s="19"/>
      <c r="ES509" s="19"/>
      <c r="ET509" s="19"/>
      <c r="EU509" s="19"/>
      <c r="EV509" s="19"/>
      <c r="EW509" s="19"/>
      <c r="EX509" s="19"/>
      <c r="EY509" s="19"/>
      <c r="EZ509" s="19"/>
      <c r="FA509" s="19"/>
      <c r="FB509" s="19"/>
      <c r="FC509" s="19"/>
      <c r="FD509" s="19"/>
      <c r="FE509" s="19"/>
      <c r="FF509" s="19"/>
      <c r="FG509" s="19"/>
      <c r="FH509" s="19"/>
      <c r="FI509" s="19"/>
      <c r="FJ509" s="19"/>
      <c r="FK509" s="19"/>
      <c r="FL509" s="19"/>
      <c r="FM509" s="19"/>
      <c r="FN509" s="19"/>
      <c r="FO509" s="19"/>
      <c r="FP509" s="19"/>
      <c r="FQ509" s="19"/>
      <c r="FR509" s="19"/>
      <c r="FS509" s="25"/>
      <c r="FT509" s="25"/>
      <c r="FU509" s="19"/>
      <c r="FW509" s="19"/>
      <c r="FX509" s="19"/>
      <c r="FY509" s="19"/>
      <c r="FZ509" s="19"/>
      <c r="GA509" s="19"/>
      <c r="GB509" s="19"/>
      <c r="GC509" s="19"/>
      <c r="GD509" s="19"/>
      <c r="GE509" s="19"/>
      <c r="GF509" s="19"/>
      <c r="GG509" s="19"/>
      <c r="GH509" s="19"/>
      <c r="GI509" s="19"/>
      <c r="GJ509" s="19"/>
      <c r="GK509" s="19"/>
      <c r="GL509" s="19"/>
      <c r="GM509" s="19"/>
      <c r="GN509" s="19"/>
      <c r="GO509" s="19"/>
      <c r="GP509" s="19"/>
      <c r="GQ509" s="19"/>
      <c r="GR509" s="19"/>
      <c r="GS509" s="19"/>
      <c r="GT509" s="19"/>
      <c r="GU509" s="19"/>
      <c r="GV509" s="19"/>
      <c r="GW509" s="19"/>
      <c r="GX509" s="19"/>
      <c r="GY509" s="19"/>
      <c r="GZ509" s="25"/>
      <c r="HA509" s="19"/>
      <c r="HB509" s="19"/>
      <c r="HC509" s="19"/>
      <c r="HE509" s="21"/>
      <c r="HF509" s="21"/>
      <c r="HG509" s="19"/>
      <c r="HI509" s="19"/>
      <c r="HJ509" s="19"/>
      <c r="HK509" s="19"/>
      <c r="HM509" s="19"/>
      <c r="HN509" s="19"/>
      <c r="HO509" s="19"/>
      <c r="HP509" s="19"/>
      <c r="HQ509" s="19"/>
      <c r="HR509" s="19"/>
      <c r="HT509" s="19"/>
      <c r="HU509" s="19"/>
      <c r="HV509" s="19"/>
      <c r="HW509" s="19"/>
      <c r="HX509" s="19"/>
      <c r="HY509" s="19"/>
      <c r="HZ509" s="19"/>
      <c r="IB509" s="21"/>
      <c r="IC509" s="19"/>
      <c r="ID509" s="19"/>
      <c r="IE509" s="19"/>
      <c r="IF509" s="19"/>
      <c r="IG509" s="19"/>
      <c r="II509" s="19"/>
      <c r="IJ509" s="19"/>
      <c r="IK509" s="19"/>
      <c r="IL509" s="19"/>
      <c r="IM509" s="19"/>
      <c r="IN509" s="19"/>
      <c r="IO509" s="19"/>
      <c r="IP509" s="19"/>
      <c r="IQ509" s="19"/>
      <c r="IR509" s="19"/>
      <c r="IS509" s="19"/>
      <c r="IT509" s="19"/>
      <c r="IU509" s="19"/>
      <c r="IV509" s="19"/>
      <c r="IW509" s="19"/>
      <c r="IX509" s="19"/>
      <c r="IY509" s="19"/>
      <c r="IZ509" s="4"/>
      <c r="JA509"/>
      <c r="JB509"/>
      <c r="JC509"/>
      <c r="JD509"/>
      <c r="JE509"/>
      <c r="JF509"/>
      <c r="JG509"/>
      <c r="JH509"/>
      <c r="JI509"/>
      <c r="JJ509"/>
      <c r="JK509"/>
      <c r="JL509"/>
      <c r="JM509"/>
      <c r="JN509"/>
      <c r="JO509"/>
      <c r="JP509"/>
      <c r="JQ509"/>
      <c r="JR509"/>
      <c r="JS509"/>
      <c r="JT509"/>
      <c r="JU509"/>
      <c r="JV509"/>
      <c r="JW509"/>
      <c r="JX509"/>
      <c r="JY509"/>
      <c r="JZ509"/>
      <c r="KA509"/>
      <c r="KB509"/>
      <c r="KC509"/>
      <c r="KD509"/>
      <c r="KE509"/>
      <c r="KF509"/>
      <c r="KG509"/>
      <c r="KH509"/>
      <c r="KI509"/>
      <c r="KJ509"/>
      <c r="KK509"/>
      <c r="KL509"/>
      <c r="KM509"/>
      <c r="KN509"/>
      <c r="KO509"/>
      <c r="KP509"/>
      <c r="KQ509"/>
      <c r="KR509"/>
      <c r="KS509"/>
      <c r="KT509"/>
      <c r="KU509"/>
      <c r="KV509"/>
      <c r="KW509"/>
      <c r="KX509"/>
      <c r="KY509"/>
      <c r="KZ509"/>
      <c r="LA509"/>
      <c r="LB509"/>
      <c r="LC509"/>
      <c r="LD509"/>
      <c r="LE509"/>
      <c r="LF509"/>
      <c r="LG509"/>
      <c r="LH509"/>
      <c r="LI509"/>
      <c r="LJ509"/>
      <c r="LK509"/>
      <c r="LL509"/>
      <c r="LM509"/>
      <c r="LN509"/>
      <c r="LO509"/>
      <c r="LP509"/>
      <c r="LQ509"/>
      <c r="LR509"/>
      <c r="LS509"/>
      <c r="LT509"/>
      <c r="LU509"/>
      <c r="LV509"/>
      <c r="LW509"/>
      <c r="LX509"/>
      <c r="LY509"/>
      <c r="LZ509"/>
      <c r="MA509"/>
      <c r="MB509"/>
      <c r="MC509"/>
      <c r="MD509"/>
      <c r="ME509"/>
      <c r="MF509"/>
      <c r="MG509"/>
      <c r="MH509"/>
      <c r="MI509"/>
      <c r="MJ509"/>
      <c r="MK509"/>
      <c r="ML509"/>
      <c r="MM509"/>
      <c r="MN509"/>
      <c r="MO509"/>
      <c r="MP509"/>
      <c r="MQ509"/>
      <c r="MR509"/>
      <c r="MS509"/>
      <c r="MT509"/>
      <c r="MU509"/>
      <c r="MV509"/>
      <c r="MW509"/>
      <c r="MX509"/>
      <c r="MY509"/>
      <c r="MZ509"/>
      <c r="NA509"/>
      <c r="NB509"/>
      <c r="NC509"/>
      <c r="ND509"/>
      <c r="NE509"/>
      <c r="NF509"/>
      <c r="NG509"/>
      <c r="NH509"/>
      <c r="NI509"/>
      <c r="NJ509"/>
      <c r="NK509"/>
      <c r="NL509"/>
      <c r="NM509"/>
      <c r="NN509"/>
      <c r="NO509"/>
      <c r="NP509"/>
      <c r="NQ509"/>
      <c r="NR509"/>
      <c r="NS509"/>
      <c r="NT509"/>
      <c r="NU509"/>
      <c r="NV509"/>
      <c r="NW509"/>
      <c r="NX509"/>
      <c r="NY509"/>
      <c r="NZ509"/>
      <c r="OA509"/>
      <c r="OB509"/>
      <c r="OC509"/>
      <c r="OD509"/>
      <c r="OE509"/>
      <c r="OF509"/>
      <c r="OG509"/>
      <c r="OH509"/>
      <c r="OI509"/>
      <c r="OJ509"/>
      <c r="OK509"/>
      <c r="OL509"/>
      <c r="OM509"/>
      <c r="ON509"/>
      <c r="OO509"/>
      <c r="OP509"/>
      <c r="OQ509"/>
      <c r="OR509"/>
      <c r="OS509"/>
      <c r="OT509"/>
      <c r="OU509"/>
      <c r="OV509"/>
      <c r="OW509"/>
      <c r="OX509"/>
      <c r="OY509"/>
      <c r="OZ509"/>
      <c r="PA509"/>
      <c r="PB509"/>
      <c r="PC509"/>
      <c r="PD509"/>
      <c r="PE509"/>
      <c r="PF509"/>
      <c r="PG509"/>
      <c r="PH509"/>
      <c r="PI509"/>
      <c r="PJ509"/>
      <c r="PK509"/>
      <c r="PL509"/>
      <c r="PM509"/>
      <c r="PN509"/>
      <c r="PO509"/>
      <c r="PP509"/>
      <c r="PQ509"/>
      <c r="PR509"/>
      <c r="PS509"/>
      <c r="PT509"/>
      <c r="PU509"/>
      <c r="PV509"/>
      <c r="PW509"/>
      <c r="PX509"/>
      <c r="PY509"/>
      <c r="PZ509"/>
      <c r="QA509"/>
      <c r="QB509"/>
      <c r="QC509"/>
      <c r="QD509"/>
      <c r="QE509"/>
      <c r="QF509"/>
      <c r="QG509"/>
      <c r="QH509"/>
      <c r="QI509"/>
      <c r="QJ509"/>
      <c r="QK509"/>
      <c r="QL509"/>
      <c r="QM509"/>
      <c r="QN509"/>
      <c r="QO509"/>
      <c r="QP509"/>
      <c r="QQ509"/>
      <c r="QR509"/>
      <c r="QS509"/>
      <c r="QT509"/>
      <c r="QU509"/>
      <c r="QV509"/>
      <c r="QW509"/>
      <c r="QX509"/>
      <c r="QY509"/>
      <c r="QZ509"/>
      <c r="RA509"/>
      <c r="RB509"/>
      <c r="RC509"/>
      <c r="RD509"/>
      <c r="RE509"/>
      <c r="RF509"/>
      <c r="RG509"/>
      <c r="RH509"/>
      <c r="RI509"/>
      <c r="RJ509"/>
      <c r="RK509"/>
      <c r="RL509"/>
      <c r="RM509"/>
      <c r="RN509"/>
      <c r="RO509"/>
      <c r="RP509"/>
      <c r="RQ509"/>
      <c r="RR509"/>
      <c r="RS509"/>
      <c r="RT509"/>
      <c r="RU509"/>
      <c r="RV509"/>
      <c r="RW509"/>
      <c r="RX509"/>
      <c r="RY509"/>
      <c r="RZ509"/>
      <c r="SA509"/>
      <c r="SB509"/>
      <c r="SC509"/>
      <c r="SD509"/>
      <c r="SE509"/>
      <c r="SF509"/>
      <c r="SG509"/>
      <c r="SH509"/>
      <c r="SI509"/>
      <c r="SJ509"/>
      <c r="SK509"/>
      <c r="SL509"/>
      <c r="SM509"/>
      <c r="SN509"/>
      <c r="SO509"/>
      <c r="SP509"/>
      <c r="SQ509"/>
      <c r="SR509"/>
      <c r="SS509"/>
      <c r="ST509"/>
      <c r="SU509"/>
      <c r="SV509"/>
      <c r="SW509"/>
      <c r="SX509"/>
      <c r="SY509"/>
      <c r="SZ509"/>
      <c r="TA509"/>
      <c r="TB509"/>
      <c r="TC509"/>
      <c r="TD509"/>
      <c r="TE509"/>
      <c r="TF509"/>
      <c r="TG509"/>
      <c r="TH509"/>
      <c r="TI509"/>
      <c r="TJ509"/>
      <c r="TK509"/>
      <c r="TL509"/>
      <c r="TM509"/>
      <c r="TN509"/>
      <c r="TO509"/>
      <c r="TP509"/>
      <c r="TQ509"/>
      <c r="TR509"/>
      <c r="TS509"/>
      <c r="TT509"/>
      <c r="TU509"/>
      <c r="TV509"/>
      <c r="TW509"/>
      <c r="TX509"/>
      <c r="TY509"/>
      <c r="TZ509"/>
      <c r="UA509"/>
      <c r="UB509"/>
      <c r="UC509"/>
      <c r="UD509"/>
      <c r="UE509"/>
      <c r="UF509"/>
      <c r="UG509"/>
      <c r="UH509"/>
      <c r="UI509"/>
      <c r="UJ509"/>
      <c r="UK509"/>
      <c r="UL509"/>
      <c r="UM509"/>
      <c r="UN509"/>
      <c r="UO509"/>
      <c r="UP509"/>
      <c r="UQ509"/>
      <c r="UR509"/>
      <c r="US509"/>
      <c r="UT509"/>
      <c r="UU509"/>
      <c r="UV509"/>
      <c r="UW509"/>
      <c r="UX509"/>
      <c r="UY509"/>
      <c r="UZ509"/>
      <c r="VA509"/>
      <c r="VB509"/>
      <c r="VC509"/>
      <c r="VD509"/>
      <c r="VE509"/>
      <c r="VF509"/>
      <c r="VG509"/>
      <c r="VH509"/>
      <c r="VI509"/>
      <c r="VJ509"/>
      <c r="VK509"/>
      <c r="VL509"/>
      <c r="VM509"/>
      <c r="VN509"/>
      <c r="VO509"/>
      <c r="VP509"/>
      <c r="VQ509"/>
      <c r="VR509"/>
      <c r="VS509"/>
      <c r="VT509"/>
      <c r="VU509"/>
      <c r="VV509"/>
      <c r="VW509"/>
      <c r="VX509"/>
      <c r="VY509"/>
      <c r="VZ509"/>
      <c r="WA509"/>
      <c r="WB509"/>
      <c r="WC509"/>
      <c r="WD509"/>
      <c r="WE509"/>
      <c r="WF509"/>
      <c r="WG509"/>
      <c r="WH509"/>
      <c r="WI509"/>
      <c r="WJ509"/>
      <c r="WK509"/>
      <c r="WL509"/>
      <c r="WM509"/>
      <c r="WN509"/>
      <c r="WO509"/>
      <c r="WP509"/>
      <c r="WQ509"/>
      <c r="WR509"/>
      <c r="WS509"/>
      <c r="WT509"/>
      <c r="WU509"/>
      <c r="WV509"/>
      <c r="WW509"/>
      <c r="WX509"/>
      <c r="WY509"/>
      <c r="WZ509"/>
      <c r="XA509"/>
      <c r="XB509"/>
      <c r="XC509"/>
      <c r="XD509"/>
      <c r="XE509"/>
      <c r="XF509"/>
      <c r="XG509"/>
      <c r="XH509"/>
      <c r="XI509"/>
      <c r="XJ509"/>
      <c r="XK509"/>
      <c r="XL509"/>
      <c r="XM509"/>
      <c r="XN509"/>
      <c r="XO509"/>
      <c r="XP509"/>
      <c r="XQ509"/>
      <c r="XR509"/>
      <c r="XS509"/>
      <c r="XT509"/>
      <c r="XU509"/>
      <c r="XV509"/>
      <c r="XW509"/>
      <c r="XX509"/>
      <c r="XY509"/>
      <c r="XZ509"/>
      <c r="YA509"/>
      <c r="YB509"/>
      <c r="YC509"/>
      <c r="YD509"/>
      <c r="YE509"/>
      <c r="YF509"/>
      <c r="YG509"/>
      <c r="YH509"/>
      <c r="YI509"/>
      <c r="YJ509"/>
      <c r="YK509"/>
      <c r="YL509"/>
      <c r="YM509"/>
      <c r="YN509"/>
      <c r="YO509"/>
      <c r="YP509"/>
      <c r="YQ509"/>
      <c r="YR509"/>
      <c r="YS509"/>
      <c r="YT509"/>
      <c r="YU509"/>
      <c r="YV509"/>
      <c r="YW509"/>
      <c r="YX509"/>
      <c r="YY509"/>
      <c r="YZ509"/>
      <c r="ZA509"/>
      <c r="ZB509"/>
      <c r="ZC509"/>
      <c r="ZD509"/>
      <c r="ZE509"/>
      <c r="ZF509"/>
      <c r="ZG509"/>
      <c r="ZH509"/>
      <c r="ZI509"/>
      <c r="ZJ509"/>
      <c r="ZK509"/>
      <c r="ZL509"/>
      <c r="ZM509"/>
      <c r="ZN509"/>
      <c r="ZO509"/>
      <c r="ZP509"/>
      <c r="ZQ509"/>
      <c r="ZR509"/>
      <c r="ZS509"/>
      <c r="ZT509"/>
      <c r="ZU509"/>
      <c r="ZV509"/>
      <c r="ZW509"/>
      <c r="ZX509"/>
      <c r="ZY509"/>
      <c r="ZZ509"/>
      <c r="AAA509"/>
      <c r="AAB509"/>
      <c r="AAC509"/>
      <c r="AAD509"/>
      <c r="AAE509"/>
      <c r="AAF509"/>
      <c r="AAG509"/>
      <c r="AAH509"/>
      <c r="AAI509"/>
      <c r="AAJ509"/>
      <c r="AAK509"/>
      <c r="AAL509"/>
      <c r="AAM509"/>
      <c r="AAN509"/>
      <c r="AAO509"/>
      <c r="AAP509"/>
      <c r="AAQ509"/>
      <c r="AAR509"/>
      <c r="AAS509"/>
      <c r="AAT509"/>
      <c r="AAU509"/>
      <c r="AAV509"/>
      <c r="AAW509"/>
      <c r="AAX509"/>
      <c r="AAY509"/>
      <c r="AAZ509"/>
      <c r="ABA509"/>
      <c r="ABB509"/>
      <c r="ABC509"/>
      <c r="ABD509"/>
      <c r="ABE509"/>
      <c r="ABF509"/>
      <c r="ABG509"/>
      <c r="ABH509"/>
      <c r="ABI509"/>
      <c r="ABJ509"/>
      <c r="ABK509"/>
      <c r="ABL509"/>
      <c r="ABM509"/>
      <c r="ABN509"/>
      <c r="ABO509"/>
      <c r="ABP509"/>
      <c r="ABQ509"/>
      <c r="ABR509"/>
      <c r="ABS509"/>
      <c r="ABT509"/>
      <c r="ABU509"/>
      <c r="ABV509"/>
      <c r="ABW509"/>
      <c r="ABX509"/>
      <c r="ABY509"/>
      <c r="ABZ509"/>
      <c r="ACA509"/>
      <c r="ACB509"/>
      <c r="ACC509"/>
      <c r="ACD509"/>
      <c r="ACE509"/>
      <c r="ACF509"/>
      <c r="ACG509"/>
      <c r="ACH509"/>
      <c r="ACI509"/>
      <c r="ACJ509"/>
      <c r="ACK509"/>
      <c r="ACL509"/>
      <c r="ACM509"/>
      <c r="ACN509"/>
      <c r="ACO509"/>
      <c r="ACP509"/>
      <c r="ACQ509"/>
      <c r="ACR509"/>
      <c r="ACS509"/>
      <c r="ACT509"/>
      <c r="ACU509"/>
      <c r="ACV509"/>
      <c r="ACW509"/>
      <c r="ACX509"/>
      <c r="ACY509"/>
      <c r="ACZ509"/>
      <c r="ADA509"/>
      <c r="ADB509"/>
      <c r="ADC509"/>
      <c r="ADD509"/>
      <c r="ADE509"/>
      <c r="ADF509"/>
      <c r="ADG509"/>
      <c r="ADH509"/>
      <c r="ADI509"/>
      <c r="ADJ509"/>
      <c r="ADK509"/>
      <c r="ADL509"/>
      <c r="ADM509"/>
      <c r="ADN509"/>
      <c r="ADO509"/>
      <c r="ADP509"/>
      <c r="ADQ509"/>
      <c r="ADR509"/>
      <c r="ADS509"/>
      <c r="ADT509"/>
      <c r="ADU509"/>
      <c r="ADV509"/>
      <c r="ADW509"/>
      <c r="ADX509"/>
      <c r="ADY509"/>
      <c r="ADZ509"/>
      <c r="AEA509"/>
      <c r="AEB509"/>
      <c r="AEC509"/>
      <c r="AED509"/>
      <c r="AEE509"/>
      <c r="AEF509"/>
      <c r="AEG509"/>
      <c r="AEH509"/>
      <c r="AEI509"/>
      <c r="AEJ509"/>
      <c r="AEK509"/>
      <c r="AEL509"/>
      <c r="AEM509"/>
      <c r="AEN509"/>
      <c r="AEO509"/>
      <c r="AEP509"/>
      <c r="AEQ509"/>
      <c r="AER509"/>
      <c r="AES509"/>
      <c r="AET509"/>
      <c r="AEU509"/>
      <c r="AEV509"/>
      <c r="AEW509"/>
      <c r="AEX509"/>
      <c r="AEY509"/>
      <c r="AEZ509"/>
      <c r="AFA509"/>
      <c r="AFB509"/>
      <c r="AFC509"/>
      <c r="AFD509"/>
      <c r="AFE509"/>
      <c r="AFF509"/>
      <c r="AFG509"/>
      <c r="AFH509"/>
      <c r="AFI509"/>
      <c r="AFJ509"/>
    </row>
    <row r="510" spans="5:842" s="20" customFormat="1" x14ac:dyDescent="0.25">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25"/>
      <c r="AM510" s="19"/>
      <c r="AN510" s="19"/>
      <c r="AO510" s="19"/>
      <c r="AP510" s="19"/>
      <c r="AQ510" s="19"/>
      <c r="AR510" s="19"/>
      <c r="AS510" s="19"/>
      <c r="AT510" s="19"/>
      <c r="AU510" s="19"/>
      <c r="AV510" s="19"/>
      <c r="AW510" s="19"/>
      <c r="AX510" s="19"/>
      <c r="AY510" s="19"/>
      <c r="AZ510" s="19"/>
      <c r="BA510" s="19"/>
      <c r="BB510" s="19"/>
      <c r="BC510" s="19"/>
      <c r="BD510" s="19"/>
      <c r="BE510" s="19"/>
      <c r="BF510" s="19"/>
      <c r="BG510" s="25"/>
      <c r="BH510" s="19"/>
      <c r="BI510" s="19"/>
      <c r="BJ510" s="19"/>
      <c r="BK510" s="25"/>
      <c r="BL510" s="19"/>
      <c r="BN510" s="19"/>
      <c r="BO510" s="19"/>
      <c r="BP510" s="19"/>
      <c r="BQ510" s="19"/>
      <c r="BR510" s="19"/>
      <c r="BS510" s="19"/>
      <c r="BT510" s="19"/>
      <c r="BU510" s="19"/>
      <c r="BV510" s="19"/>
      <c r="BW510" s="19"/>
      <c r="BX510" s="19"/>
      <c r="BY510" s="19"/>
      <c r="BZ510" s="19"/>
      <c r="CA510" s="19"/>
      <c r="CB510" s="19"/>
      <c r="CC510" s="25"/>
      <c r="CD510" s="19"/>
      <c r="CF510" s="19"/>
      <c r="CG510" s="19"/>
      <c r="CH510" s="19"/>
      <c r="CI510" s="19"/>
      <c r="CJ510" s="19"/>
      <c r="CK510" s="19"/>
      <c r="CL510" s="19"/>
      <c r="CM510" s="19"/>
      <c r="CN510" s="19"/>
      <c r="CO510" s="19"/>
      <c r="CP510" s="19"/>
      <c r="CQ510" s="19"/>
      <c r="CR510" s="19"/>
      <c r="CS510" s="19"/>
      <c r="CT510" s="19"/>
      <c r="CU510" s="19"/>
      <c r="CV510" s="19"/>
      <c r="CW510" s="19"/>
      <c r="CX510" s="19"/>
      <c r="CY510" s="19"/>
      <c r="CZ510" s="19"/>
      <c r="DA510" s="19"/>
      <c r="DB510" s="19"/>
      <c r="DC510" s="19"/>
      <c r="DD510" s="19"/>
      <c r="DE510" s="19"/>
      <c r="DF510" s="19"/>
      <c r="DG510" s="19"/>
      <c r="DH510" s="19"/>
      <c r="DI510" s="19"/>
      <c r="DJ510" s="19"/>
      <c r="DK510" s="19"/>
      <c r="DL510" s="19"/>
      <c r="DM510" s="19"/>
      <c r="DN510" s="25"/>
      <c r="DO510" s="19"/>
      <c r="DP510" s="19"/>
      <c r="DQ510" s="19"/>
      <c r="DR510" s="19"/>
      <c r="DS510" s="19"/>
      <c r="DT510" s="19"/>
      <c r="DU510" s="19"/>
      <c r="DV510" s="19"/>
      <c r="DW510" s="19"/>
      <c r="DX510" s="19"/>
      <c r="DY510" s="19"/>
      <c r="DZ510" s="19"/>
      <c r="EA510" s="19"/>
      <c r="EB510" s="19"/>
      <c r="EC510" s="19"/>
      <c r="ED510" s="19"/>
      <c r="EE510" s="19"/>
      <c r="EF510" s="19"/>
      <c r="EG510" s="19"/>
      <c r="EH510" s="19"/>
      <c r="EI510" s="19"/>
      <c r="EJ510" s="19"/>
      <c r="EK510" s="19"/>
      <c r="EL510" s="19"/>
      <c r="EM510" s="25"/>
      <c r="EN510" s="19"/>
      <c r="EP510" s="19"/>
      <c r="EQ510" s="19"/>
      <c r="ER510" s="19"/>
      <c r="ES510" s="19"/>
      <c r="ET510" s="19"/>
      <c r="EU510" s="19"/>
      <c r="EV510" s="19"/>
      <c r="EW510" s="19"/>
      <c r="EX510" s="19"/>
      <c r="EY510" s="19"/>
      <c r="EZ510" s="19"/>
      <c r="FA510" s="19"/>
      <c r="FB510" s="19"/>
      <c r="FC510" s="19"/>
      <c r="FD510" s="19"/>
      <c r="FE510" s="19"/>
      <c r="FF510" s="19"/>
      <c r="FG510" s="19"/>
      <c r="FH510" s="19"/>
      <c r="FI510" s="19"/>
      <c r="FJ510" s="19"/>
      <c r="FK510" s="19"/>
      <c r="FL510" s="19"/>
      <c r="FM510" s="19"/>
      <c r="FN510" s="19"/>
      <c r="FO510" s="19"/>
      <c r="FP510" s="19"/>
      <c r="FQ510" s="19"/>
      <c r="FR510" s="19"/>
      <c r="FS510" s="25"/>
      <c r="FT510" s="25"/>
      <c r="FU510" s="19"/>
      <c r="FW510" s="19"/>
      <c r="FX510" s="19"/>
      <c r="FY510" s="19"/>
      <c r="FZ510" s="19"/>
      <c r="GA510" s="19"/>
      <c r="GB510" s="19"/>
      <c r="GC510" s="19"/>
      <c r="GD510" s="19"/>
      <c r="GE510" s="19"/>
      <c r="GF510" s="19"/>
      <c r="GG510" s="19"/>
      <c r="GH510" s="19"/>
      <c r="GI510" s="19"/>
      <c r="GJ510" s="19"/>
      <c r="GK510" s="19"/>
      <c r="GL510" s="19"/>
      <c r="GM510" s="19"/>
      <c r="GN510" s="19"/>
      <c r="GO510" s="19"/>
      <c r="GP510" s="19"/>
      <c r="GQ510" s="19"/>
      <c r="GR510" s="19"/>
      <c r="GS510" s="19"/>
      <c r="GT510" s="19"/>
      <c r="GU510" s="19"/>
      <c r="GV510" s="19"/>
      <c r="GW510" s="19"/>
      <c r="GX510" s="19"/>
      <c r="GY510" s="19"/>
      <c r="GZ510" s="25"/>
      <c r="HA510" s="19"/>
      <c r="HB510" s="19"/>
      <c r="HC510" s="19"/>
      <c r="HE510" s="21"/>
      <c r="HF510" s="21"/>
      <c r="HG510" s="19"/>
      <c r="HI510" s="19"/>
      <c r="HJ510" s="19"/>
      <c r="HK510" s="19"/>
      <c r="HM510" s="19"/>
      <c r="HN510" s="19"/>
      <c r="HO510" s="19"/>
      <c r="HP510" s="19"/>
      <c r="HQ510" s="19"/>
      <c r="HR510" s="19"/>
      <c r="HT510" s="19"/>
      <c r="HU510" s="19"/>
      <c r="HV510" s="19"/>
      <c r="HW510" s="19"/>
      <c r="HX510" s="19"/>
      <c r="HY510" s="19"/>
      <c r="HZ510" s="19"/>
      <c r="IB510" s="21"/>
      <c r="IC510" s="19"/>
      <c r="ID510" s="19"/>
      <c r="IE510" s="19"/>
      <c r="IF510" s="19"/>
      <c r="IG510" s="19"/>
      <c r="II510" s="19"/>
      <c r="IJ510" s="19"/>
      <c r="IK510" s="19"/>
      <c r="IL510" s="19"/>
      <c r="IM510" s="19"/>
      <c r="IN510" s="19"/>
      <c r="IO510" s="19"/>
      <c r="IP510" s="19"/>
      <c r="IQ510" s="19"/>
      <c r="IR510" s="19"/>
      <c r="IS510" s="19"/>
      <c r="IT510" s="19"/>
      <c r="IU510" s="19"/>
      <c r="IV510" s="19"/>
      <c r="IW510" s="19"/>
      <c r="IX510" s="19"/>
      <c r="IY510" s="19"/>
      <c r="IZ510" s="4"/>
      <c r="JA510"/>
      <c r="JB510"/>
      <c r="JC510"/>
      <c r="JD510"/>
      <c r="JE510"/>
      <c r="JF510"/>
      <c r="JG510"/>
      <c r="JH510"/>
      <c r="JI510"/>
      <c r="JJ510"/>
      <c r="JK510"/>
      <c r="JL510"/>
      <c r="JM510"/>
      <c r="JN510"/>
      <c r="JO510"/>
      <c r="JP510"/>
      <c r="JQ510"/>
      <c r="JR510"/>
      <c r="JS510"/>
      <c r="JT510"/>
      <c r="JU510"/>
      <c r="JV510"/>
      <c r="JW510"/>
      <c r="JX510"/>
      <c r="JY510"/>
      <c r="JZ510"/>
      <c r="KA510"/>
      <c r="KB510"/>
      <c r="KC510"/>
      <c r="KD510"/>
      <c r="KE510"/>
      <c r="KF510"/>
      <c r="KG510"/>
      <c r="KH510"/>
      <c r="KI510"/>
      <c r="KJ510"/>
      <c r="KK510"/>
      <c r="KL510"/>
      <c r="KM510"/>
      <c r="KN510"/>
      <c r="KO510"/>
      <c r="KP510"/>
      <c r="KQ510"/>
      <c r="KR510"/>
      <c r="KS510"/>
      <c r="KT510"/>
      <c r="KU510"/>
      <c r="KV510"/>
      <c r="KW510"/>
      <c r="KX510"/>
      <c r="KY510"/>
      <c r="KZ510"/>
      <c r="LA510"/>
      <c r="LB510"/>
      <c r="LC510"/>
      <c r="LD510"/>
      <c r="LE510"/>
      <c r="LF510"/>
      <c r="LG510"/>
      <c r="LH510"/>
      <c r="LI510"/>
      <c r="LJ510"/>
      <c r="LK510"/>
      <c r="LL510"/>
      <c r="LM510"/>
      <c r="LN510"/>
      <c r="LO510"/>
      <c r="LP510"/>
      <c r="LQ510"/>
      <c r="LR510"/>
      <c r="LS510"/>
      <c r="LT510"/>
      <c r="LU510"/>
      <c r="LV510"/>
      <c r="LW510"/>
      <c r="LX510"/>
      <c r="LY510"/>
      <c r="LZ510"/>
      <c r="MA510"/>
      <c r="MB510"/>
      <c r="MC510"/>
      <c r="MD510"/>
      <c r="ME510"/>
      <c r="MF510"/>
      <c r="MG510"/>
      <c r="MH510"/>
      <c r="MI510"/>
      <c r="MJ510"/>
      <c r="MK510"/>
      <c r="ML510"/>
      <c r="MM510"/>
      <c r="MN510"/>
      <c r="MO510"/>
      <c r="MP510"/>
      <c r="MQ510"/>
      <c r="MR510"/>
      <c r="MS510"/>
      <c r="MT510"/>
      <c r="MU510"/>
      <c r="MV510"/>
      <c r="MW510"/>
      <c r="MX510"/>
      <c r="MY510"/>
      <c r="MZ510"/>
      <c r="NA510"/>
      <c r="NB510"/>
      <c r="NC510"/>
      <c r="ND510"/>
      <c r="NE510"/>
      <c r="NF510"/>
      <c r="NG510"/>
      <c r="NH510"/>
      <c r="NI510"/>
      <c r="NJ510"/>
      <c r="NK510"/>
      <c r="NL510"/>
      <c r="NM510"/>
      <c r="NN510"/>
      <c r="NO510"/>
      <c r="NP510"/>
      <c r="NQ510"/>
      <c r="NR510"/>
      <c r="NS510"/>
      <c r="NT510"/>
      <c r="NU510"/>
      <c r="NV510"/>
      <c r="NW510"/>
      <c r="NX510"/>
      <c r="NY510"/>
      <c r="NZ510"/>
      <c r="OA510"/>
      <c r="OB510"/>
      <c r="OC510"/>
      <c r="OD510"/>
      <c r="OE510"/>
      <c r="OF510"/>
      <c r="OG510"/>
      <c r="OH510"/>
      <c r="OI510"/>
      <c r="OJ510"/>
      <c r="OK510"/>
      <c r="OL510"/>
      <c r="OM510"/>
      <c r="ON510"/>
      <c r="OO510"/>
      <c r="OP510"/>
      <c r="OQ510"/>
      <c r="OR510"/>
      <c r="OS510"/>
      <c r="OT510"/>
      <c r="OU510"/>
      <c r="OV510"/>
      <c r="OW510"/>
      <c r="OX510"/>
      <c r="OY510"/>
      <c r="OZ510"/>
      <c r="PA510"/>
      <c r="PB510"/>
      <c r="PC510"/>
      <c r="PD510"/>
      <c r="PE510"/>
      <c r="PF510"/>
      <c r="PG510"/>
      <c r="PH510"/>
      <c r="PI510"/>
      <c r="PJ510"/>
      <c r="PK510"/>
      <c r="PL510"/>
      <c r="PM510"/>
      <c r="PN510"/>
      <c r="PO510"/>
      <c r="PP510"/>
      <c r="PQ510"/>
      <c r="PR510"/>
      <c r="PS510"/>
      <c r="PT510"/>
      <c r="PU510"/>
      <c r="PV510"/>
      <c r="PW510"/>
      <c r="PX510"/>
      <c r="PY510"/>
      <c r="PZ510"/>
      <c r="QA510"/>
      <c r="QB510"/>
      <c r="QC510"/>
      <c r="QD510"/>
      <c r="QE510"/>
      <c r="QF510"/>
      <c r="QG510"/>
      <c r="QH510"/>
      <c r="QI510"/>
      <c r="QJ510"/>
      <c r="QK510"/>
      <c r="QL510"/>
      <c r="QM510"/>
      <c r="QN510"/>
      <c r="QO510"/>
      <c r="QP510"/>
      <c r="QQ510"/>
      <c r="QR510"/>
      <c r="QS510"/>
      <c r="QT510"/>
      <c r="QU510"/>
      <c r="QV510"/>
      <c r="QW510"/>
      <c r="QX510"/>
      <c r="QY510"/>
      <c r="QZ510"/>
      <c r="RA510"/>
      <c r="RB510"/>
      <c r="RC510"/>
      <c r="RD510"/>
      <c r="RE510"/>
      <c r="RF510"/>
      <c r="RG510"/>
      <c r="RH510"/>
      <c r="RI510"/>
      <c r="RJ510"/>
      <c r="RK510"/>
      <c r="RL510"/>
      <c r="RM510"/>
      <c r="RN510"/>
      <c r="RO510"/>
      <c r="RP510"/>
      <c r="RQ510"/>
      <c r="RR510"/>
      <c r="RS510"/>
      <c r="RT510"/>
      <c r="RU510"/>
      <c r="RV510"/>
      <c r="RW510"/>
      <c r="RX510"/>
      <c r="RY510"/>
      <c r="RZ510"/>
      <c r="SA510"/>
      <c r="SB510"/>
      <c r="SC510"/>
      <c r="SD510"/>
      <c r="SE510"/>
      <c r="SF510"/>
      <c r="SG510"/>
      <c r="SH510"/>
      <c r="SI510"/>
      <c r="SJ510"/>
      <c r="SK510"/>
      <c r="SL510"/>
      <c r="SM510"/>
      <c r="SN510"/>
      <c r="SO510"/>
      <c r="SP510"/>
      <c r="SQ510"/>
      <c r="SR510"/>
      <c r="SS510"/>
      <c r="ST510"/>
      <c r="SU510"/>
      <c r="SV510"/>
      <c r="SW510"/>
      <c r="SX510"/>
      <c r="SY510"/>
      <c r="SZ510"/>
      <c r="TA510"/>
      <c r="TB510"/>
      <c r="TC510"/>
      <c r="TD510"/>
      <c r="TE510"/>
      <c r="TF510"/>
      <c r="TG510"/>
      <c r="TH510"/>
      <c r="TI510"/>
      <c r="TJ510"/>
      <c r="TK510"/>
      <c r="TL510"/>
      <c r="TM510"/>
      <c r="TN510"/>
      <c r="TO510"/>
      <c r="TP510"/>
      <c r="TQ510"/>
      <c r="TR510"/>
      <c r="TS510"/>
      <c r="TT510"/>
      <c r="TU510"/>
      <c r="TV510"/>
      <c r="TW510"/>
      <c r="TX510"/>
      <c r="TY510"/>
      <c r="TZ510"/>
      <c r="UA510"/>
      <c r="UB510"/>
      <c r="UC510"/>
      <c r="UD510"/>
      <c r="UE510"/>
      <c r="UF510"/>
      <c r="UG510"/>
      <c r="UH510"/>
      <c r="UI510"/>
      <c r="UJ510"/>
      <c r="UK510"/>
      <c r="UL510"/>
      <c r="UM510"/>
      <c r="UN510"/>
      <c r="UO510"/>
      <c r="UP510"/>
      <c r="UQ510"/>
      <c r="UR510"/>
      <c r="US510"/>
      <c r="UT510"/>
      <c r="UU510"/>
      <c r="UV510"/>
      <c r="UW510"/>
      <c r="UX510"/>
      <c r="UY510"/>
      <c r="UZ510"/>
      <c r="VA510"/>
      <c r="VB510"/>
      <c r="VC510"/>
      <c r="VD510"/>
      <c r="VE510"/>
      <c r="VF510"/>
      <c r="VG510"/>
      <c r="VH510"/>
      <c r="VI510"/>
      <c r="VJ510"/>
      <c r="VK510"/>
      <c r="VL510"/>
      <c r="VM510"/>
      <c r="VN510"/>
      <c r="VO510"/>
      <c r="VP510"/>
      <c r="VQ510"/>
      <c r="VR510"/>
      <c r="VS510"/>
      <c r="VT510"/>
      <c r="VU510"/>
      <c r="VV510"/>
      <c r="VW510"/>
      <c r="VX510"/>
      <c r="VY510"/>
      <c r="VZ510"/>
      <c r="WA510"/>
      <c r="WB510"/>
      <c r="WC510"/>
      <c r="WD510"/>
      <c r="WE510"/>
      <c r="WF510"/>
      <c r="WG510"/>
      <c r="WH510"/>
      <c r="WI510"/>
      <c r="WJ510"/>
      <c r="WK510"/>
      <c r="WL510"/>
      <c r="WM510"/>
      <c r="WN510"/>
      <c r="WO510"/>
      <c r="WP510"/>
      <c r="WQ510"/>
      <c r="WR510"/>
      <c r="WS510"/>
      <c r="WT510"/>
      <c r="WU510"/>
      <c r="WV510"/>
      <c r="WW510"/>
      <c r="WX510"/>
      <c r="WY510"/>
      <c r="WZ510"/>
      <c r="XA510"/>
      <c r="XB510"/>
      <c r="XC510"/>
      <c r="XD510"/>
      <c r="XE510"/>
      <c r="XF510"/>
      <c r="XG510"/>
      <c r="XH510"/>
      <c r="XI510"/>
      <c r="XJ510"/>
      <c r="XK510"/>
      <c r="XL510"/>
      <c r="XM510"/>
      <c r="XN510"/>
      <c r="XO510"/>
      <c r="XP510"/>
      <c r="XQ510"/>
      <c r="XR510"/>
      <c r="XS510"/>
      <c r="XT510"/>
      <c r="XU510"/>
      <c r="XV510"/>
      <c r="XW510"/>
      <c r="XX510"/>
      <c r="XY510"/>
      <c r="XZ510"/>
      <c r="YA510"/>
      <c r="YB510"/>
      <c r="YC510"/>
      <c r="YD510"/>
      <c r="YE510"/>
      <c r="YF510"/>
      <c r="YG510"/>
      <c r="YH510"/>
      <c r="YI510"/>
      <c r="YJ510"/>
      <c r="YK510"/>
      <c r="YL510"/>
      <c r="YM510"/>
      <c r="YN510"/>
      <c r="YO510"/>
      <c r="YP510"/>
      <c r="YQ510"/>
      <c r="YR510"/>
      <c r="YS510"/>
      <c r="YT510"/>
      <c r="YU510"/>
      <c r="YV510"/>
      <c r="YW510"/>
      <c r="YX510"/>
      <c r="YY510"/>
      <c r="YZ510"/>
      <c r="ZA510"/>
      <c r="ZB510"/>
      <c r="ZC510"/>
      <c r="ZD510"/>
      <c r="ZE510"/>
      <c r="ZF510"/>
      <c r="ZG510"/>
      <c r="ZH510"/>
      <c r="ZI510"/>
      <c r="ZJ510"/>
      <c r="ZK510"/>
      <c r="ZL510"/>
      <c r="ZM510"/>
      <c r="ZN510"/>
      <c r="ZO510"/>
      <c r="ZP510"/>
      <c r="ZQ510"/>
      <c r="ZR510"/>
      <c r="ZS510"/>
      <c r="ZT510"/>
      <c r="ZU510"/>
      <c r="ZV510"/>
      <c r="ZW510"/>
      <c r="ZX510"/>
      <c r="ZY510"/>
      <c r="ZZ510"/>
      <c r="AAA510"/>
      <c r="AAB510"/>
      <c r="AAC510"/>
      <c r="AAD510"/>
      <c r="AAE510"/>
      <c r="AAF510"/>
      <c r="AAG510"/>
      <c r="AAH510"/>
      <c r="AAI510"/>
      <c r="AAJ510"/>
      <c r="AAK510"/>
      <c r="AAL510"/>
      <c r="AAM510"/>
      <c r="AAN510"/>
      <c r="AAO510"/>
      <c r="AAP510"/>
      <c r="AAQ510"/>
      <c r="AAR510"/>
      <c r="AAS510"/>
      <c r="AAT510"/>
      <c r="AAU510"/>
      <c r="AAV510"/>
      <c r="AAW510"/>
      <c r="AAX510"/>
      <c r="AAY510"/>
      <c r="AAZ510"/>
      <c r="ABA510"/>
      <c r="ABB510"/>
      <c r="ABC510"/>
      <c r="ABD510"/>
      <c r="ABE510"/>
      <c r="ABF510"/>
      <c r="ABG510"/>
      <c r="ABH510"/>
      <c r="ABI510"/>
      <c r="ABJ510"/>
      <c r="ABK510"/>
      <c r="ABL510"/>
      <c r="ABM510"/>
      <c r="ABN510"/>
      <c r="ABO510"/>
      <c r="ABP510"/>
      <c r="ABQ510"/>
      <c r="ABR510"/>
      <c r="ABS510"/>
      <c r="ABT510"/>
      <c r="ABU510"/>
      <c r="ABV510"/>
      <c r="ABW510"/>
      <c r="ABX510"/>
      <c r="ABY510"/>
      <c r="ABZ510"/>
      <c r="ACA510"/>
      <c r="ACB510"/>
      <c r="ACC510"/>
      <c r="ACD510"/>
      <c r="ACE510"/>
      <c r="ACF510"/>
      <c r="ACG510"/>
      <c r="ACH510"/>
      <c r="ACI510"/>
      <c r="ACJ510"/>
      <c r="ACK510"/>
      <c r="ACL510"/>
      <c r="ACM510"/>
      <c r="ACN510"/>
      <c r="ACO510"/>
      <c r="ACP510"/>
      <c r="ACQ510"/>
      <c r="ACR510"/>
      <c r="ACS510"/>
      <c r="ACT510"/>
      <c r="ACU510"/>
      <c r="ACV510"/>
      <c r="ACW510"/>
      <c r="ACX510"/>
      <c r="ACY510"/>
      <c r="ACZ510"/>
      <c r="ADA510"/>
      <c r="ADB510"/>
      <c r="ADC510"/>
      <c r="ADD510"/>
      <c r="ADE510"/>
      <c r="ADF510"/>
      <c r="ADG510"/>
      <c r="ADH510"/>
      <c r="ADI510"/>
      <c r="ADJ510"/>
      <c r="ADK510"/>
      <c r="ADL510"/>
      <c r="ADM510"/>
      <c r="ADN510"/>
      <c r="ADO510"/>
      <c r="ADP510"/>
      <c r="ADQ510"/>
      <c r="ADR510"/>
      <c r="ADS510"/>
      <c r="ADT510"/>
      <c r="ADU510"/>
      <c r="ADV510"/>
      <c r="ADW510"/>
      <c r="ADX510"/>
      <c r="ADY510"/>
      <c r="ADZ510"/>
      <c r="AEA510"/>
      <c r="AEB510"/>
      <c r="AEC510"/>
      <c r="AED510"/>
      <c r="AEE510"/>
      <c r="AEF510"/>
      <c r="AEG510"/>
      <c r="AEH510"/>
      <c r="AEI510"/>
      <c r="AEJ510"/>
      <c r="AEK510"/>
      <c r="AEL510"/>
      <c r="AEM510"/>
      <c r="AEN510"/>
      <c r="AEO510"/>
      <c r="AEP510"/>
      <c r="AEQ510"/>
      <c r="AER510"/>
      <c r="AES510"/>
      <c r="AET510"/>
      <c r="AEU510"/>
      <c r="AEV510"/>
      <c r="AEW510"/>
      <c r="AEX510"/>
      <c r="AEY510"/>
      <c r="AEZ510"/>
      <c r="AFA510"/>
      <c r="AFB510"/>
      <c r="AFC510"/>
      <c r="AFD510"/>
      <c r="AFE510"/>
      <c r="AFF510"/>
      <c r="AFG510"/>
      <c r="AFH510"/>
      <c r="AFI510"/>
      <c r="AFJ510"/>
    </row>
    <row r="511" spans="5:842" s="20" customFormat="1" x14ac:dyDescent="0.25">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25"/>
      <c r="AM511" s="19"/>
      <c r="AN511" s="19"/>
      <c r="AO511" s="19"/>
      <c r="AP511" s="19"/>
      <c r="AQ511" s="19"/>
      <c r="AR511" s="19"/>
      <c r="AS511" s="19"/>
      <c r="AT511" s="19"/>
      <c r="AU511" s="19"/>
      <c r="AV511" s="19"/>
      <c r="AW511" s="19"/>
      <c r="AX511" s="19"/>
      <c r="AY511" s="19"/>
      <c r="AZ511" s="19"/>
      <c r="BA511" s="19"/>
      <c r="BB511" s="19"/>
      <c r="BC511" s="19"/>
      <c r="BD511" s="19"/>
      <c r="BE511" s="19"/>
      <c r="BF511" s="19"/>
      <c r="BG511" s="25"/>
      <c r="BH511" s="19"/>
      <c r="BI511" s="19"/>
      <c r="BJ511" s="19"/>
      <c r="BK511" s="25"/>
      <c r="BL511" s="19"/>
      <c r="BN511" s="19"/>
      <c r="BO511" s="19"/>
      <c r="BP511" s="19"/>
      <c r="BQ511" s="19"/>
      <c r="BR511" s="19"/>
      <c r="BS511" s="19"/>
      <c r="BT511" s="19"/>
      <c r="BU511" s="19"/>
      <c r="BV511" s="19"/>
      <c r="BW511" s="19"/>
      <c r="BX511" s="19"/>
      <c r="BY511" s="19"/>
      <c r="BZ511" s="19"/>
      <c r="CA511" s="19"/>
      <c r="CB511" s="19"/>
      <c r="CC511" s="25"/>
      <c r="CD511" s="19"/>
      <c r="CF511" s="19"/>
      <c r="CG511" s="19"/>
      <c r="CH511" s="19"/>
      <c r="CI511" s="19"/>
      <c r="CJ511" s="19"/>
      <c r="CK511" s="19"/>
      <c r="CL511" s="19"/>
      <c r="CM511" s="19"/>
      <c r="CN511" s="19"/>
      <c r="CO511" s="19"/>
      <c r="CP511" s="19"/>
      <c r="CQ511" s="19"/>
      <c r="CR511" s="19"/>
      <c r="CS511" s="19"/>
      <c r="CT511" s="19"/>
      <c r="CU511" s="19"/>
      <c r="CV511" s="19"/>
      <c r="CW511" s="19"/>
      <c r="CX511" s="19"/>
      <c r="CY511" s="19"/>
      <c r="CZ511" s="19"/>
      <c r="DA511" s="19"/>
      <c r="DB511" s="19"/>
      <c r="DC511" s="19"/>
      <c r="DD511" s="19"/>
      <c r="DE511" s="19"/>
      <c r="DF511" s="19"/>
      <c r="DG511" s="19"/>
      <c r="DH511" s="19"/>
      <c r="DI511" s="19"/>
      <c r="DJ511" s="19"/>
      <c r="DK511" s="19"/>
      <c r="DL511" s="19"/>
      <c r="DM511" s="19"/>
      <c r="DN511" s="25"/>
      <c r="DO511" s="19"/>
      <c r="DP511" s="19"/>
      <c r="DQ511" s="19"/>
      <c r="DR511" s="19"/>
      <c r="DS511" s="19"/>
      <c r="DT511" s="19"/>
      <c r="DU511" s="19"/>
      <c r="DV511" s="19"/>
      <c r="DW511" s="19"/>
      <c r="DX511" s="19"/>
      <c r="DY511" s="19"/>
      <c r="DZ511" s="19"/>
      <c r="EA511" s="19"/>
      <c r="EB511" s="19"/>
      <c r="EC511" s="19"/>
      <c r="ED511" s="19"/>
      <c r="EE511" s="19"/>
      <c r="EF511" s="19"/>
      <c r="EG511" s="19"/>
      <c r="EH511" s="19"/>
      <c r="EI511" s="19"/>
      <c r="EJ511" s="19"/>
      <c r="EK511" s="19"/>
      <c r="EL511" s="19"/>
      <c r="EM511" s="25"/>
      <c r="EN511" s="19"/>
      <c r="EP511" s="19"/>
      <c r="EQ511" s="19"/>
      <c r="ER511" s="19"/>
      <c r="ES511" s="19"/>
      <c r="ET511" s="19"/>
      <c r="EU511" s="19"/>
      <c r="EV511" s="19"/>
      <c r="EW511" s="19"/>
      <c r="EX511" s="19"/>
      <c r="EY511" s="19"/>
      <c r="EZ511" s="19"/>
      <c r="FA511" s="19"/>
      <c r="FB511" s="19"/>
      <c r="FC511" s="19"/>
      <c r="FD511" s="19"/>
      <c r="FE511" s="19"/>
      <c r="FF511" s="19"/>
      <c r="FG511" s="19"/>
      <c r="FH511" s="19"/>
      <c r="FI511" s="19"/>
      <c r="FJ511" s="19"/>
      <c r="FK511" s="19"/>
      <c r="FL511" s="19"/>
      <c r="FM511" s="19"/>
      <c r="FN511" s="19"/>
      <c r="FO511" s="19"/>
      <c r="FP511" s="19"/>
      <c r="FQ511" s="19"/>
      <c r="FR511" s="19"/>
      <c r="FS511" s="25"/>
      <c r="FT511" s="25"/>
      <c r="FU511" s="19"/>
      <c r="FW511" s="19"/>
      <c r="FX511" s="19"/>
      <c r="FY511" s="19"/>
      <c r="FZ511" s="19"/>
      <c r="GA511" s="19"/>
      <c r="GB511" s="19"/>
      <c r="GC511" s="19"/>
      <c r="GD511" s="19"/>
      <c r="GE511" s="19"/>
      <c r="GF511" s="19"/>
      <c r="GG511" s="19"/>
      <c r="GH511" s="19"/>
      <c r="GI511" s="19"/>
      <c r="GJ511" s="19"/>
      <c r="GK511" s="19"/>
      <c r="GL511" s="19"/>
      <c r="GM511" s="19"/>
      <c r="GN511" s="19"/>
      <c r="GO511" s="19"/>
      <c r="GP511" s="19"/>
      <c r="GQ511" s="19"/>
      <c r="GR511" s="19"/>
      <c r="GS511" s="19"/>
      <c r="GT511" s="19"/>
      <c r="GU511" s="19"/>
      <c r="GV511" s="19"/>
      <c r="GW511" s="19"/>
      <c r="GX511" s="19"/>
      <c r="GY511" s="19"/>
      <c r="GZ511" s="25"/>
      <c r="HA511" s="19"/>
      <c r="HB511" s="19"/>
      <c r="HC511" s="19"/>
      <c r="HE511" s="21"/>
      <c r="HF511" s="21"/>
      <c r="HG511" s="19"/>
      <c r="HI511" s="19"/>
      <c r="HJ511" s="19"/>
      <c r="HK511" s="19"/>
      <c r="HM511" s="19"/>
      <c r="HN511" s="19"/>
      <c r="HO511" s="19"/>
      <c r="HP511" s="19"/>
      <c r="HQ511" s="19"/>
      <c r="HR511" s="19"/>
      <c r="HT511" s="19"/>
      <c r="HU511" s="19"/>
      <c r="HV511" s="19"/>
      <c r="HW511" s="19"/>
      <c r="HX511" s="19"/>
      <c r="HY511" s="19"/>
      <c r="HZ511" s="19"/>
      <c r="IB511" s="21"/>
      <c r="IC511" s="19"/>
      <c r="ID511" s="19"/>
      <c r="IE511" s="19"/>
      <c r="IF511" s="19"/>
      <c r="IG511" s="19"/>
      <c r="II511" s="19"/>
      <c r="IJ511" s="19"/>
      <c r="IK511" s="19"/>
      <c r="IL511" s="19"/>
      <c r="IM511" s="19"/>
      <c r="IN511" s="19"/>
      <c r="IO511" s="19"/>
      <c r="IP511" s="19"/>
      <c r="IQ511" s="19"/>
      <c r="IR511" s="19"/>
      <c r="IS511" s="19"/>
      <c r="IT511" s="19"/>
      <c r="IU511" s="19"/>
      <c r="IV511" s="19"/>
      <c r="IW511" s="19"/>
      <c r="IX511" s="19"/>
      <c r="IY511" s="19"/>
      <c r="IZ511" s="4"/>
      <c r="JA511"/>
      <c r="JB511"/>
      <c r="JC511"/>
      <c r="JD511"/>
      <c r="JE511"/>
      <c r="JF511"/>
      <c r="JG511"/>
      <c r="JH511"/>
      <c r="JI511"/>
      <c r="JJ511"/>
      <c r="JK511"/>
      <c r="JL511"/>
      <c r="JM511"/>
      <c r="JN511"/>
      <c r="JO511"/>
      <c r="JP511"/>
      <c r="JQ511"/>
      <c r="JR511"/>
      <c r="JS511"/>
      <c r="JT511"/>
      <c r="JU511"/>
      <c r="JV511"/>
      <c r="JW511"/>
      <c r="JX511"/>
      <c r="JY511"/>
      <c r="JZ511"/>
      <c r="KA511"/>
      <c r="KB511"/>
      <c r="KC511"/>
      <c r="KD511"/>
      <c r="KE511"/>
      <c r="KF511"/>
      <c r="KG511"/>
      <c r="KH511"/>
      <c r="KI511"/>
      <c r="KJ511"/>
      <c r="KK511"/>
      <c r="KL511"/>
      <c r="KM511"/>
      <c r="KN511"/>
      <c r="KO511"/>
      <c r="KP511"/>
      <c r="KQ511"/>
      <c r="KR511"/>
      <c r="KS511"/>
      <c r="KT511"/>
      <c r="KU511"/>
      <c r="KV511"/>
      <c r="KW511"/>
      <c r="KX511"/>
      <c r="KY511"/>
      <c r="KZ511"/>
      <c r="LA511"/>
      <c r="LB511"/>
      <c r="LC511"/>
      <c r="LD511"/>
      <c r="LE511"/>
      <c r="LF511"/>
      <c r="LG511"/>
      <c r="LH511"/>
      <c r="LI511"/>
      <c r="LJ511"/>
      <c r="LK511"/>
      <c r="LL511"/>
      <c r="LM511"/>
      <c r="LN511"/>
      <c r="LO511"/>
      <c r="LP511"/>
      <c r="LQ511"/>
      <c r="LR511"/>
      <c r="LS511"/>
      <c r="LT511"/>
      <c r="LU511"/>
      <c r="LV511"/>
      <c r="LW511"/>
      <c r="LX511"/>
      <c r="LY511"/>
      <c r="LZ511"/>
      <c r="MA511"/>
      <c r="MB511"/>
      <c r="MC511"/>
      <c r="MD511"/>
      <c r="ME511"/>
      <c r="MF511"/>
      <c r="MG511"/>
      <c r="MH511"/>
      <c r="MI511"/>
      <c r="MJ511"/>
      <c r="MK511"/>
      <c r="ML511"/>
      <c r="MM511"/>
      <c r="MN511"/>
      <c r="MO511"/>
      <c r="MP511"/>
      <c r="MQ511"/>
      <c r="MR511"/>
      <c r="MS511"/>
      <c r="MT511"/>
      <c r="MU511"/>
      <c r="MV511"/>
      <c r="MW511"/>
      <c r="MX511"/>
      <c r="MY511"/>
      <c r="MZ511"/>
      <c r="NA511"/>
      <c r="NB511"/>
      <c r="NC511"/>
      <c r="ND511"/>
      <c r="NE511"/>
      <c r="NF511"/>
      <c r="NG511"/>
      <c r="NH511"/>
      <c r="NI511"/>
      <c r="NJ511"/>
      <c r="NK511"/>
      <c r="NL511"/>
      <c r="NM511"/>
      <c r="NN511"/>
      <c r="NO511"/>
      <c r="NP511"/>
      <c r="NQ511"/>
      <c r="NR511"/>
      <c r="NS511"/>
      <c r="NT511"/>
      <c r="NU511"/>
      <c r="NV511"/>
      <c r="NW511"/>
      <c r="NX511"/>
      <c r="NY511"/>
      <c r="NZ511"/>
      <c r="OA511"/>
      <c r="OB511"/>
      <c r="OC511"/>
      <c r="OD511"/>
      <c r="OE511"/>
      <c r="OF511"/>
      <c r="OG511"/>
      <c r="OH511"/>
      <c r="OI511"/>
      <c r="OJ511"/>
      <c r="OK511"/>
      <c r="OL511"/>
      <c r="OM511"/>
      <c r="ON511"/>
      <c r="OO511"/>
      <c r="OP511"/>
      <c r="OQ511"/>
      <c r="OR511"/>
      <c r="OS511"/>
      <c r="OT511"/>
      <c r="OU511"/>
      <c r="OV511"/>
      <c r="OW511"/>
      <c r="OX511"/>
      <c r="OY511"/>
      <c r="OZ511"/>
      <c r="PA511"/>
      <c r="PB511"/>
      <c r="PC511"/>
      <c r="PD511"/>
      <c r="PE511"/>
      <c r="PF511"/>
      <c r="PG511"/>
      <c r="PH511"/>
      <c r="PI511"/>
      <c r="PJ511"/>
      <c r="PK511"/>
      <c r="PL511"/>
      <c r="PM511"/>
      <c r="PN511"/>
      <c r="PO511"/>
      <c r="PP511"/>
      <c r="PQ511"/>
      <c r="PR511"/>
      <c r="PS511"/>
      <c r="PT511"/>
      <c r="PU511"/>
      <c r="PV511"/>
      <c r="PW511"/>
      <c r="PX511"/>
      <c r="PY511"/>
      <c r="PZ511"/>
      <c r="QA511"/>
      <c r="QB511"/>
      <c r="QC511"/>
      <c r="QD511"/>
      <c r="QE511"/>
      <c r="QF511"/>
      <c r="QG511"/>
      <c r="QH511"/>
      <c r="QI511"/>
      <c r="QJ511"/>
      <c r="QK511"/>
      <c r="QL511"/>
      <c r="QM511"/>
      <c r="QN511"/>
      <c r="QO511"/>
      <c r="QP511"/>
      <c r="QQ511"/>
      <c r="QR511"/>
      <c r="QS511"/>
      <c r="QT511"/>
      <c r="QU511"/>
      <c r="QV511"/>
      <c r="QW511"/>
      <c r="QX511"/>
      <c r="QY511"/>
      <c r="QZ511"/>
      <c r="RA511"/>
      <c r="RB511"/>
      <c r="RC511"/>
      <c r="RD511"/>
      <c r="RE511"/>
      <c r="RF511"/>
      <c r="RG511"/>
      <c r="RH511"/>
      <c r="RI511"/>
      <c r="RJ511"/>
      <c r="RK511"/>
      <c r="RL511"/>
      <c r="RM511"/>
      <c r="RN511"/>
      <c r="RO511"/>
      <c r="RP511"/>
      <c r="RQ511"/>
      <c r="RR511"/>
      <c r="RS511"/>
      <c r="RT511"/>
      <c r="RU511"/>
      <c r="RV511"/>
      <c r="RW511"/>
      <c r="RX511"/>
      <c r="RY511"/>
      <c r="RZ511"/>
      <c r="SA511"/>
      <c r="SB511"/>
      <c r="SC511"/>
      <c r="SD511"/>
      <c r="SE511"/>
      <c r="SF511"/>
      <c r="SG511"/>
      <c r="SH511"/>
      <c r="SI511"/>
      <c r="SJ511"/>
      <c r="SK511"/>
      <c r="SL511"/>
      <c r="SM511"/>
      <c r="SN511"/>
      <c r="SO511"/>
      <c r="SP511"/>
      <c r="SQ511"/>
      <c r="SR511"/>
      <c r="SS511"/>
      <c r="ST511"/>
      <c r="SU511"/>
      <c r="SV511"/>
      <c r="SW511"/>
      <c r="SX511"/>
      <c r="SY511"/>
      <c r="SZ511"/>
      <c r="TA511"/>
      <c r="TB511"/>
      <c r="TC511"/>
      <c r="TD511"/>
      <c r="TE511"/>
      <c r="TF511"/>
      <c r="TG511"/>
      <c r="TH511"/>
      <c r="TI511"/>
      <c r="TJ511"/>
      <c r="TK511"/>
      <c r="TL511"/>
      <c r="TM511"/>
      <c r="TN511"/>
      <c r="TO511"/>
      <c r="TP511"/>
      <c r="TQ511"/>
      <c r="TR511"/>
      <c r="TS511"/>
      <c r="TT511"/>
      <c r="TU511"/>
      <c r="TV511"/>
      <c r="TW511"/>
      <c r="TX511"/>
      <c r="TY511"/>
      <c r="TZ511"/>
      <c r="UA511"/>
      <c r="UB511"/>
      <c r="UC511"/>
      <c r="UD511"/>
      <c r="UE511"/>
      <c r="UF511"/>
      <c r="UG511"/>
      <c r="UH511"/>
      <c r="UI511"/>
      <c r="UJ511"/>
      <c r="UK511"/>
      <c r="UL511"/>
      <c r="UM511"/>
      <c r="UN511"/>
      <c r="UO511"/>
      <c r="UP511"/>
      <c r="UQ511"/>
      <c r="UR511"/>
      <c r="US511"/>
      <c r="UT511"/>
      <c r="UU511"/>
      <c r="UV511"/>
      <c r="UW511"/>
      <c r="UX511"/>
      <c r="UY511"/>
      <c r="UZ511"/>
      <c r="VA511"/>
      <c r="VB511"/>
      <c r="VC511"/>
      <c r="VD511"/>
      <c r="VE511"/>
      <c r="VF511"/>
      <c r="VG511"/>
      <c r="VH511"/>
      <c r="VI511"/>
      <c r="VJ511"/>
      <c r="VK511"/>
      <c r="VL511"/>
      <c r="VM511"/>
      <c r="VN511"/>
      <c r="VO511"/>
      <c r="VP511"/>
      <c r="VQ511"/>
      <c r="VR511"/>
      <c r="VS511"/>
      <c r="VT511"/>
      <c r="VU511"/>
      <c r="VV511"/>
      <c r="VW511"/>
      <c r="VX511"/>
      <c r="VY511"/>
      <c r="VZ511"/>
      <c r="WA511"/>
      <c r="WB511"/>
      <c r="WC511"/>
      <c r="WD511"/>
      <c r="WE511"/>
      <c r="WF511"/>
      <c r="WG511"/>
      <c r="WH511"/>
      <c r="WI511"/>
      <c r="WJ511"/>
      <c r="WK511"/>
      <c r="WL511"/>
      <c r="WM511"/>
      <c r="WN511"/>
      <c r="WO511"/>
      <c r="WP511"/>
      <c r="WQ511"/>
      <c r="WR511"/>
      <c r="WS511"/>
      <c r="WT511"/>
      <c r="WU511"/>
      <c r="WV511"/>
      <c r="WW511"/>
      <c r="WX511"/>
      <c r="WY511"/>
      <c r="WZ511"/>
      <c r="XA511"/>
      <c r="XB511"/>
      <c r="XC511"/>
      <c r="XD511"/>
      <c r="XE511"/>
      <c r="XF511"/>
      <c r="XG511"/>
      <c r="XH511"/>
      <c r="XI511"/>
      <c r="XJ511"/>
      <c r="XK511"/>
      <c r="XL511"/>
      <c r="XM511"/>
      <c r="XN511"/>
      <c r="XO511"/>
      <c r="XP511"/>
      <c r="XQ511"/>
      <c r="XR511"/>
      <c r="XS511"/>
      <c r="XT511"/>
      <c r="XU511"/>
      <c r="XV511"/>
      <c r="XW511"/>
      <c r="XX511"/>
      <c r="XY511"/>
      <c r="XZ511"/>
      <c r="YA511"/>
      <c r="YB511"/>
      <c r="YC511"/>
      <c r="YD511"/>
      <c r="YE511"/>
      <c r="YF511"/>
      <c r="YG511"/>
      <c r="YH511"/>
      <c r="YI511"/>
      <c r="YJ511"/>
      <c r="YK511"/>
      <c r="YL511"/>
      <c r="YM511"/>
      <c r="YN511"/>
      <c r="YO511"/>
      <c r="YP511"/>
      <c r="YQ511"/>
      <c r="YR511"/>
      <c r="YS511"/>
      <c r="YT511"/>
      <c r="YU511"/>
      <c r="YV511"/>
      <c r="YW511"/>
      <c r="YX511"/>
      <c r="YY511"/>
      <c r="YZ511"/>
      <c r="ZA511"/>
      <c r="ZB511"/>
      <c r="ZC511"/>
      <c r="ZD511"/>
      <c r="ZE511"/>
      <c r="ZF511"/>
      <c r="ZG511"/>
      <c r="ZH511"/>
      <c r="ZI511"/>
      <c r="ZJ511"/>
      <c r="ZK511"/>
      <c r="ZL511"/>
      <c r="ZM511"/>
      <c r="ZN511"/>
      <c r="ZO511"/>
      <c r="ZP511"/>
      <c r="ZQ511"/>
      <c r="ZR511"/>
      <c r="ZS511"/>
      <c r="ZT511"/>
      <c r="ZU511"/>
      <c r="ZV511"/>
      <c r="ZW511"/>
      <c r="ZX511"/>
      <c r="ZY511"/>
      <c r="ZZ511"/>
      <c r="AAA511"/>
      <c r="AAB511"/>
      <c r="AAC511"/>
      <c r="AAD511"/>
      <c r="AAE511"/>
      <c r="AAF511"/>
      <c r="AAG511"/>
      <c r="AAH511"/>
      <c r="AAI511"/>
      <c r="AAJ511"/>
      <c r="AAK511"/>
      <c r="AAL511"/>
      <c r="AAM511"/>
      <c r="AAN511"/>
      <c r="AAO511"/>
      <c r="AAP511"/>
      <c r="AAQ511"/>
      <c r="AAR511"/>
      <c r="AAS511"/>
      <c r="AAT511"/>
      <c r="AAU511"/>
      <c r="AAV511"/>
      <c r="AAW511"/>
      <c r="AAX511"/>
      <c r="AAY511"/>
      <c r="AAZ511"/>
      <c r="ABA511"/>
      <c r="ABB511"/>
      <c r="ABC511"/>
      <c r="ABD511"/>
      <c r="ABE511"/>
      <c r="ABF511"/>
      <c r="ABG511"/>
      <c r="ABH511"/>
      <c r="ABI511"/>
      <c r="ABJ511"/>
      <c r="ABK511"/>
      <c r="ABL511"/>
      <c r="ABM511"/>
      <c r="ABN511"/>
      <c r="ABO511"/>
      <c r="ABP511"/>
      <c r="ABQ511"/>
      <c r="ABR511"/>
      <c r="ABS511"/>
      <c r="ABT511"/>
      <c r="ABU511"/>
      <c r="ABV511"/>
      <c r="ABW511"/>
      <c r="ABX511"/>
      <c r="ABY511"/>
      <c r="ABZ511"/>
      <c r="ACA511"/>
      <c r="ACB511"/>
      <c r="ACC511"/>
      <c r="ACD511"/>
      <c r="ACE511"/>
      <c r="ACF511"/>
      <c r="ACG511"/>
      <c r="ACH511"/>
      <c r="ACI511"/>
      <c r="ACJ511"/>
      <c r="ACK511"/>
      <c r="ACL511"/>
      <c r="ACM511"/>
      <c r="ACN511"/>
      <c r="ACO511"/>
      <c r="ACP511"/>
      <c r="ACQ511"/>
      <c r="ACR511"/>
      <c r="ACS511"/>
      <c r="ACT511"/>
      <c r="ACU511"/>
      <c r="ACV511"/>
      <c r="ACW511"/>
      <c r="ACX511"/>
      <c r="ACY511"/>
      <c r="ACZ511"/>
      <c r="ADA511"/>
      <c r="ADB511"/>
      <c r="ADC511"/>
      <c r="ADD511"/>
      <c r="ADE511"/>
      <c r="ADF511"/>
      <c r="ADG511"/>
      <c r="ADH511"/>
      <c r="ADI511"/>
      <c r="ADJ511"/>
      <c r="ADK511"/>
      <c r="ADL511"/>
      <c r="ADM511"/>
      <c r="ADN511"/>
      <c r="ADO511"/>
      <c r="ADP511"/>
      <c r="ADQ511"/>
      <c r="ADR511"/>
      <c r="ADS511"/>
      <c r="ADT511"/>
      <c r="ADU511"/>
      <c r="ADV511"/>
      <c r="ADW511"/>
      <c r="ADX511"/>
      <c r="ADY511"/>
      <c r="ADZ511"/>
      <c r="AEA511"/>
      <c r="AEB511"/>
      <c r="AEC511"/>
      <c r="AED511"/>
      <c r="AEE511"/>
      <c r="AEF511"/>
      <c r="AEG511"/>
      <c r="AEH511"/>
      <c r="AEI511"/>
      <c r="AEJ511"/>
      <c r="AEK511"/>
      <c r="AEL511"/>
      <c r="AEM511"/>
      <c r="AEN511"/>
      <c r="AEO511"/>
      <c r="AEP511"/>
      <c r="AEQ511"/>
      <c r="AER511"/>
      <c r="AES511"/>
      <c r="AET511"/>
      <c r="AEU511"/>
      <c r="AEV511"/>
      <c r="AEW511"/>
      <c r="AEX511"/>
      <c r="AEY511"/>
      <c r="AEZ511"/>
      <c r="AFA511"/>
      <c r="AFB511"/>
      <c r="AFC511"/>
      <c r="AFD511"/>
      <c r="AFE511"/>
      <c r="AFF511"/>
      <c r="AFG511"/>
      <c r="AFH511"/>
      <c r="AFI511"/>
      <c r="AFJ511"/>
    </row>
    <row r="512" spans="5:842" s="20" customFormat="1" x14ac:dyDescent="0.25">
      <c r="E512" s="19"/>
      <c r="F512" s="19"/>
      <c r="G512" s="19"/>
      <c r="H512" s="24"/>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24"/>
      <c r="AK512" s="19"/>
      <c r="AL512" s="25"/>
      <c r="AM512" s="19"/>
      <c r="AN512" s="19"/>
      <c r="AO512" s="19"/>
      <c r="AP512" s="19"/>
      <c r="AQ512" s="19"/>
      <c r="AR512" s="19"/>
      <c r="AS512" s="19"/>
      <c r="AT512" s="19"/>
      <c r="AU512" s="19"/>
      <c r="AV512" s="19"/>
      <c r="AW512" s="19"/>
      <c r="AX512" s="19"/>
      <c r="AY512" s="19"/>
      <c r="AZ512" s="19"/>
      <c r="BA512" s="19"/>
      <c r="BB512" s="19"/>
      <c r="BC512" s="19"/>
      <c r="BD512" s="19"/>
      <c r="BE512" s="19"/>
      <c r="BF512" s="19"/>
      <c r="BG512" s="25"/>
      <c r="BH512" s="19"/>
      <c r="BI512" s="19"/>
      <c r="BJ512" s="19"/>
      <c r="BK512" s="25"/>
      <c r="BL512" s="19"/>
      <c r="BN512" s="19"/>
      <c r="BO512" s="19"/>
      <c r="BP512" s="19"/>
      <c r="BQ512" s="19"/>
      <c r="BR512" s="19"/>
      <c r="BS512" s="19"/>
      <c r="BT512" s="19"/>
      <c r="BU512" s="19"/>
      <c r="BV512" s="19"/>
      <c r="BW512" s="19"/>
      <c r="BX512" s="19"/>
      <c r="BY512" s="19"/>
      <c r="BZ512" s="19"/>
      <c r="CA512" s="19"/>
      <c r="CB512" s="19"/>
      <c r="CC512" s="25"/>
      <c r="CD512" s="19"/>
      <c r="CF512" s="19"/>
      <c r="CG512" s="19"/>
      <c r="CH512" s="19"/>
      <c r="CI512" s="19"/>
      <c r="CJ512" s="24"/>
      <c r="CK512" s="19"/>
      <c r="CL512" s="19"/>
      <c r="CM512" s="19"/>
      <c r="CN512" s="19"/>
      <c r="CO512" s="19"/>
      <c r="CP512" s="19"/>
      <c r="CQ512" s="19"/>
      <c r="CR512" s="19"/>
      <c r="CS512" s="19"/>
      <c r="CT512" s="19"/>
      <c r="CU512" s="19"/>
      <c r="CV512" s="19"/>
      <c r="CW512" s="19"/>
      <c r="CX512" s="19"/>
      <c r="CY512" s="19"/>
      <c r="CZ512" s="19"/>
      <c r="DA512" s="19"/>
      <c r="DB512" s="19"/>
      <c r="DC512" s="19"/>
      <c r="DD512" s="19"/>
      <c r="DE512" s="19"/>
      <c r="DF512" s="19"/>
      <c r="DG512" s="19"/>
      <c r="DH512" s="19"/>
      <c r="DI512" s="19"/>
      <c r="DJ512" s="19"/>
      <c r="DK512" s="19"/>
      <c r="DL512" s="24"/>
      <c r="DM512" s="19"/>
      <c r="DN512" s="25"/>
      <c r="DO512" s="19"/>
      <c r="DP512" s="19"/>
      <c r="DQ512" s="19"/>
      <c r="DR512" s="19"/>
      <c r="DS512" s="19"/>
      <c r="DT512" s="19"/>
      <c r="DU512" s="19"/>
      <c r="DV512" s="19"/>
      <c r="DW512" s="19"/>
      <c r="DX512" s="19"/>
      <c r="DY512" s="19"/>
      <c r="DZ512" s="19"/>
      <c r="EA512" s="19"/>
      <c r="EB512" s="19"/>
      <c r="EC512" s="19"/>
      <c r="ED512" s="19"/>
      <c r="EE512" s="19"/>
      <c r="EF512" s="19"/>
      <c r="EG512" s="19"/>
      <c r="EH512" s="19"/>
      <c r="EI512" s="19"/>
      <c r="EJ512" s="19"/>
      <c r="EK512" s="19"/>
      <c r="EL512" s="19"/>
      <c r="EM512" s="25"/>
      <c r="EN512" s="19"/>
      <c r="EP512" s="19"/>
      <c r="EQ512" s="19"/>
      <c r="ER512" s="19"/>
      <c r="ES512" s="19"/>
      <c r="ET512" s="19"/>
      <c r="EU512" s="19"/>
      <c r="EV512" s="19"/>
      <c r="EW512" s="19"/>
      <c r="EX512" s="19"/>
      <c r="EY512" s="19"/>
      <c r="EZ512" s="19"/>
      <c r="FA512" s="19"/>
      <c r="FB512" s="19"/>
      <c r="FC512" s="19"/>
      <c r="FD512" s="19"/>
      <c r="FE512" s="19"/>
      <c r="FF512" s="19"/>
      <c r="FG512" s="19"/>
      <c r="FH512" s="19"/>
      <c r="FI512" s="19"/>
      <c r="FJ512" s="19"/>
      <c r="FK512" s="19"/>
      <c r="FL512" s="19"/>
      <c r="FM512" s="19"/>
      <c r="FN512" s="19"/>
      <c r="FO512" s="19"/>
      <c r="FP512" s="19"/>
      <c r="FQ512" s="19"/>
      <c r="FR512" s="19"/>
      <c r="FS512" s="25"/>
      <c r="FT512" s="25"/>
      <c r="FU512" s="19"/>
      <c r="FW512" s="19"/>
      <c r="FX512" s="19"/>
      <c r="FY512" s="19"/>
      <c r="FZ512" s="19"/>
      <c r="GA512" s="19"/>
      <c r="GB512" s="19"/>
      <c r="GC512" s="19"/>
      <c r="GD512" s="19"/>
      <c r="GE512" s="19"/>
      <c r="GF512" s="19"/>
      <c r="GG512" s="19"/>
      <c r="GH512" s="19"/>
      <c r="GI512" s="19"/>
      <c r="GJ512" s="19"/>
      <c r="GK512" s="19"/>
      <c r="GL512" s="19"/>
      <c r="GM512" s="19"/>
      <c r="GN512" s="19"/>
      <c r="GO512" s="19"/>
      <c r="GP512" s="19"/>
      <c r="GQ512" s="19"/>
      <c r="GR512" s="19"/>
      <c r="GS512" s="19"/>
      <c r="GT512" s="19"/>
      <c r="GU512" s="19"/>
      <c r="GV512" s="19"/>
      <c r="GW512" s="19"/>
      <c r="GX512" s="19"/>
      <c r="GY512" s="19"/>
      <c r="GZ512" s="25"/>
      <c r="HA512" s="19"/>
      <c r="HB512" s="19"/>
      <c r="HC512" s="19"/>
      <c r="HE512" s="21"/>
      <c r="HF512" s="21"/>
      <c r="HG512" s="19"/>
      <c r="HI512" s="19"/>
      <c r="HJ512" s="19"/>
      <c r="HK512" s="19"/>
      <c r="HM512" s="19"/>
      <c r="HN512" s="19"/>
      <c r="HO512" s="19"/>
      <c r="HP512" s="19"/>
      <c r="HQ512" s="19"/>
      <c r="HR512" s="19"/>
      <c r="HT512" s="19"/>
      <c r="HU512" s="19"/>
      <c r="HV512" s="19"/>
      <c r="HW512" s="19"/>
      <c r="HX512" s="19"/>
      <c r="HY512" s="19"/>
      <c r="HZ512" s="19"/>
      <c r="IB512" s="21"/>
      <c r="IC512" s="19"/>
      <c r="ID512" s="19"/>
      <c r="IE512" s="19"/>
      <c r="IF512" s="19"/>
      <c r="IG512" s="19"/>
      <c r="II512" s="19"/>
      <c r="IJ512" s="19"/>
      <c r="IK512" s="19"/>
      <c r="IL512" s="19"/>
      <c r="IM512" s="19"/>
      <c r="IN512" s="19"/>
      <c r="IO512" s="19"/>
      <c r="IP512" s="19"/>
      <c r="IQ512" s="19"/>
      <c r="IR512" s="19"/>
      <c r="IS512" s="19"/>
      <c r="IT512" s="19"/>
      <c r="IU512" s="19"/>
      <c r="IV512" s="19"/>
      <c r="IW512" s="19"/>
      <c r="IX512" s="19"/>
      <c r="IY512" s="19"/>
      <c r="IZ512" s="4"/>
      <c r="JA512"/>
      <c r="JB512"/>
      <c r="JC512"/>
      <c r="JD512"/>
      <c r="JE512"/>
      <c r="JF512"/>
      <c r="JG512"/>
      <c r="JH512"/>
      <c r="JI512"/>
      <c r="JJ512"/>
      <c r="JK512"/>
      <c r="JL512"/>
      <c r="JM512"/>
      <c r="JN512"/>
      <c r="JO512"/>
      <c r="JP512"/>
      <c r="JQ512"/>
      <c r="JR512"/>
      <c r="JS512"/>
      <c r="JT512"/>
      <c r="JU512"/>
      <c r="JV512"/>
      <c r="JW512"/>
      <c r="JX512"/>
      <c r="JY512"/>
      <c r="JZ512"/>
      <c r="KA512"/>
      <c r="KB512"/>
      <c r="KC512"/>
      <c r="KD512"/>
      <c r="KE512"/>
      <c r="KF512"/>
      <c r="KG512"/>
      <c r="KH512"/>
      <c r="KI512"/>
      <c r="KJ512"/>
      <c r="KK512"/>
      <c r="KL512"/>
      <c r="KM512"/>
      <c r="KN512"/>
      <c r="KO512"/>
      <c r="KP512"/>
      <c r="KQ512"/>
      <c r="KR512"/>
      <c r="KS512"/>
      <c r="KT512"/>
      <c r="KU512"/>
      <c r="KV512"/>
      <c r="KW512"/>
      <c r="KX512"/>
      <c r="KY512"/>
      <c r="KZ512"/>
      <c r="LA512"/>
      <c r="LB512"/>
      <c r="LC512"/>
      <c r="LD512"/>
      <c r="LE512"/>
      <c r="LF512"/>
      <c r="LG512"/>
      <c r="LH512"/>
      <c r="LI512"/>
      <c r="LJ512"/>
      <c r="LK512"/>
      <c r="LL512"/>
      <c r="LM512"/>
      <c r="LN512"/>
      <c r="LO512"/>
      <c r="LP512"/>
      <c r="LQ512"/>
      <c r="LR512"/>
      <c r="LS512"/>
      <c r="LT512"/>
      <c r="LU512"/>
      <c r="LV512"/>
      <c r="LW512"/>
      <c r="LX512"/>
      <c r="LY512"/>
      <c r="LZ512"/>
      <c r="MA512"/>
      <c r="MB512"/>
      <c r="MC512"/>
      <c r="MD512"/>
      <c r="ME512"/>
      <c r="MF512"/>
      <c r="MG512"/>
      <c r="MH512"/>
      <c r="MI512"/>
      <c r="MJ512"/>
      <c r="MK512"/>
      <c r="ML512"/>
      <c r="MM512"/>
      <c r="MN512"/>
      <c r="MO512"/>
      <c r="MP512"/>
      <c r="MQ512"/>
      <c r="MR512"/>
      <c r="MS512"/>
      <c r="MT512"/>
      <c r="MU512"/>
      <c r="MV512"/>
      <c r="MW512"/>
      <c r="MX512"/>
      <c r="MY512"/>
      <c r="MZ512"/>
      <c r="NA512"/>
      <c r="NB512"/>
      <c r="NC512"/>
      <c r="ND512"/>
      <c r="NE512"/>
      <c r="NF512"/>
      <c r="NG512"/>
      <c r="NH512"/>
      <c r="NI512"/>
      <c r="NJ512"/>
      <c r="NK512"/>
      <c r="NL512"/>
      <c r="NM512"/>
      <c r="NN512"/>
      <c r="NO512"/>
      <c r="NP512"/>
      <c r="NQ512"/>
      <c r="NR512"/>
      <c r="NS512"/>
      <c r="NT512"/>
      <c r="NU512"/>
      <c r="NV512"/>
      <c r="NW512"/>
      <c r="NX512"/>
      <c r="NY512"/>
      <c r="NZ512"/>
      <c r="OA512"/>
      <c r="OB512"/>
      <c r="OC512"/>
      <c r="OD512"/>
      <c r="OE512"/>
      <c r="OF512"/>
      <c r="OG512"/>
      <c r="OH512"/>
      <c r="OI512"/>
      <c r="OJ512"/>
      <c r="OK512"/>
      <c r="OL512"/>
      <c r="OM512"/>
      <c r="ON512"/>
      <c r="OO512"/>
      <c r="OP512"/>
      <c r="OQ512"/>
      <c r="OR512"/>
      <c r="OS512"/>
      <c r="OT512"/>
      <c r="OU512"/>
      <c r="OV512"/>
      <c r="OW512"/>
      <c r="OX512"/>
      <c r="OY512"/>
      <c r="OZ512"/>
      <c r="PA512"/>
      <c r="PB512"/>
      <c r="PC512"/>
      <c r="PD512"/>
      <c r="PE512"/>
      <c r="PF512"/>
      <c r="PG512"/>
      <c r="PH512"/>
      <c r="PI512"/>
      <c r="PJ512"/>
      <c r="PK512"/>
      <c r="PL512"/>
      <c r="PM512"/>
      <c r="PN512"/>
      <c r="PO512"/>
      <c r="PP512"/>
      <c r="PQ512"/>
      <c r="PR512"/>
      <c r="PS512"/>
      <c r="PT512"/>
      <c r="PU512"/>
      <c r="PV512"/>
      <c r="PW512"/>
      <c r="PX512"/>
      <c r="PY512"/>
      <c r="PZ512"/>
      <c r="QA512"/>
      <c r="QB512"/>
      <c r="QC512"/>
      <c r="QD512"/>
      <c r="QE512"/>
      <c r="QF512"/>
      <c r="QG512"/>
      <c r="QH512"/>
      <c r="QI512"/>
      <c r="QJ512"/>
      <c r="QK512"/>
      <c r="QL512"/>
      <c r="QM512"/>
      <c r="QN512"/>
      <c r="QO512"/>
      <c r="QP512"/>
      <c r="QQ512"/>
      <c r="QR512"/>
      <c r="QS512"/>
      <c r="QT512"/>
      <c r="QU512"/>
      <c r="QV512"/>
      <c r="QW512"/>
      <c r="QX512"/>
      <c r="QY512"/>
      <c r="QZ512"/>
      <c r="RA512"/>
      <c r="RB512"/>
      <c r="RC512"/>
      <c r="RD512"/>
      <c r="RE512"/>
      <c r="RF512"/>
      <c r="RG512"/>
      <c r="RH512"/>
      <c r="RI512"/>
      <c r="RJ512"/>
      <c r="RK512"/>
      <c r="RL512"/>
      <c r="RM512"/>
      <c r="RN512"/>
      <c r="RO512"/>
      <c r="RP512"/>
      <c r="RQ512"/>
      <c r="RR512"/>
      <c r="RS512"/>
      <c r="RT512"/>
      <c r="RU512"/>
      <c r="RV512"/>
      <c r="RW512"/>
      <c r="RX512"/>
      <c r="RY512"/>
      <c r="RZ512"/>
      <c r="SA512"/>
      <c r="SB512"/>
      <c r="SC512"/>
      <c r="SD512"/>
      <c r="SE512"/>
      <c r="SF512"/>
      <c r="SG512"/>
      <c r="SH512"/>
      <c r="SI512"/>
      <c r="SJ512"/>
      <c r="SK512"/>
      <c r="SL512"/>
      <c r="SM512"/>
      <c r="SN512"/>
      <c r="SO512"/>
      <c r="SP512"/>
      <c r="SQ512"/>
      <c r="SR512"/>
      <c r="SS512"/>
      <c r="ST512"/>
      <c r="SU512"/>
      <c r="SV512"/>
      <c r="SW512"/>
      <c r="SX512"/>
      <c r="SY512"/>
      <c r="SZ512"/>
      <c r="TA512"/>
      <c r="TB512"/>
      <c r="TC512"/>
      <c r="TD512"/>
      <c r="TE512"/>
      <c r="TF512"/>
      <c r="TG512"/>
      <c r="TH512"/>
      <c r="TI512"/>
      <c r="TJ512"/>
      <c r="TK512"/>
      <c r="TL512"/>
      <c r="TM512"/>
      <c r="TN512"/>
      <c r="TO512"/>
      <c r="TP512"/>
      <c r="TQ512"/>
      <c r="TR512"/>
      <c r="TS512"/>
      <c r="TT512"/>
      <c r="TU512"/>
      <c r="TV512"/>
      <c r="TW512"/>
      <c r="TX512"/>
      <c r="TY512"/>
      <c r="TZ512"/>
      <c r="UA512"/>
      <c r="UB512"/>
      <c r="UC512"/>
      <c r="UD512"/>
      <c r="UE512"/>
      <c r="UF512"/>
      <c r="UG512"/>
      <c r="UH512"/>
      <c r="UI512"/>
      <c r="UJ512"/>
      <c r="UK512"/>
      <c r="UL512"/>
      <c r="UM512"/>
      <c r="UN512"/>
      <c r="UO512"/>
      <c r="UP512"/>
      <c r="UQ512"/>
      <c r="UR512"/>
      <c r="US512"/>
      <c r="UT512"/>
      <c r="UU512"/>
      <c r="UV512"/>
      <c r="UW512"/>
      <c r="UX512"/>
      <c r="UY512"/>
      <c r="UZ512"/>
      <c r="VA512"/>
      <c r="VB512"/>
      <c r="VC512"/>
      <c r="VD512"/>
      <c r="VE512"/>
      <c r="VF512"/>
      <c r="VG512"/>
      <c r="VH512"/>
      <c r="VI512"/>
      <c r="VJ512"/>
      <c r="VK512"/>
      <c r="VL512"/>
      <c r="VM512"/>
      <c r="VN512"/>
      <c r="VO512"/>
      <c r="VP512"/>
      <c r="VQ512"/>
      <c r="VR512"/>
      <c r="VS512"/>
      <c r="VT512"/>
      <c r="VU512"/>
      <c r="VV512"/>
      <c r="VW512"/>
      <c r="VX512"/>
      <c r="VY512"/>
      <c r="VZ512"/>
      <c r="WA512"/>
      <c r="WB512"/>
      <c r="WC512"/>
      <c r="WD512"/>
      <c r="WE512"/>
      <c r="WF512"/>
      <c r="WG512"/>
      <c r="WH512"/>
      <c r="WI512"/>
      <c r="WJ512"/>
      <c r="WK512"/>
      <c r="WL512"/>
      <c r="WM512"/>
      <c r="WN512"/>
      <c r="WO512"/>
      <c r="WP512"/>
      <c r="WQ512"/>
      <c r="WR512"/>
      <c r="WS512"/>
      <c r="WT512"/>
      <c r="WU512"/>
      <c r="WV512"/>
      <c r="WW512"/>
      <c r="WX512"/>
      <c r="WY512"/>
      <c r="WZ512"/>
      <c r="XA512"/>
      <c r="XB512"/>
      <c r="XC512"/>
      <c r="XD512"/>
      <c r="XE512"/>
      <c r="XF512"/>
      <c r="XG512"/>
      <c r="XH512"/>
      <c r="XI512"/>
      <c r="XJ512"/>
      <c r="XK512"/>
      <c r="XL512"/>
      <c r="XM512"/>
      <c r="XN512"/>
      <c r="XO512"/>
      <c r="XP512"/>
      <c r="XQ512"/>
      <c r="XR512"/>
      <c r="XS512"/>
      <c r="XT512"/>
      <c r="XU512"/>
      <c r="XV512"/>
      <c r="XW512"/>
      <c r="XX512"/>
      <c r="XY512"/>
      <c r="XZ512"/>
      <c r="YA512"/>
      <c r="YB512"/>
      <c r="YC512"/>
      <c r="YD512"/>
      <c r="YE512"/>
      <c r="YF512"/>
      <c r="YG512"/>
      <c r="YH512"/>
      <c r="YI512"/>
      <c r="YJ512"/>
      <c r="YK512"/>
      <c r="YL512"/>
      <c r="YM512"/>
      <c r="YN512"/>
      <c r="YO512"/>
      <c r="YP512"/>
      <c r="YQ512"/>
      <c r="YR512"/>
      <c r="YS512"/>
      <c r="YT512"/>
      <c r="YU512"/>
      <c r="YV512"/>
      <c r="YW512"/>
      <c r="YX512"/>
      <c r="YY512"/>
      <c r="YZ512"/>
      <c r="ZA512"/>
      <c r="ZB512"/>
      <c r="ZC512"/>
      <c r="ZD512"/>
      <c r="ZE512"/>
      <c r="ZF512"/>
      <c r="ZG512"/>
      <c r="ZH512"/>
      <c r="ZI512"/>
      <c r="ZJ512"/>
      <c r="ZK512"/>
      <c r="ZL512"/>
      <c r="ZM512"/>
      <c r="ZN512"/>
      <c r="ZO512"/>
      <c r="ZP512"/>
      <c r="ZQ512"/>
      <c r="ZR512"/>
      <c r="ZS512"/>
      <c r="ZT512"/>
      <c r="ZU512"/>
      <c r="ZV512"/>
      <c r="ZW512"/>
      <c r="ZX512"/>
      <c r="ZY512"/>
      <c r="ZZ512"/>
      <c r="AAA512"/>
      <c r="AAB512"/>
      <c r="AAC512"/>
      <c r="AAD512"/>
      <c r="AAE512"/>
      <c r="AAF512"/>
      <c r="AAG512"/>
      <c r="AAH512"/>
      <c r="AAI512"/>
      <c r="AAJ512"/>
      <c r="AAK512"/>
      <c r="AAL512"/>
      <c r="AAM512"/>
      <c r="AAN512"/>
      <c r="AAO512"/>
      <c r="AAP512"/>
      <c r="AAQ512"/>
      <c r="AAR512"/>
      <c r="AAS512"/>
      <c r="AAT512"/>
      <c r="AAU512"/>
      <c r="AAV512"/>
      <c r="AAW512"/>
      <c r="AAX512"/>
      <c r="AAY512"/>
      <c r="AAZ512"/>
      <c r="ABA512"/>
      <c r="ABB512"/>
      <c r="ABC512"/>
      <c r="ABD512"/>
      <c r="ABE512"/>
      <c r="ABF512"/>
      <c r="ABG512"/>
      <c r="ABH512"/>
      <c r="ABI512"/>
      <c r="ABJ512"/>
      <c r="ABK512"/>
      <c r="ABL512"/>
      <c r="ABM512"/>
      <c r="ABN512"/>
      <c r="ABO512"/>
      <c r="ABP512"/>
      <c r="ABQ512"/>
      <c r="ABR512"/>
      <c r="ABS512"/>
      <c r="ABT512"/>
      <c r="ABU512"/>
      <c r="ABV512"/>
      <c r="ABW512"/>
      <c r="ABX512"/>
      <c r="ABY512"/>
      <c r="ABZ512"/>
      <c r="ACA512"/>
      <c r="ACB512"/>
      <c r="ACC512"/>
      <c r="ACD512"/>
      <c r="ACE512"/>
      <c r="ACF512"/>
      <c r="ACG512"/>
      <c r="ACH512"/>
      <c r="ACI512"/>
      <c r="ACJ512"/>
      <c r="ACK512"/>
      <c r="ACL512"/>
      <c r="ACM512"/>
      <c r="ACN512"/>
      <c r="ACO512"/>
      <c r="ACP512"/>
      <c r="ACQ512"/>
      <c r="ACR512"/>
      <c r="ACS512"/>
      <c r="ACT512"/>
      <c r="ACU512"/>
      <c r="ACV512"/>
      <c r="ACW512"/>
      <c r="ACX512"/>
      <c r="ACY512"/>
      <c r="ACZ512"/>
      <c r="ADA512"/>
      <c r="ADB512"/>
      <c r="ADC512"/>
      <c r="ADD512"/>
      <c r="ADE512"/>
      <c r="ADF512"/>
      <c r="ADG512"/>
      <c r="ADH512"/>
      <c r="ADI512"/>
      <c r="ADJ512"/>
      <c r="ADK512"/>
      <c r="ADL512"/>
      <c r="ADM512"/>
      <c r="ADN512"/>
      <c r="ADO512"/>
      <c r="ADP512"/>
      <c r="ADQ512"/>
      <c r="ADR512"/>
      <c r="ADS512"/>
      <c r="ADT512"/>
      <c r="ADU512"/>
      <c r="ADV512"/>
      <c r="ADW512"/>
      <c r="ADX512"/>
      <c r="ADY512"/>
      <c r="ADZ512"/>
      <c r="AEA512"/>
      <c r="AEB512"/>
      <c r="AEC512"/>
      <c r="AED512"/>
      <c r="AEE512"/>
      <c r="AEF512"/>
      <c r="AEG512"/>
      <c r="AEH512"/>
      <c r="AEI512"/>
      <c r="AEJ512"/>
      <c r="AEK512"/>
      <c r="AEL512"/>
      <c r="AEM512"/>
      <c r="AEN512"/>
      <c r="AEO512"/>
      <c r="AEP512"/>
      <c r="AEQ512"/>
      <c r="AER512"/>
      <c r="AES512"/>
      <c r="AET512"/>
      <c r="AEU512"/>
      <c r="AEV512"/>
      <c r="AEW512"/>
      <c r="AEX512"/>
      <c r="AEY512"/>
      <c r="AEZ512"/>
      <c r="AFA512"/>
      <c r="AFB512"/>
      <c r="AFC512"/>
      <c r="AFD512"/>
      <c r="AFE512"/>
      <c r="AFF512"/>
      <c r="AFG512"/>
      <c r="AFH512"/>
      <c r="AFI512"/>
      <c r="AFJ512"/>
    </row>
    <row r="513" spans="5:842" s="20" customFormat="1" x14ac:dyDescent="0.25">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25"/>
      <c r="AM513" s="19"/>
      <c r="AN513" s="19"/>
      <c r="AO513" s="19"/>
      <c r="AP513" s="19"/>
      <c r="AQ513" s="19"/>
      <c r="AR513" s="19"/>
      <c r="AS513" s="19"/>
      <c r="AT513" s="19"/>
      <c r="AU513" s="19"/>
      <c r="AV513" s="19"/>
      <c r="AW513" s="19"/>
      <c r="AX513" s="19"/>
      <c r="AY513" s="19"/>
      <c r="AZ513" s="19"/>
      <c r="BA513" s="19"/>
      <c r="BB513" s="19"/>
      <c r="BC513" s="19"/>
      <c r="BD513" s="19"/>
      <c r="BE513" s="19"/>
      <c r="BF513" s="19"/>
      <c r="BG513" s="25"/>
      <c r="BH513" s="19"/>
      <c r="BI513" s="19"/>
      <c r="BJ513" s="19"/>
      <c r="BK513" s="25"/>
      <c r="BL513" s="19"/>
      <c r="BN513" s="19"/>
      <c r="BO513" s="19"/>
      <c r="BP513" s="19"/>
      <c r="BQ513" s="19"/>
      <c r="BR513" s="19"/>
      <c r="BS513" s="19"/>
      <c r="BT513" s="19"/>
      <c r="BU513" s="19"/>
      <c r="BV513" s="19"/>
      <c r="BW513" s="19"/>
      <c r="BX513" s="19"/>
      <c r="BY513" s="19"/>
      <c r="BZ513" s="19"/>
      <c r="CA513" s="19"/>
      <c r="CB513" s="19"/>
      <c r="CC513" s="25"/>
      <c r="CD513" s="19"/>
      <c r="CF513" s="19"/>
      <c r="CG513" s="19"/>
      <c r="CH513" s="19"/>
      <c r="CI513" s="19"/>
      <c r="CJ513" s="19"/>
      <c r="CK513" s="19"/>
      <c r="CL513" s="19"/>
      <c r="CM513" s="19"/>
      <c r="CN513" s="19"/>
      <c r="CO513" s="19"/>
      <c r="CP513" s="19"/>
      <c r="CQ513" s="19"/>
      <c r="CR513" s="19"/>
      <c r="CS513" s="19"/>
      <c r="CT513" s="19"/>
      <c r="CU513" s="19"/>
      <c r="CV513" s="19"/>
      <c r="CW513" s="19"/>
      <c r="CX513" s="19"/>
      <c r="CY513" s="19"/>
      <c r="CZ513" s="19"/>
      <c r="DA513" s="19"/>
      <c r="DB513" s="19"/>
      <c r="DC513" s="19"/>
      <c r="DD513" s="19"/>
      <c r="DE513" s="19"/>
      <c r="DF513" s="19"/>
      <c r="DG513" s="19"/>
      <c r="DH513" s="19"/>
      <c r="DI513" s="19"/>
      <c r="DJ513" s="19"/>
      <c r="DK513" s="19"/>
      <c r="DL513" s="19"/>
      <c r="DM513" s="19"/>
      <c r="DN513" s="25"/>
      <c r="DO513" s="19"/>
      <c r="DP513" s="19"/>
      <c r="DQ513" s="19"/>
      <c r="DR513" s="19"/>
      <c r="DS513" s="19"/>
      <c r="DT513" s="19"/>
      <c r="DU513" s="19"/>
      <c r="DV513" s="19"/>
      <c r="DW513" s="19"/>
      <c r="DX513" s="19"/>
      <c r="DY513" s="19"/>
      <c r="DZ513" s="19"/>
      <c r="EA513" s="19"/>
      <c r="EB513" s="19"/>
      <c r="EC513" s="19"/>
      <c r="ED513" s="19"/>
      <c r="EE513" s="19"/>
      <c r="EF513" s="19"/>
      <c r="EG513" s="19"/>
      <c r="EH513" s="19"/>
      <c r="EI513" s="19"/>
      <c r="EJ513" s="19"/>
      <c r="EK513" s="19"/>
      <c r="EL513" s="19"/>
      <c r="EM513" s="25"/>
      <c r="EN513" s="19"/>
      <c r="EP513" s="19"/>
      <c r="EQ513" s="19"/>
      <c r="ER513" s="19"/>
      <c r="ES513" s="19"/>
      <c r="ET513" s="19"/>
      <c r="EU513" s="19"/>
      <c r="EV513" s="19"/>
      <c r="EW513" s="19"/>
      <c r="EX513" s="19"/>
      <c r="EY513" s="19"/>
      <c r="EZ513" s="19"/>
      <c r="FA513" s="19"/>
      <c r="FB513" s="19"/>
      <c r="FC513" s="19"/>
      <c r="FD513" s="19"/>
      <c r="FE513" s="19"/>
      <c r="FF513" s="19"/>
      <c r="FG513" s="19"/>
      <c r="FH513" s="19"/>
      <c r="FI513" s="19"/>
      <c r="FJ513" s="19"/>
      <c r="FK513" s="19"/>
      <c r="FL513" s="19"/>
      <c r="FM513" s="19"/>
      <c r="FN513" s="19"/>
      <c r="FO513" s="19"/>
      <c r="FP513" s="19"/>
      <c r="FQ513" s="19"/>
      <c r="FR513" s="19"/>
      <c r="FS513" s="25"/>
      <c r="FT513" s="25"/>
      <c r="FU513" s="19"/>
      <c r="FW513" s="19"/>
      <c r="FX513" s="19"/>
      <c r="FY513" s="19"/>
      <c r="FZ513" s="19"/>
      <c r="GA513" s="19"/>
      <c r="GB513" s="19"/>
      <c r="GC513" s="19"/>
      <c r="GD513" s="19"/>
      <c r="GE513" s="19"/>
      <c r="GF513" s="19"/>
      <c r="GG513" s="19"/>
      <c r="GH513" s="19"/>
      <c r="GI513" s="19"/>
      <c r="GJ513" s="19"/>
      <c r="GK513" s="19"/>
      <c r="GL513" s="19"/>
      <c r="GM513" s="19"/>
      <c r="GN513" s="19"/>
      <c r="GO513" s="19"/>
      <c r="GP513" s="19"/>
      <c r="GQ513" s="19"/>
      <c r="GR513" s="19"/>
      <c r="GS513" s="19"/>
      <c r="GT513" s="19"/>
      <c r="GU513" s="19"/>
      <c r="GV513" s="19"/>
      <c r="GW513" s="19"/>
      <c r="GX513" s="19"/>
      <c r="GY513" s="19"/>
      <c r="GZ513" s="25"/>
      <c r="HA513" s="19"/>
      <c r="HB513" s="19"/>
      <c r="HC513" s="19"/>
      <c r="HE513" s="21"/>
      <c r="HF513" s="21"/>
      <c r="HG513" s="19"/>
      <c r="HI513" s="19"/>
      <c r="HJ513" s="19"/>
      <c r="HK513" s="19"/>
      <c r="HM513" s="19"/>
      <c r="HN513" s="19"/>
      <c r="HO513" s="19"/>
      <c r="HP513" s="19"/>
      <c r="HQ513" s="19"/>
      <c r="HR513" s="19"/>
      <c r="HT513" s="19"/>
      <c r="HU513" s="19"/>
      <c r="HV513" s="19"/>
      <c r="HW513" s="19"/>
      <c r="HX513" s="19"/>
      <c r="HY513" s="19"/>
      <c r="HZ513" s="19"/>
      <c r="IB513" s="21"/>
      <c r="IC513" s="19"/>
      <c r="ID513" s="19"/>
      <c r="IE513" s="19"/>
      <c r="IF513" s="19"/>
      <c r="IG513" s="19"/>
      <c r="II513" s="19"/>
      <c r="IJ513" s="19"/>
      <c r="IK513" s="19"/>
      <c r="IL513" s="19"/>
      <c r="IM513" s="19"/>
      <c r="IN513" s="19"/>
      <c r="IO513" s="19"/>
      <c r="IP513" s="19"/>
      <c r="IQ513" s="19"/>
      <c r="IR513" s="19"/>
      <c r="IS513" s="19"/>
      <c r="IT513" s="19"/>
      <c r="IU513" s="19"/>
      <c r="IV513" s="19"/>
      <c r="IW513" s="19"/>
      <c r="IX513" s="19"/>
      <c r="IY513" s="19"/>
      <c r="IZ513" s="4"/>
      <c r="JA513"/>
      <c r="JB513"/>
      <c r="JC513"/>
      <c r="JD513"/>
      <c r="JE513"/>
      <c r="JF513"/>
      <c r="JG513"/>
      <c r="JH513"/>
      <c r="JI513"/>
      <c r="JJ513"/>
      <c r="JK513"/>
      <c r="JL513"/>
      <c r="JM513"/>
      <c r="JN513"/>
      <c r="JO513"/>
      <c r="JP513"/>
      <c r="JQ513"/>
      <c r="JR513"/>
      <c r="JS513"/>
      <c r="JT513"/>
      <c r="JU513"/>
      <c r="JV513"/>
      <c r="JW513"/>
      <c r="JX513"/>
      <c r="JY513"/>
      <c r="JZ513"/>
      <c r="KA513"/>
      <c r="KB513"/>
      <c r="KC513"/>
      <c r="KD513"/>
      <c r="KE513"/>
      <c r="KF513"/>
      <c r="KG513"/>
      <c r="KH513"/>
      <c r="KI513"/>
      <c r="KJ513"/>
      <c r="KK513"/>
      <c r="KL513"/>
      <c r="KM513"/>
      <c r="KN513"/>
      <c r="KO513"/>
      <c r="KP513"/>
      <c r="KQ513"/>
      <c r="KR513"/>
      <c r="KS513"/>
      <c r="KT513"/>
      <c r="KU513"/>
      <c r="KV513"/>
      <c r="KW513"/>
      <c r="KX513"/>
      <c r="KY513"/>
      <c r="KZ513"/>
      <c r="LA513"/>
      <c r="LB513"/>
      <c r="LC513"/>
      <c r="LD513"/>
      <c r="LE513"/>
      <c r="LF513"/>
      <c r="LG513"/>
      <c r="LH513"/>
      <c r="LI513"/>
      <c r="LJ513"/>
      <c r="LK513"/>
      <c r="LL513"/>
      <c r="LM513"/>
      <c r="LN513"/>
      <c r="LO513"/>
      <c r="LP513"/>
      <c r="LQ513"/>
      <c r="LR513"/>
      <c r="LS513"/>
      <c r="LT513"/>
      <c r="LU513"/>
      <c r="LV513"/>
      <c r="LW513"/>
      <c r="LX513"/>
      <c r="LY513"/>
      <c r="LZ513"/>
      <c r="MA513"/>
      <c r="MB513"/>
      <c r="MC513"/>
      <c r="MD513"/>
      <c r="ME513"/>
      <c r="MF513"/>
      <c r="MG513"/>
      <c r="MH513"/>
      <c r="MI513"/>
      <c r="MJ513"/>
      <c r="MK513"/>
      <c r="ML513"/>
      <c r="MM513"/>
      <c r="MN513"/>
      <c r="MO513"/>
      <c r="MP513"/>
      <c r="MQ513"/>
      <c r="MR513"/>
      <c r="MS513"/>
      <c r="MT513"/>
      <c r="MU513"/>
      <c r="MV513"/>
      <c r="MW513"/>
      <c r="MX513"/>
      <c r="MY513"/>
      <c r="MZ513"/>
      <c r="NA513"/>
      <c r="NB513"/>
      <c r="NC513"/>
      <c r="ND513"/>
      <c r="NE513"/>
      <c r="NF513"/>
      <c r="NG513"/>
      <c r="NH513"/>
      <c r="NI513"/>
      <c r="NJ513"/>
      <c r="NK513"/>
      <c r="NL513"/>
      <c r="NM513"/>
      <c r="NN513"/>
      <c r="NO513"/>
      <c r="NP513"/>
      <c r="NQ513"/>
      <c r="NR513"/>
      <c r="NS513"/>
      <c r="NT513"/>
      <c r="NU513"/>
      <c r="NV513"/>
      <c r="NW513"/>
      <c r="NX513"/>
      <c r="NY513"/>
      <c r="NZ513"/>
      <c r="OA513"/>
      <c r="OB513"/>
      <c r="OC513"/>
      <c r="OD513"/>
      <c r="OE513"/>
      <c r="OF513"/>
      <c r="OG513"/>
      <c r="OH513"/>
      <c r="OI513"/>
      <c r="OJ513"/>
      <c r="OK513"/>
      <c r="OL513"/>
      <c r="OM513"/>
      <c r="ON513"/>
      <c r="OO513"/>
      <c r="OP513"/>
      <c r="OQ513"/>
      <c r="OR513"/>
      <c r="OS513"/>
      <c r="OT513"/>
      <c r="OU513"/>
      <c r="OV513"/>
      <c r="OW513"/>
      <c r="OX513"/>
      <c r="OY513"/>
      <c r="OZ513"/>
      <c r="PA513"/>
      <c r="PB513"/>
      <c r="PC513"/>
      <c r="PD513"/>
      <c r="PE513"/>
      <c r="PF513"/>
      <c r="PG513"/>
      <c r="PH513"/>
      <c r="PI513"/>
      <c r="PJ513"/>
      <c r="PK513"/>
      <c r="PL513"/>
      <c r="PM513"/>
      <c r="PN513"/>
      <c r="PO513"/>
      <c r="PP513"/>
      <c r="PQ513"/>
      <c r="PR513"/>
      <c r="PS513"/>
      <c r="PT513"/>
      <c r="PU513"/>
      <c r="PV513"/>
      <c r="PW513"/>
      <c r="PX513"/>
      <c r="PY513"/>
      <c r="PZ513"/>
      <c r="QA513"/>
      <c r="QB513"/>
      <c r="QC513"/>
      <c r="QD513"/>
      <c r="QE513"/>
      <c r="QF513"/>
      <c r="QG513"/>
      <c r="QH513"/>
      <c r="QI513"/>
      <c r="QJ513"/>
      <c r="QK513"/>
      <c r="QL513"/>
      <c r="QM513"/>
      <c r="QN513"/>
      <c r="QO513"/>
      <c r="QP513"/>
      <c r="QQ513"/>
      <c r="QR513"/>
      <c r="QS513"/>
      <c r="QT513"/>
      <c r="QU513"/>
      <c r="QV513"/>
      <c r="QW513"/>
      <c r="QX513"/>
      <c r="QY513"/>
      <c r="QZ513"/>
      <c r="RA513"/>
      <c r="RB513"/>
      <c r="RC513"/>
      <c r="RD513"/>
      <c r="RE513"/>
      <c r="RF513"/>
      <c r="RG513"/>
      <c r="RH513"/>
      <c r="RI513"/>
      <c r="RJ513"/>
      <c r="RK513"/>
      <c r="RL513"/>
      <c r="RM513"/>
      <c r="RN513"/>
      <c r="RO513"/>
      <c r="RP513"/>
      <c r="RQ513"/>
      <c r="RR513"/>
      <c r="RS513"/>
      <c r="RT513"/>
      <c r="RU513"/>
      <c r="RV513"/>
      <c r="RW513"/>
      <c r="RX513"/>
      <c r="RY513"/>
      <c r="RZ513"/>
      <c r="SA513"/>
      <c r="SB513"/>
      <c r="SC513"/>
      <c r="SD513"/>
      <c r="SE513"/>
      <c r="SF513"/>
      <c r="SG513"/>
      <c r="SH513"/>
      <c r="SI513"/>
      <c r="SJ513"/>
      <c r="SK513"/>
      <c r="SL513"/>
      <c r="SM513"/>
      <c r="SN513"/>
      <c r="SO513"/>
      <c r="SP513"/>
      <c r="SQ513"/>
      <c r="SR513"/>
      <c r="SS513"/>
      <c r="ST513"/>
      <c r="SU513"/>
      <c r="SV513"/>
      <c r="SW513"/>
      <c r="SX513"/>
      <c r="SY513"/>
      <c r="SZ513"/>
      <c r="TA513"/>
      <c r="TB513"/>
      <c r="TC513"/>
      <c r="TD513"/>
      <c r="TE513"/>
      <c r="TF513"/>
      <c r="TG513"/>
      <c r="TH513"/>
      <c r="TI513"/>
      <c r="TJ513"/>
      <c r="TK513"/>
      <c r="TL513"/>
      <c r="TM513"/>
      <c r="TN513"/>
      <c r="TO513"/>
      <c r="TP513"/>
      <c r="TQ513"/>
      <c r="TR513"/>
      <c r="TS513"/>
      <c r="TT513"/>
      <c r="TU513"/>
      <c r="TV513"/>
      <c r="TW513"/>
      <c r="TX513"/>
      <c r="TY513"/>
      <c r="TZ513"/>
      <c r="UA513"/>
      <c r="UB513"/>
      <c r="UC513"/>
      <c r="UD513"/>
      <c r="UE513"/>
      <c r="UF513"/>
      <c r="UG513"/>
      <c r="UH513"/>
      <c r="UI513"/>
      <c r="UJ513"/>
      <c r="UK513"/>
      <c r="UL513"/>
      <c r="UM513"/>
      <c r="UN513"/>
      <c r="UO513"/>
      <c r="UP513"/>
      <c r="UQ513"/>
      <c r="UR513"/>
      <c r="US513"/>
      <c r="UT513"/>
      <c r="UU513"/>
      <c r="UV513"/>
      <c r="UW513"/>
      <c r="UX513"/>
      <c r="UY513"/>
      <c r="UZ513"/>
      <c r="VA513"/>
      <c r="VB513"/>
      <c r="VC513"/>
      <c r="VD513"/>
      <c r="VE513"/>
      <c r="VF513"/>
      <c r="VG513"/>
      <c r="VH513"/>
      <c r="VI513"/>
      <c r="VJ513"/>
      <c r="VK513"/>
      <c r="VL513"/>
      <c r="VM513"/>
      <c r="VN513"/>
      <c r="VO513"/>
      <c r="VP513"/>
      <c r="VQ513"/>
      <c r="VR513"/>
      <c r="VS513"/>
      <c r="VT513"/>
      <c r="VU513"/>
      <c r="VV513"/>
      <c r="VW513"/>
      <c r="VX513"/>
      <c r="VY513"/>
      <c r="VZ513"/>
      <c r="WA513"/>
      <c r="WB513"/>
      <c r="WC513"/>
      <c r="WD513"/>
      <c r="WE513"/>
      <c r="WF513"/>
      <c r="WG513"/>
      <c r="WH513"/>
      <c r="WI513"/>
      <c r="WJ513"/>
      <c r="WK513"/>
      <c r="WL513"/>
      <c r="WM513"/>
      <c r="WN513"/>
      <c r="WO513"/>
      <c r="WP513"/>
      <c r="WQ513"/>
      <c r="WR513"/>
      <c r="WS513"/>
      <c r="WT513"/>
      <c r="WU513"/>
      <c r="WV513"/>
      <c r="WW513"/>
      <c r="WX513"/>
      <c r="WY513"/>
      <c r="WZ513"/>
      <c r="XA513"/>
      <c r="XB513"/>
      <c r="XC513"/>
      <c r="XD513"/>
      <c r="XE513"/>
      <c r="XF513"/>
      <c r="XG513"/>
      <c r="XH513"/>
      <c r="XI513"/>
      <c r="XJ513"/>
      <c r="XK513"/>
      <c r="XL513"/>
      <c r="XM513"/>
      <c r="XN513"/>
      <c r="XO513"/>
      <c r="XP513"/>
      <c r="XQ513"/>
      <c r="XR513"/>
      <c r="XS513"/>
      <c r="XT513"/>
      <c r="XU513"/>
      <c r="XV513"/>
      <c r="XW513"/>
      <c r="XX513"/>
      <c r="XY513"/>
      <c r="XZ513"/>
      <c r="YA513"/>
      <c r="YB513"/>
      <c r="YC513"/>
      <c r="YD513"/>
      <c r="YE513"/>
      <c r="YF513"/>
      <c r="YG513"/>
      <c r="YH513"/>
      <c r="YI513"/>
      <c r="YJ513"/>
      <c r="YK513"/>
      <c r="YL513"/>
      <c r="YM513"/>
      <c r="YN513"/>
      <c r="YO513"/>
      <c r="YP513"/>
      <c r="YQ513"/>
      <c r="YR513"/>
      <c r="YS513"/>
      <c r="YT513"/>
      <c r="YU513"/>
      <c r="YV513"/>
      <c r="YW513"/>
      <c r="YX513"/>
      <c r="YY513"/>
      <c r="YZ513"/>
      <c r="ZA513"/>
      <c r="ZB513"/>
      <c r="ZC513"/>
      <c r="ZD513"/>
      <c r="ZE513"/>
      <c r="ZF513"/>
      <c r="ZG513"/>
      <c r="ZH513"/>
      <c r="ZI513"/>
      <c r="ZJ513"/>
      <c r="ZK513"/>
      <c r="ZL513"/>
      <c r="ZM513"/>
      <c r="ZN513"/>
      <c r="ZO513"/>
      <c r="ZP513"/>
      <c r="ZQ513"/>
      <c r="ZR513"/>
      <c r="ZS513"/>
      <c r="ZT513"/>
      <c r="ZU513"/>
      <c r="ZV513"/>
      <c r="ZW513"/>
      <c r="ZX513"/>
      <c r="ZY513"/>
      <c r="ZZ513"/>
      <c r="AAA513"/>
      <c r="AAB513"/>
      <c r="AAC513"/>
      <c r="AAD513"/>
      <c r="AAE513"/>
      <c r="AAF513"/>
      <c r="AAG513"/>
      <c r="AAH513"/>
      <c r="AAI513"/>
      <c r="AAJ513"/>
      <c r="AAK513"/>
      <c r="AAL513"/>
      <c r="AAM513"/>
      <c r="AAN513"/>
      <c r="AAO513"/>
      <c r="AAP513"/>
      <c r="AAQ513"/>
      <c r="AAR513"/>
      <c r="AAS513"/>
      <c r="AAT513"/>
      <c r="AAU513"/>
      <c r="AAV513"/>
      <c r="AAW513"/>
      <c r="AAX513"/>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row>
    <row r="514" spans="5:842" s="20" customFormat="1" x14ac:dyDescent="0.25">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25"/>
      <c r="AM514" s="19"/>
      <c r="AN514" s="19"/>
      <c r="AO514" s="19"/>
      <c r="AP514" s="19"/>
      <c r="AQ514" s="19"/>
      <c r="AR514" s="19"/>
      <c r="AS514" s="19"/>
      <c r="AT514" s="19"/>
      <c r="AU514" s="19"/>
      <c r="AV514" s="19"/>
      <c r="AW514" s="19"/>
      <c r="AX514" s="19"/>
      <c r="AY514" s="19"/>
      <c r="AZ514" s="19"/>
      <c r="BA514" s="19"/>
      <c r="BB514" s="19"/>
      <c r="BC514" s="19"/>
      <c r="BD514" s="19"/>
      <c r="BE514" s="19"/>
      <c r="BF514" s="19"/>
      <c r="BG514" s="25"/>
      <c r="BH514" s="19"/>
      <c r="BI514" s="19"/>
      <c r="BJ514" s="19"/>
      <c r="BK514" s="25"/>
      <c r="BL514" s="19"/>
      <c r="BN514" s="19"/>
      <c r="BO514" s="19"/>
      <c r="BP514" s="19"/>
      <c r="BQ514" s="19"/>
      <c r="BR514" s="19"/>
      <c r="BS514" s="19"/>
      <c r="BT514" s="19"/>
      <c r="BU514" s="19"/>
      <c r="BV514" s="19"/>
      <c r="BW514" s="19"/>
      <c r="BX514" s="19"/>
      <c r="BY514" s="19"/>
      <c r="BZ514" s="19"/>
      <c r="CA514" s="19"/>
      <c r="CB514" s="19"/>
      <c r="CC514" s="25"/>
      <c r="CD514" s="19"/>
      <c r="CF514" s="19"/>
      <c r="CG514" s="19"/>
      <c r="CH514" s="19"/>
      <c r="CI514" s="19"/>
      <c r="CJ514" s="19"/>
      <c r="CK514" s="19"/>
      <c r="CL514" s="19"/>
      <c r="CM514" s="19"/>
      <c r="CN514" s="19"/>
      <c r="CO514" s="19"/>
      <c r="CP514" s="19"/>
      <c r="CQ514" s="19"/>
      <c r="CR514" s="19"/>
      <c r="CS514" s="19"/>
      <c r="CT514" s="19"/>
      <c r="CU514" s="19"/>
      <c r="CV514" s="19"/>
      <c r="CW514" s="19"/>
      <c r="CX514" s="19"/>
      <c r="CY514" s="19"/>
      <c r="CZ514" s="19"/>
      <c r="DA514" s="19"/>
      <c r="DB514" s="19"/>
      <c r="DC514" s="19"/>
      <c r="DD514" s="19"/>
      <c r="DE514" s="19"/>
      <c r="DF514" s="19"/>
      <c r="DG514" s="19"/>
      <c r="DH514" s="19"/>
      <c r="DI514" s="19"/>
      <c r="DJ514" s="19"/>
      <c r="DK514" s="19"/>
      <c r="DL514" s="19"/>
      <c r="DM514" s="19"/>
      <c r="DN514" s="25"/>
      <c r="DO514" s="19"/>
      <c r="DP514" s="19"/>
      <c r="DQ514" s="19"/>
      <c r="DR514" s="19"/>
      <c r="DS514" s="19"/>
      <c r="DT514" s="19"/>
      <c r="DU514" s="19"/>
      <c r="DV514" s="19"/>
      <c r="DW514" s="19"/>
      <c r="DX514" s="19"/>
      <c r="DY514" s="19"/>
      <c r="DZ514" s="19"/>
      <c r="EA514" s="19"/>
      <c r="EB514" s="19"/>
      <c r="EC514" s="19"/>
      <c r="ED514" s="19"/>
      <c r="EE514" s="19"/>
      <c r="EF514" s="19"/>
      <c r="EG514" s="19"/>
      <c r="EH514" s="19"/>
      <c r="EI514" s="19"/>
      <c r="EJ514" s="19"/>
      <c r="EK514" s="19"/>
      <c r="EL514" s="19"/>
      <c r="EM514" s="25"/>
      <c r="EN514" s="19"/>
      <c r="EP514" s="19"/>
      <c r="EQ514" s="19"/>
      <c r="ER514" s="19"/>
      <c r="ES514" s="19"/>
      <c r="ET514" s="19"/>
      <c r="EU514" s="19"/>
      <c r="EV514" s="19"/>
      <c r="EW514" s="19"/>
      <c r="EX514" s="19"/>
      <c r="EY514" s="19"/>
      <c r="EZ514" s="19"/>
      <c r="FA514" s="19"/>
      <c r="FB514" s="19"/>
      <c r="FC514" s="19"/>
      <c r="FD514" s="19"/>
      <c r="FE514" s="19"/>
      <c r="FF514" s="19"/>
      <c r="FG514" s="19"/>
      <c r="FH514" s="19"/>
      <c r="FI514" s="19"/>
      <c r="FJ514" s="19"/>
      <c r="FK514" s="19"/>
      <c r="FL514" s="19"/>
      <c r="FM514" s="19"/>
      <c r="FN514" s="19"/>
      <c r="FO514" s="19"/>
      <c r="FP514" s="19"/>
      <c r="FQ514" s="19"/>
      <c r="FR514" s="19"/>
      <c r="FS514" s="25"/>
      <c r="FT514" s="25"/>
      <c r="FU514" s="19"/>
      <c r="FW514" s="19"/>
      <c r="FX514" s="19"/>
      <c r="FY514" s="19"/>
      <c r="FZ514" s="19"/>
      <c r="GA514" s="19"/>
      <c r="GB514" s="19"/>
      <c r="GC514" s="19"/>
      <c r="GD514" s="19"/>
      <c r="GE514" s="19"/>
      <c r="GF514" s="19"/>
      <c r="GG514" s="19"/>
      <c r="GH514" s="19"/>
      <c r="GI514" s="19"/>
      <c r="GJ514" s="19"/>
      <c r="GK514" s="19"/>
      <c r="GL514" s="19"/>
      <c r="GM514" s="19"/>
      <c r="GN514" s="19"/>
      <c r="GO514" s="19"/>
      <c r="GP514" s="19"/>
      <c r="GQ514" s="19"/>
      <c r="GR514" s="19"/>
      <c r="GS514" s="19"/>
      <c r="GT514" s="19"/>
      <c r="GU514" s="19"/>
      <c r="GV514" s="19"/>
      <c r="GW514" s="19"/>
      <c r="GX514" s="19"/>
      <c r="GY514" s="19"/>
      <c r="GZ514" s="25"/>
      <c r="HA514" s="19"/>
      <c r="HB514" s="19"/>
      <c r="HC514" s="19"/>
      <c r="HE514" s="21"/>
      <c r="HF514" s="21"/>
      <c r="HG514" s="19"/>
      <c r="HI514" s="19"/>
      <c r="HJ514" s="19"/>
      <c r="HK514" s="19"/>
      <c r="HM514" s="19"/>
      <c r="HN514" s="19"/>
      <c r="HO514" s="19"/>
      <c r="HP514" s="19"/>
      <c r="HQ514" s="19"/>
      <c r="HR514" s="19"/>
      <c r="HT514" s="19"/>
      <c r="HU514" s="19"/>
      <c r="HV514" s="19"/>
      <c r="HW514" s="19"/>
      <c r="HX514" s="19"/>
      <c r="HY514" s="19"/>
      <c r="HZ514" s="19"/>
      <c r="IB514" s="21"/>
      <c r="IC514" s="19"/>
      <c r="ID514" s="19"/>
      <c r="IE514" s="19"/>
      <c r="IF514" s="19"/>
      <c r="IG514" s="19"/>
      <c r="II514" s="19"/>
      <c r="IJ514" s="19"/>
      <c r="IK514" s="19"/>
      <c r="IL514" s="19"/>
      <c r="IM514" s="19"/>
      <c r="IN514" s="19"/>
      <c r="IO514" s="19"/>
      <c r="IP514" s="19"/>
      <c r="IQ514" s="19"/>
      <c r="IR514" s="19"/>
      <c r="IS514" s="19"/>
      <c r="IT514" s="19"/>
      <c r="IU514" s="19"/>
      <c r="IV514" s="19"/>
      <c r="IW514" s="19"/>
      <c r="IX514" s="19"/>
      <c r="IY514" s="19"/>
      <c r="IZ514" s="4"/>
      <c r="JA514"/>
      <c r="JB514"/>
      <c r="JC514"/>
      <c r="JD514"/>
      <c r="JE514"/>
      <c r="JF514"/>
      <c r="JG514"/>
      <c r="JH514"/>
      <c r="JI514"/>
      <c r="JJ514"/>
      <c r="JK514"/>
      <c r="JL514"/>
      <c r="JM514"/>
      <c r="JN514"/>
      <c r="JO514"/>
      <c r="JP514"/>
      <c r="JQ514"/>
      <c r="JR514"/>
      <c r="JS514"/>
      <c r="JT514"/>
      <c r="JU514"/>
      <c r="JV514"/>
      <c r="JW514"/>
      <c r="JX514"/>
      <c r="JY514"/>
      <c r="JZ514"/>
      <c r="KA514"/>
      <c r="KB514"/>
      <c r="KC514"/>
      <c r="KD514"/>
      <c r="KE514"/>
      <c r="KF514"/>
      <c r="KG514"/>
      <c r="KH514"/>
      <c r="KI514"/>
      <c r="KJ514"/>
      <c r="KK514"/>
      <c r="KL514"/>
      <c r="KM514"/>
      <c r="KN514"/>
      <c r="KO514"/>
      <c r="KP514"/>
      <c r="KQ514"/>
      <c r="KR514"/>
      <c r="KS514"/>
      <c r="KT514"/>
      <c r="KU514"/>
      <c r="KV514"/>
      <c r="KW514"/>
      <c r="KX514"/>
      <c r="KY514"/>
      <c r="KZ514"/>
      <c r="LA514"/>
      <c r="LB514"/>
      <c r="LC514"/>
      <c r="LD514"/>
      <c r="LE514"/>
      <c r="LF514"/>
      <c r="LG514"/>
      <c r="LH514"/>
      <c r="LI514"/>
      <c r="LJ514"/>
      <c r="LK514"/>
      <c r="LL514"/>
      <c r="LM514"/>
      <c r="LN514"/>
      <c r="LO514"/>
      <c r="LP514"/>
      <c r="LQ514"/>
      <c r="LR514"/>
      <c r="LS514"/>
      <c r="LT514"/>
      <c r="LU514"/>
      <c r="LV514"/>
      <c r="LW514"/>
      <c r="LX514"/>
      <c r="LY514"/>
      <c r="LZ514"/>
      <c r="MA514"/>
      <c r="MB514"/>
      <c r="MC514"/>
      <c r="MD514"/>
      <c r="ME514"/>
      <c r="MF514"/>
      <c r="MG514"/>
      <c r="MH514"/>
      <c r="MI514"/>
      <c r="MJ514"/>
      <c r="MK514"/>
      <c r="ML514"/>
      <c r="MM514"/>
      <c r="MN514"/>
      <c r="MO514"/>
      <c r="MP514"/>
      <c r="MQ514"/>
      <c r="MR514"/>
      <c r="MS514"/>
      <c r="MT514"/>
      <c r="MU514"/>
      <c r="MV514"/>
      <c r="MW514"/>
      <c r="MX514"/>
      <c r="MY514"/>
      <c r="MZ514"/>
      <c r="NA514"/>
      <c r="NB514"/>
      <c r="NC514"/>
      <c r="ND514"/>
      <c r="NE514"/>
      <c r="NF514"/>
      <c r="NG514"/>
      <c r="NH514"/>
      <c r="NI514"/>
      <c r="NJ514"/>
      <c r="NK514"/>
      <c r="NL514"/>
      <c r="NM514"/>
      <c r="NN514"/>
      <c r="NO514"/>
      <c r="NP514"/>
      <c r="NQ514"/>
      <c r="NR514"/>
      <c r="NS514"/>
      <c r="NT514"/>
      <c r="NU514"/>
      <c r="NV514"/>
      <c r="NW514"/>
      <c r="NX514"/>
      <c r="NY514"/>
      <c r="NZ514"/>
      <c r="OA514"/>
      <c r="OB514"/>
      <c r="OC514"/>
      <c r="OD514"/>
      <c r="OE514"/>
      <c r="OF514"/>
      <c r="OG514"/>
      <c r="OH514"/>
      <c r="OI514"/>
      <c r="OJ514"/>
      <c r="OK514"/>
      <c r="OL514"/>
      <c r="OM514"/>
      <c r="ON514"/>
      <c r="OO514"/>
      <c r="OP514"/>
      <c r="OQ514"/>
      <c r="OR514"/>
      <c r="OS514"/>
      <c r="OT514"/>
      <c r="OU514"/>
      <c r="OV514"/>
      <c r="OW514"/>
      <c r="OX514"/>
      <c r="OY514"/>
      <c r="OZ514"/>
      <c r="PA514"/>
      <c r="PB514"/>
      <c r="PC514"/>
      <c r="PD514"/>
      <c r="PE514"/>
      <c r="PF514"/>
      <c r="PG514"/>
      <c r="PH514"/>
      <c r="PI514"/>
      <c r="PJ514"/>
      <c r="PK514"/>
      <c r="PL514"/>
      <c r="PM514"/>
      <c r="PN514"/>
      <c r="PO514"/>
      <c r="PP514"/>
      <c r="PQ514"/>
      <c r="PR514"/>
      <c r="PS514"/>
      <c r="PT514"/>
      <c r="PU514"/>
      <c r="PV514"/>
      <c r="PW514"/>
      <c r="PX514"/>
      <c r="PY514"/>
      <c r="PZ514"/>
      <c r="QA514"/>
      <c r="QB514"/>
      <c r="QC514"/>
      <c r="QD514"/>
      <c r="QE514"/>
      <c r="QF514"/>
      <c r="QG514"/>
      <c r="QH514"/>
      <c r="QI514"/>
      <c r="QJ514"/>
      <c r="QK514"/>
      <c r="QL514"/>
      <c r="QM514"/>
      <c r="QN514"/>
      <c r="QO514"/>
      <c r="QP514"/>
      <c r="QQ514"/>
      <c r="QR514"/>
      <c r="QS514"/>
      <c r="QT514"/>
      <c r="QU514"/>
      <c r="QV514"/>
      <c r="QW514"/>
      <c r="QX514"/>
      <c r="QY514"/>
      <c r="QZ514"/>
      <c r="RA514"/>
      <c r="RB514"/>
      <c r="RC514"/>
      <c r="RD514"/>
      <c r="RE514"/>
      <c r="RF514"/>
      <c r="RG514"/>
      <c r="RH514"/>
      <c r="RI514"/>
      <c r="RJ514"/>
      <c r="RK514"/>
      <c r="RL514"/>
      <c r="RM514"/>
      <c r="RN514"/>
      <c r="RO514"/>
      <c r="RP514"/>
      <c r="RQ514"/>
      <c r="RR514"/>
      <c r="RS514"/>
      <c r="RT514"/>
      <c r="RU514"/>
      <c r="RV514"/>
      <c r="RW514"/>
      <c r="RX514"/>
      <c r="RY514"/>
      <c r="RZ514"/>
      <c r="SA514"/>
      <c r="SB514"/>
      <c r="SC514"/>
      <c r="SD514"/>
      <c r="SE514"/>
      <c r="SF514"/>
      <c r="SG514"/>
      <c r="SH514"/>
      <c r="SI514"/>
      <c r="SJ514"/>
      <c r="SK514"/>
      <c r="SL514"/>
      <c r="SM514"/>
      <c r="SN514"/>
      <c r="SO514"/>
      <c r="SP514"/>
      <c r="SQ514"/>
      <c r="SR514"/>
      <c r="SS514"/>
      <c r="ST514"/>
      <c r="SU514"/>
      <c r="SV514"/>
      <c r="SW514"/>
      <c r="SX514"/>
      <c r="SY514"/>
      <c r="SZ514"/>
      <c r="TA514"/>
      <c r="TB514"/>
      <c r="TC514"/>
      <c r="TD514"/>
      <c r="TE514"/>
      <c r="TF514"/>
      <c r="TG514"/>
      <c r="TH514"/>
      <c r="TI514"/>
      <c r="TJ514"/>
      <c r="TK514"/>
      <c r="TL514"/>
      <c r="TM514"/>
      <c r="TN514"/>
      <c r="TO514"/>
      <c r="TP514"/>
      <c r="TQ514"/>
      <c r="TR514"/>
      <c r="TS514"/>
      <c r="TT514"/>
      <c r="TU514"/>
      <c r="TV514"/>
      <c r="TW514"/>
      <c r="TX514"/>
      <c r="TY514"/>
      <c r="TZ514"/>
      <c r="UA514"/>
      <c r="UB514"/>
      <c r="UC514"/>
      <c r="UD514"/>
      <c r="UE514"/>
      <c r="UF514"/>
      <c r="UG514"/>
      <c r="UH514"/>
      <c r="UI514"/>
      <c r="UJ514"/>
      <c r="UK514"/>
      <c r="UL514"/>
      <c r="UM514"/>
      <c r="UN514"/>
      <c r="UO514"/>
      <c r="UP514"/>
      <c r="UQ514"/>
      <c r="UR514"/>
      <c r="US514"/>
      <c r="UT514"/>
      <c r="UU514"/>
      <c r="UV514"/>
      <c r="UW514"/>
      <c r="UX514"/>
      <c r="UY514"/>
      <c r="UZ514"/>
      <c r="VA514"/>
      <c r="VB514"/>
      <c r="VC514"/>
      <c r="VD514"/>
      <c r="VE514"/>
      <c r="VF514"/>
      <c r="VG514"/>
      <c r="VH514"/>
      <c r="VI514"/>
      <c r="VJ514"/>
      <c r="VK514"/>
      <c r="VL514"/>
      <c r="VM514"/>
      <c r="VN514"/>
      <c r="VO514"/>
      <c r="VP514"/>
      <c r="VQ514"/>
      <c r="VR514"/>
      <c r="VS514"/>
      <c r="VT514"/>
      <c r="VU514"/>
      <c r="VV514"/>
      <c r="VW514"/>
      <c r="VX514"/>
      <c r="VY514"/>
      <c r="VZ514"/>
      <c r="WA514"/>
      <c r="WB514"/>
      <c r="WC514"/>
      <c r="WD514"/>
      <c r="WE514"/>
      <c r="WF514"/>
      <c r="WG514"/>
      <c r="WH514"/>
      <c r="WI514"/>
      <c r="WJ514"/>
      <c r="WK514"/>
      <c r="WL514"/>
      <c r="WM514"/>
      <c r="WN514"/>
      <c r="WO514"/>
      <c r="WP514"/>
      <c r="WQ514"/>
      <c r="WR514"/>
      <c r="WS514"/>
      <c r="WT514"/>
      <c r="WU514"/>
      <c r="WV514"/>
      <c r="WW514"/>
      <c r="WX514"/>
      <c r="WY514"/>
      <c r="WZ514"/>
      <c r="XA514"/>
      <c r="XB514"/>
      <c r="XC514"/>
      <c r="XD514"/>
      <c r="XE514"/>
      <c r="XF514"/>
      <c r="XG514"/>
      <c r="XH514"/>
      <c r="XI514"/>
      <c r="XJ514"/>
      <c r="XK514"/>
      <c r="XL514"/>
      <c r="XM514"/>
      <c r="XN514"/>
      <c r="XO514"/>
      <c r="XP514"/>
      <c r="XQ514"/>
      <c r="XR514"/>
      <c r="XS514"/>
      <c r="XT514"/>
      <c r="XU514"/>
      <c r="XV514"/>
      <c r="XW514"/>
      <c r="XX514"/>
      <c r="XY514"/>
      <c r="XZ514"/>
      <c r="YA514"/>
      <c r="YB514"/>
      <c r="YC514"/>
      <c r="YD514"/>
      <c r="YE514"/>
      <c r="YF514"/>
      <c r="YG514"/>
      <c r="YH514"/>
      <c r="YI514"/>
      <c r="YJ514"/>
      <c r="YK514"/>
      <c r="YL514"/>
      <c r="YM514"/>
      <c r="YN514"/>
      <c r="YO514"/>
      <c r="YP514"/>
      <c r="YQ514"/>
      <c r="YR514"/>
      <c r="YS514"/>
      <c r="YT514"/>
      <c r="YU514"/>
      <c r="YV514"/>
      <c r="YW514"/>
      <c r="YX514"/>
      <c r="YY514"/>
      <c r="YZ514"/>
      <c r="ZA514"/>
      <c r="ZB514"/>
      <c r="ZC514"/>
      <c r="ZD514"/>
      <c r="ZE514"/>
      <c r="ZF514"/>
      <c r="ZG514"/>
      <c r="ZH514"/>
      <c r="ZI514"/>
      <c r="ZJ514"/>
      <c r="ZK514"/>
      <c r="ZL514"/>
      <c r="ZM514"/>
      <c r="ZN514"/>
      <c r="ZO514"/>
      <c r="ZP514"/>
      <c r="ZQ514"/>
      <c r="ZR514"/>
      <c r="ZS514"/>
      <c r="ZT514"/>
      <c r="ZU514"/>
      <c r="ZV514"/>
      <c r="ZW514"/>
      <c r="ZX514"/>
      <c r="ZY514"/>
      <c r="ZZ514"/>
      <c r="AAA514"/>
      <c r="AAB514"/>
      <c r="AAC514"/>
      <c r="AAD514"/>
      <c r="AAE514"/>
      <c r="AAF514"/>
      <c r="AAG514"/>
      <c r="AAH514"/>
      <c r="AAI514"/>
      <c r="AAJ514"/>
      <c r="AAK514"/>
      <c r="AAL514"/>
      <c r="AAM514"/>
      <c r="AAN514"/>
      <c r="AAO514"/>
      <c r="AAP514"/>
      <c r="AAQ514"/>
      <c r="AAR514"/>
      <c r="AAS514"/>
      <c r="AAT514"/>
      <c r="AAU514"/>
      <c r="AAV514"/>
      <c r="AAW514"/>
      <c r="AAX514"/>
      <c r="AAY514"/>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row>
    <row r="515" spans="5:842" s="20" customFormat="1" x14ac:dyDescent="0.25">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25"/>
      <c r="AM515" s="19"/>
      <c r="AN515" s="19"/>
      <c r="AO515" s="19"/>
      <c r="AP515" s="19"/>
      <c r="AQ515" s="19"/>
      <c r="AR515" s="19"/>
      <c r="AS515" s="19"/>
      <c r="AT515" s="19"/>
      <c r="AU515" s="19"/>
      <c r="AV515" s="19"/>
      <c r="AW515" s="19"/>
      <c r="AX515" s="19"/>
      <c r="AY515" s="19"/>
      <c r="AZ515" s="19"/>
      <c r="BA515" s="19"/>
      <c r="BB515" s="19"/>
      <c r="BC515" s="19"/>
      <c r="BD515" s="19"/>
      <c r="BE515" s="19"/>
      <c r="BF515" s="19"/>
      <c r="BG515" s="25"/>
      <c r="BH515" s="19"/>
      <c r="BI515" s="19"/>
      <c r="BJ515" s="19"/>
      <c r="BK515" s="25"/>
      <c r="BL515" s="19"/>
      <c r="BN515" s="19"/>
      <c r="BO515" s="19"/>
      <c r="BP515" s="19"/>
      <c r="BQ515" s="19"/>
      <c r="BR515" s="19"/>
      <c r="BS515" s="19"/>
      <c r="BT515" s="19"/>
      <c r="BU515" s="19"/>
      <c r="BV515" s="19"/>
      <c r="BW515" s="19"/>
      <c r="BX515" s="19"/>
      <c r="BY515" s="19"/>
      <c r="BZ515" s="19"/>
      <c r="CA515" s="19"/>
      <c r="CB515" s="19"/>
      <c r="CC515" s="25"/>
      <c r="CD515" s="19"/>
      <c r="CF515" s="19"/>
      <c r="CG515" s="19"/>
      <c r="CH515" s="19"/>
      <c r="CI515" s="19"/>
      <c r="CJ515" s="19"/>
      <c r="CK515" s="19"/>
      <c r="CL515" s="19"/>
      <c r="CM515" s="19"/>
      <c r="CN515" s="19"/>
      <c r="CO515" s="19"/>
      <c r="CP515" s="19"/>
      <c r="CQ515" s="19"/>
      <c r="CR515" s="19"/>
      <c r="CS515" s="19"/>
      <c r="CT515" s="19"/>
      <c r="CU515" s="19"/>
      <c r="CV515" s="19"/>
      <c r="CW515" s="19"/>
      <c r="CX515" s="19"/>
      <c r="CY515" s="19"/>
      <c r="CZ515" s="19"/>
      <c r="DA515" s="19"/>
      <c r="DB515" s="19"/>
      <c r="DC515" s="19"/>
      <c r="DD515" s="19"/>
      <c r="DE515" s="19"/>
      <c r="DF515" s="19"/>
      <c r="DG515" s="19"/>
      <c r="DH515" s="19"/>
      <c r="DI515" s="19"/>
      <c r="DJ515" s="19"/>
      <c r="DK515" s="19"/>
      <c r="DL515" s="19"/>
      <c r="DM515" s="19"/>
      <c r="DN515" s="25"/>
      <c r="DO515" s="19"/>
      <c r="DP515" s="19"/>
      <c r="DQ515" s="19"/>
      <c r="DR515" s="19"/>
      <c r="DS515" s="19"/>
      <c r="DT515" s="19"/>
      <c r="DU515" s="19"/>
      <c r="DV515" s="19"/>
      <c r="DW515" s="19"/>
      <c r="DX515" s="19"/>
      <c r="DY515" s="19"/>
      <c r="DZ515" s="19"/>
      <c r="EA515" s="19"/>
      <c r="EB515" s="19"/>
      <c r="EC515" s="19"/>
      <c r="ED515" s="19"/>
      <c r="EE515" s="19"/>
      <c r="EF515" s="19"/>
      <c r="EG515" s="19"/>
      <c r="EH515" s="19"/>
      <c r="EI515" s="19"/>
      <c r="EJ515" s="19"/>
      <c r="EK515" s="19"/>
      <c r="EL515" s="19"/>
      <c r="EM515" s="25"/>
      <c r="EN515" s="19"/>
      <c r="EP515" s="19"/>
      <c r="EQ515" s="19"/>
      <c r="ER515" s="19"/>
      <c r="ES515" s="19"/>
      <c r="ET515" s="19"/>
      <c r="EU515" s="19"/>
      <c r="EV515" s="19"/>
      <c r="EW515" s="19"/>
      <c r="EX515" s="19"/>
      <c r="EY515" s="19"/>
      <c r="EZ515" s="19"/>
      <c r="FA515" s="19"/>
      <c r="FB515" s="19"/>
      <c r="FC515" s="19"/>
      <c r="FD515" s="19"/>
      <c r="FE515" s="19"/>
      <c r="FF515" s="19"/>
      <c r="FG515" s="19"/>
      <c r="FH515" s="19"/>
      <c r="FI515" s="19"/>
      <c r="FJ515" s="19"/>
      <c r="FK515" s="19"/>
      <c r="FL515" s="19"/>
      <c r="FM515" s="19"/>
      <c r="FN515" s="19"/>
      <c r="FO515" s="19"/>
      <c r="FP515" s="19"/>
      <c r="FQ515" s="19"/>
      <c r="FR515" s="19"/>
      <c r="FS515" s="25"/>
      <c r="FT515" s="25"/>
      <c r="FU515" s="19"/>
      <c r="FW515" s="19"/>
      <c r="FX515" s="19"/>
      <c r="FY515" s="19"/>
      <c r="FZ515" s="19"/>
      <c r="GA515" s="19"/>
      <c r="GB515" s="19"/>
      <c r="GC515" s="19"/>
      <c r="GD515" s="19"/>
      <c r="GE515" s="19"/>
      <c r="GF515" s="19"/>
      <c r="GG515" s="19"/>
      <c r="GH515" s="19"/>
      <c r="GI515" s="19"/>
      <c r="GJ515" s="19"/>
      <c r="GK515" s="19"/>
      <c r="GL515" s="19"/>
      <c r="GM515" s="19"/>
      <c r="GN515" s="19"/>
      <c r="GO515" s="19"/>
      <c r="GP515" s="19"/>
      <c r="GQ515" s="19"/>
      <c r="GR515" s="19"/>
      <c r="GS515" s="19"/>
      <c r="GT515" s="19"/>
      <c r="GU515" s="19"/>
      <c r="GV515" s="19"/>
      <c r="GW515" s="19"/>
      <c r="GX515" s="19"/>
      <c r="GY515" s="19"/>
      <c r="GZ515" s="25"/>
      <c r="HA515" s="19"/>
      <c r="HB515" s="19"/>
      <c r="HC515" s="19"/>
      <c r="HE515" s="21"/>
      <c r="HF515" s="21"/>
      <c r="HG515" s="19"/>
      <c r="HI515" s="19"/>
      <c r="HJ515" s="19"/>
      <c r="HK515" s="19"/>
      <c r="HM515" s="19"/>
      <c r="HN515" s="19"/>
      <c r="HO515" s="19"/>
      <c r="HP515" s="19"/>
      <c r="HQ515" s="19"/>
      <c r="HR515" s="19"/>
      <c r="HT515" s="19"/>
      <c r="HU515" s="19"/>
      <c r="HV515" s="19"/>
      <c r="HW515" s="19"/>
      <c r="HX515" s="19"/>
      <c r="HY515" s="19"/>
      <c r="HZ515" s="19"/>
      <c r="IB515" s="21"/>
      <c r="IC515" s="19"/>
      <c r="ID515" s="19"/>
      <c r="IE515" s="19"/>
      <c r="IF515" s="19"/>
      <c r="IG515" s="19"/>
      <c r="II515" s="19"/>
      <c r="IJ515" s="19"/>
      <c r="IK515" s="19"/>
      <c r="IL515" s="19"/>
      <c r="IM515" s="19"/>
      <c r="IN515" s="19"/>
      <c r="IO515" s="19"/>
      <c r="IP515" s="19"/>
      <c r="IQ515" s="19"/>
      <c r="IR515" s="19"/>
      <c r="IS515" s="19"/>
      <c r="IT515" s="19"/>
      <c r="IU515" s="19"/>
      <c r="IV515" s="19"/>
      <c r="IW515" s="19"/>
      <c r="IX515" s="19"/>
      <c r="IY515" s="19"/>
      <c r="IZ515" s="4"/>
      <c r="JA515"/>
      <c r="JB515"/>
      <c r="JC515"/>
      <c r="JD515"/>
      <c r="JE515"/>
      <c r="JF515"/>
      <c r="JG515"/>
      <c r="JH515"/>
      <c r="JI515"/>
      <c r="JJ515"/>
      <c r="JK515"/>
      <c r="JL515"/>
      <c r="JM515"/>
      <c r="JN515"/>
      <c r="JO515"/>
      <c r="JP515"/>
      <c r="JQ515"/>
      <c r="JR515"/>
      <c r="JS515"/>
      <c r="JT515"/>
      <c r="JU515"/>
      <c r="JV515"/>
      <c r="JW515"/>
      <c r="JX515"/>
      <c r="JY515"/>
      <c r="JZ515"/>
      <c r="KA515"/>
      <c r="KB515"/>
      <c r="KC515"/>
      <c r="KD515"/>
      <c r="KE515"/>
      <c r="KF515"/>
      <c r="KG515"/>
      <c r="KH515"/>
      <c r="KI515"/>
      <c r="KJ515"/>
      <c r="KK515"/>
      <c r="KL515"/>
      <c r="KM515"/>
      <c r="KN515"/>
      <c r="KO515"/>
      <c r="KP515"/>
      <c r="KQ515"/>
      <c r="KR515"/>
      <c r="KS515"/>
      <c r="KT515"/>
      <c r="KU515"/>
      <c r="KV515"/>
      <c r="KW515"/>
      <c r="KX515"/>
      <c r="KY515"/>
      <c r="KZ515"/>
      <c r="LA515"/>
      <c r="LB515"/>
      <c r="LC515"/>
      <c r="LD515"/>
      <c r="LE515"/>
      <c r="LF515"/>
      <c r="LG515"/>
      <c r="LH515"/>
      <c r="LI515"/>
      <c r="LJ515"/>
      <c r="LK515"/>
      <c r="LL515"/>
      <c r="LM515"/>
      <c r="LN515"/>
      <c r="LO515"/>
      <c r="LP515"/>
      <c r="LQ515"/>
      <c r="LR515"/>
      <c r="LS515"/>
      <c r="LT515"/>
      <c r="LU515"/>
      <c r="LV515"/>
      <c r="LW515"/>
      <c r="LX515"/>
      <c r="LY515"/>
      <c r="LZ515"/>
      <c r="MA515"/>
      <c r="MB515"/>
      <c r="MC515"/>
      <c r="MD515"/>
      <c r="ME515"/>
      <c r="MF515"/>
      <c r="MG515"/>
      <c r="MH515"/>
      <c r="MI515"/>
      <c r="MJ515"/>
      <c r="MK515"/>
      <c r="ML515"/>
      <c r="MM515"/>
      <c r="MN515"/>
      <c r="MO515"/>
      <c r="MP515"/>
      <c r="MQ515"/>
      <c r="MR515"/>
      <c r="MS515"/>
      <c r="MT515"/>
      <c r="MU515"/>
      <c r="MV515"/>
      <c r="MW515"/>
      <c r="MX515"/>
      <c r="MY515"/>
      <c r="MZ515"/>
      <c r="NA515"/>
      <c r="NB515"/>
      <c r="NC515"/>
      <c r="ND515"/>
      <c r="NE515"/>
      <c r="NF515"/>
      <c r="NG515"/>
      <c r="NH515"/>
      <c r="NI515"/>
      <c r="NJ515"/>
      <c r="NK515"/>
      <c r="NL515"/>
      <c r="NM515"/>
      <c r="NN515"/>
      <c r="NO515"/>
      <c r="NP515"/>
      <c r="NQ515"/>
      <c r="NR515"/>
      <c r="NS515"/>
      <c r="NT515"/>
      <c r="NU515"/>
      <c r="NV515"/>
      <c r="NW515"/>
      <c r="NX515"/>
      <c r="NY515"/>
      <c r="NZ515"/>
      <c r="OA515"/>
      <c r="OB515"/>
      <c r="OC515"/>
      <c r="OD515"/>
      <c r="OE515"/>
      <c r="OF515"/>
      <c r="OG515"/>
      <c r="OH515"/>
      <c r="OI515"/>
      <c r="OJ515"/>
      <c r="OK515"/>
      <c r="OL515"/>
      <c r="OM515"/>
      <c r="ON515"/>
      <c r="OO515"/>
      <c r="OP515"/>
      <c r="OQ515"/>
      <c r="OR515"/>
      <c r="OS515"/>
      <c r="OT515"/>
      <c r="OU515"/>
      <c r="OV515"/>
      <c r="OW515"/>
      <c r="OX515"/>
      <c r="OY515"/>
      <c r="OZ515"/>
      <c r="PA515"/>
      <c r="PB515"/>
      <c r="PC515"/>
      <c r="PD515"/>
      <c r="PE515"/>
      <c r="PF515"/>
      <c r="PG515"/>
      <c r="PH515"/>
      <c r="PI515"/>
      <c r="PJ515"/>
      <c r="PK515"/>
      <c r="PL515"/>
      <c r="PM515"/>
      <c r="PN515"/>
      <c r="PO515"/>
      <c r="PP515"/>
      <c r="PQ515"/>
      <c r="PR515"/>
      <c r="PS515"/>
      <c r="PT515"/>
      <c r="PU515"/>
      <c r="PV515"/>
      <c r="PW515"/>
      <c r="PX515"/>
      <c r="PY515"/>
      <c r="PZ515"/>
      <c r="QA515"/>
      <c r="QB515"/>
      <c r="QC515"/>
      <c r="QD515"/>
      <c r="QE515"/>
      <c r="QF515"/>
      <c r="QG515"/>
      <c r="QH515"/>
      <c r="QI515"/>
      <c r="QJ515"/>
      <c r="QK515"/>
      <c r="QL515"/>
      <c r="QM515"/>
      <c r="QN515"/>
      <c r="QO515"/>
      <c r="QP515"/>
      <c r="QQ515"/>
      <c r="QR515"/>
      <c r="QS515"/>
      <c r="QT515"/>
      <c r="QU515"/>
      <c r="QV515"/>
      <c r="QW515"/>
      <c r="QX515"/>
      <c r="QY515"/>
      <c r="QZ515"/>
      <c r="RA515"/>
      <c r="RB515"/>
      <c r="RC515"/>
      <c r="RD515"/>
      <c r="RE515"/>
      <c r="RF515"/>
      <c r="RG515"/>
      <c r="RH515"/>
      <c r="RI515"/>
      <c r="RJ515"/>
      <c r="RK515"/>
      <c r="RL515"/>
      <c r="RM515"/>
      <c r="RN515"/>
      <c r="RO515"/>
      <c r="RP515"/>
      <c r="RQ515"/>
      <c r="RR515"/>
      <c r="RS515"/>
      <c r="RT515"/>
      <c r="RU515"/>
      <c r="RV515"/>
      <c r="RW515"/>
      <c r="RX515"/>
      <c r="RY515"/>
      <c r="RZ515"/>
      <c r="SA515"/>
      <c r="SB515"/>
      <c r="SC515"/>
      <c r="SD515"/>
      <c r="SE515"/>
      <c r="SF515"/>
      <c r="SG515"/>
      <c r="SH515"/>
      <c r="SI515"/>
      <c r="SJ515"/>
      <c r="SK515"/>
      <c r="SL515"/>
      <c r="SM515"/>
      <c r="SN515"/>
      <c r="SO515"/>
      <c r="SP515"/>
      <c r="SQ515"/>
      <c r="SR515"/>
      <c r="SS515"/>
      <c r="ST515"/>
      <c r="SU515"/>
      <c r="SV515"/>
      <c r="SW515"/>
      <c r="SX515"/>
      <c r="SY515"/>
      <c r="SZ515"/>
      <c r="TA515"/>
      <c r="TB515"/>
      <c r="TC515"/>
      <c r="TD515"/>
      <c r="TE515"/>
      <c r="TF515"/>
      <c r="TG515"/>
      <c r="TH515"/>
      <c r="TI515"/>
      <c r="TJ515"/>
      <c r="TK515"/>
      <c r="TL515"/>
      <c r="TM515"/>
      <c r="TN515"/>
      <c r="TO515"/>
      <c r="TP515"/>
      <c r="TQ515"/>
      <c r="TR515"/>
      <c r="TS515"/>
      <c r="TT515"/>
      <c r="TU515"/>
      <c r="TV515"/>
      <c r="TW515"/>
      <c r="TX515"/>
      <c r="TY515"/>
      <c r="TZ515"/>
      <c r="UA515"/>
      <c r="UB515"/>
      <c r="UC515"/>
      <c r="UD515"/>
      <c r="UE515"/>
      <c r="UF515"/>
      <c r="UG515"/>
      <c r="UH515"/>
      <c r="UI515"/>
      <c r="UJ515"/>
      <c r="UK515"/>
      <c r="UL515"/>
      <c r="UM515"/>
      <c r="UN515"/>
      <c r="UO515"/>
      <c r="UP515"/>
      <c r="UQ515"/>
      <c r="UR515"/>
      <c r="US515"/>
      <c r="UT515"/>
      <c r="UU515"/>
      <c r="UV515"/>
      <c r="UW515"/>
      <c r="UX515"/>
      <c r="UY515"/>
      <c r="UZ515"/>
      <c r="VA515"/>
      <c r="VB515"/>
      <c r="VC515"/>
      <c r="VD515"/>
      <c r="VE515"/>
      <c r="VF515"/>
      <c r="VG515"/>
      <c r="VH515"/>
      <c r="VI515"/>
      <c r="VJ515"/>
      <c r="VK515"/>
      <c r="VL515"/>
      <c r="VM515"/>
      <c r="VN515"/>
      <c r="VO515"/>
      <c r="VP515"/>
      <c r="VQ515"/>
      <c r="VR515"/>
      <c r="VS515"/>
      <c r="VT515"/>
      <c r="VU515"/>
      <c r="VV515"/>
      <c r="VW515"/>
      <c r="VX515"/>
      <c r="VY515"/>
      <c r="VZ515"/>
      <c r="WA515"/>
      <c r="WB515"/>
      <c r="WC515"/>
      <c r="WD515"/>
      <c r="WE515"/>
      <c r="WF515"/>
      <c r="WG515"/>
      <c r="WH515"/>
      <c r="WI515"/>
      <c r="WJ515"/>
      <c r="WK515"/>
      <c r="WL515"/>
      <c r="WM515"/>
      <c r="WN515"/>
      <c r="WO515"/>
      <c r="WP515"/>
      <c r="WQ515"/>
      <c r="WR515"/>
      <c r="WS515"/>
      <c r="WT515"/>
      <c r="WU515"/>
      <c r="WV515"/>
      <c r="WW515"/>
      <c r="WX515"/>
      <c r="WY515"/>
      <c r="WZ515"/>
      <c r="XA515"/>
      <c r="XB515"/>
      <c r="XC515"/>
      <c r="XD515"/>
      <c r="XE515"/>
      <c r="XF515"/>
      <c r="XG515"/>
      <c r="XH515"/>
      <c r="XI515"/>
      <c r="XJ515"/>
      <c r="XK515"/>
      <c r="XL515"/>
      <c r="XM515"/>
      <c r="XN515"/>
      <c r="XO515"/>
      <c r="XP515"/>
      <c r="XQ515"/>
      <c r="XR515"/>
      <c r="XS515"/>
      <c r="XT515"/>
      <c r="XU515"/>
      <c r="XV515"/>
      <c r="XW515"/>
      <c r="XX515"/>
      <c r="XY515"/>
      <c r="XZ515"/>
      <c r="YA515"/>
      <c r="YB515"/>
      <c r="YC515"/>
      <c r="YD515"/>
      <c r="YE515"/>
      <c r="YF515"/>
      <c r="YG515"/>
      <c r="YH515"/>
      <c r="YI515"/>
      <c r="YJ515"/>
      <c r="YK515"/>
      <c r="YL515"/>
      <c r="YM515"/>
      <c r="YN515"/>
      <c r="YO515"/>
      <c r="YP515"/>
      <c r="YQ515"/>
      <c r="YR515"/>
      <c r="YS515"/>
      <c r="YT515"/>
      <c r="YU515"/>
      <c r="YV515"/>
      <c r="YW515"/>
      <c r="YX515"/>
      <c r="YY515"/>
      <c r="YZ515"/>
      <c r="ZA515"/>
      <c r="ZB515"/>
      <c r="ZC515"/>
      <c r="ZD515"/>
      <c r="ZE515"/>
      <c r="ZF515"/>
      <c r="ZG515"/>
      <c r="ZH515"/>
      <c r="ZI515"/>
      <c r="ZJ515"/>
      <c r="ZK515"/>
      <c r="ZL515"/>
      <c r="ZM515"/>
      <c r="ZN515"/>
      <c r="ZO515"/>
      <c r="ZP515"/>
      <c r="ZQ515"/>
      <c r="ZR515"/>
      <c r="ZS515"/>
      <c r="ZT515"/>
      <c r="ZU515"/>
      <c r="ZV515"/>
      <c r="ZW515"/>
      <c r="ZX515"/>
      <c r="ZY515"/>
      <c r="ZZ515"/>
      <c r="AAA515"/>
      <c r="AAB515"/>
      <c r="AAC515"/>
      <c r="AAD515"/>
      <c r="AAE515"/>
      <c r="AAF515"/>
      <c r="AAG515"/>
      <c r="AAH515"/>
      <c r="AAI515"/>
      <c r="AAJ515"/>
      <c r="AAK515"/>
      <c r="AAL515"/>
      <c r="AAM515"/>
      <c r="AAN515"/>
      <c r="AAO515"/>
      <c r="AAP515"/>
      <c r="AAQ515"/>
      <c r="AAR515"/>
      <c r="AAS515"/>
      <c r="AAT515"/>
      <c r="AAU515"/>
      <c r="AAV515"/>
      <c r="AAW515"/>
      <c r="AAX515"/>
      <c r="AAY515"/>
      <c r="AAZ515"/>
      <c r="ABA515"/>
      <c r="ABB515"/>
      <c r="ABC515"/>
      <c r="ABD515"/>
      <c r="ABE515"/>
      <c r="ABF515"/>
      <c r="ABG515"/>
      <c r="ABH515"/>
      <c r="ABI515"/>
      <c r="ABJ515"/>
      <c r="ABK515"/>
      <c r="ABL515"/>
      <c r="ABM515"/>
      <c r="ABN515"/>
      <c r="ABO515"/>
      <c r="ABP515"/>
      <c r="ABQ515"/>
      <c r="ABR515"/>
      <c r="ABS515"/>
      <c r="ABT515"/>
      <c r="ABU515"/>
      <c r="ABV515"/>
      <c r="ABW515"/>
      <c r="ABX515"/>
      <c r="ABY515"/>
      <c r="ABZ515"/>
      <c r="ACA515"/>
      <c r="ACB515"/>
      <c r="ACC515"/>
      <c r="ACD515"/>
      <c r="ACE515"/>
      <c r="ACF515"/>
      <c r="ACG515"/>
      <c r="ACH515"/>
      <c r="ACI515"/>
      <c r="ACJ515"/>
      <c r="ACK515"/>
      <c r="ACL515"/>
      <c r="ACM515"/>
      <c r="ACN515"/>
      <c r="ACO515"/>
      <c r="ACP515"/>
      <c r="ACQ515"/>
      <c r="ACR515"/>
      <c r="ACS515"/>
      <c r="ACT515"/>
      <c r="ACU515"/>
      <c r="ACV515"/>
      <c r="ACW515"/>
      <c r="ACX515"/>
      <c r="ACY515"/>
      <c r="ACZ515"/>
      <c r="ADA515"/>
      <c r="ADB515"/>
      <c r="ADC515"/>
      <c r="ADD515"/>
      <c r="ADE515"/>
      <c r="ADF515"/>
      <c r="ADG515"/>
      <c r="ADH515"/>
      <c r="ADI515"/>
      <c r="ADJ515"/>
      <c r="ADK515"/>
      <c r="ADL515"/>
      <c r="ADM515"/>
      <c r="ADN515"/>
      <c r="ADO515"/>
      <c r="ADP515"/>
      <c r="ADQ515"/>
      <c r="ADR515"/>
      <c r="ADS515"/>
      <c r="ADT515"/>
      <c r="ADU515"/>
      <c r="ADV515"/>
      <c r="ADW515"/>
      <c r="ADX515"/>
      <c r="ADY515"/>
      <c r="ADZ515"/>
      <c r="AEA515"/>
      <c r="AEB515"/>
      <c r="AEC515"/>
      <c r="AED515"/>
      <c r="AEE515"/>
      <c r="AEF515"/>
      <c r="AEG515"/>
      <c r="AEH515"/>
      <c r="AEI515"/>
      <c r="AEJ515"/>
      <c r="AEK515"/>
      <c r="AEL515"/>
      <c r="AEM515"/>
      <c r="AEN515"/>
      <c r="AEO515"/>
      <c r="AEP515"/>
      <c r="AEQ515"/>
      <c r="AER515"/>
      <c r="AES515"/>
      <c r="AET515"/>
      <c r="AEU515"/>
      <c r="AEV515"/>
      <c r="AEW515"/>
      <c r="AEX515"/>
      <c r="AEY515"/>
      <c r="AEZ515"/>
      <c r="AFA515"/>
      <c r="AFB515"/>
      <c r="AFC515"/>
      <c r="AFD515"/>
      <c r="AFE515"/>
      <c r="AFF515"/>
      <c r="AFG515"/>
      <c r="AFH515"/>
      <c r="AFI515"/>
      <c r="AFJ515"/>
    </row>
    <row r="516" spans="5:842" s="20" customFormat="1" x14ac:dyDescent="0.25">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25"/>
      <c r="AM516" s="19"/>
      <c r="AN516" s="19"/>
      <c r="AO516" s="19"/>
      <c r="AP516" s="19"/>
      <c r="AQ516" s="19"/>
      <c r="AR516" s="19"/>
      <c r="AS516" s="19"/>
      <c r="AT516" s="19"/>
      <c r="AU516" s="19"/>
      <c r="AV516" s="19"/>
      <c r="AW516" s="19"/>
      <c r="AX516" s="19"/>
      <c r="AY516" s="19"/>
      <c r="AZ516" s="19"/>
      <c r="BA516" s="19"/>
      <c r="BB516" s="19"/>
      <c r="BC516" s="19"/>
      <c r="BD516" s="19"/>
      <c r="BE516" s="19"/>
      <c r="BF516" s="19"/>
      <c r="BG516" s="25"/>
      <c r="BH516" s="19"/>
      <c r="BI516" s="19"/>
      <c r="BJ516" s="19"/>
      <c r="BK516" s="25"/>
      <c r="BL516" s="19"/>
      <c r="BN516" s="19"/>
      <c r="BO516" s="19"/>
      <c r="BP516" s="19"/>
      <c r="BQ516" s="19"/>
      <c r="BR516" s="19"/>
      <c r="BS516" s="19"/>
      <c r="BT516" s="19"/>
      <c r="BU516" s="19"/>
      <c r="BV516" s="19"/>
      <c r="BW516" s="19"/>
      <c r="BX516" s="19"/>
      <c r="BY516" s="19"/>
      <c r="BZ516" s="19"/>
      <c r="CA516" s="19"/>
      <c r="CB516" s="19"/>
      <c r="CC516" s="25"/>
      <c r="CD516" s="19"/>
      <c r="CF516" s="19"/>
      <c r="CG516" s="19"/>
      <c r="CH516" s="19"/>
      <c r="CI516" s="19"/>
      <c r="CJ516" s="19"/>
      <c r="CK516" s="19"/>
      <c r="CL516" s="19"/>
      <c r="CM516" s="19"/>
      <c r="CN516" s="19"/>
      <c r="CO516" s="19"/>
      <c r="CP516" s="19"/>
      <c r="CQ516" s="19"/>
      <c r="CR516" s="19"/>
      <c r="CS516" s="19"/>
      <c r="CT516" s="19"/>
      <c r="CU516" s="19"/>
      <c r="CV516" s="19"/>
      <c r="CW516" s="19"/>
      <c r="CX516" s="19"/>
      <c r="CY516" s="19"/>
      <c r="CZ516" s="19"/>
      <c r="DA516" s="19"/>
      <c r="DB516" s="19"/>
      <c r="DC516" s="19"/>
      <c r="DD516" s="19"/>
      <c r="DE516" s="19"/>
      <c r="DF516" s="19"/>
      <c r="DG516" s="19"/>
      <c r="DH516" s="19"/>
      <c r="DI516" s="19"/>
      <c r="DJ516" s="19"/>
      <c r="DK516" s="19"/>
      <c r="DL516" s="19"/>
      <c r="DM516" s="19"/>
      <c r="DN516" s="25"/>
      <c r="DO516" s="19"/>
      <c r="DP516" s="19"/>
      <c r="DQ516" s="19"/>
      <c r="DR516" s="19"/>
      <c r="DS516" s="19"/>
      <c r="DT516" s="19"/>
      <c r="DU516" s="19"/>
      <c r="DV516" s="19"/>
      <c r="DW516" s="19"/>
      <c r="DX516" s="19"/>
      <c r="DY516" s="19"/>
      <c r="DZ516" s="19"/>
      <c r="EA516" s="19"/>
      <c r="EB516" s="19"/>
      <c r="EC516" s="19"/>
      <c r="ED516" s="19"/>
      <c r="EE516" s="19"/>
      <c r="EF516" s="19"/>
      <c r="EG516" s="19"/>
      <c r="EH516" s="19"/>
      <c r="EI516" s="19"/>
      <c r="EJ516" s="19"/>
      <c r="EK516" s="19"/>
      <c r="EL516" s="19"/>
      <c r="EM516" s="25"/>
      <c r="EN516" s="19"/>
      <c r="EP516" s="19"/>
      <c r="EQ516" s="19"/>
      <c r="ER516" s="19"/>
      <c r="ES516" s="19"/>
      <c r="ET516" s="19"/>
      <c r="EU516" s="19"/>
      <c r="EV516" s="19"/>
      <c r="EW516" s="19"/>
      <c r="EX516" s="19"/>
      <c r="EY516" s="19"/>
      <c r="EZ516" s="19"/>
      <c r="FA516" s="19"/>
      <c r="FB516" s="19"/>
      <c r="FC516" s="19"/>
      <c r="FD516" s="19"/>
      <c r="FE516" s="19"/>
      <c r="FF516" s="19"/>
      <c r="FG516" s="19"/>
      <c r="FH516" s="19"/>
      <c r="FI516" s="19"/>
      <c r="FJ516" s="19"/>
      <c r="FK516" s="19"/>
      <c r="FL516" s="19"/>
      <c r="FM516" s="19"/>
      <c r="FN516" s="19"/>
      <c r="FO516" s="19"/>
      <c r="FP516" s="19"/>
      <c r="FQ516" s="19"/>
      <c r="FR516" s="19"/>
      <c r="FS516" s="25"/>
      <c r="FT516" s="25"/>
      <c r="FU516" s="19"/>
      <c r="FW516" s="19"/>
      <c r="FX516" s="19"/>
      <c r="FY516" s="19"/>
      <c r="FZ516" s="19"/>
      <c r="GA516" s="19"/>
      <c r="GB516" s="19"/>
      <c r="GC516" s="19"/>
      <c r="GD516" s="19"/>
      <c r="GE516" s="19"/>
      <c r="GF516" s="19"/>
      <c r="GG516" s="19"/>
      <c r="GH516" s="19"/>
      <c r="GI516" s="19"/>
      <c r="GJ516" s="19"/>
      <c r="GK516" s="19"/>
      <c r="GL516" s="19"/>
      <c r="GM516" s="19"/>
      <c r="GN516" s="19"/>
      <c r="GO516" s="19"/>
      <c r="GP516" s="19"/>
      <c r="GQ516" s="19"/>
      <c r="GR516" s="19"/>
      <c r="GS516" s="19"/>
      <c r="GT516" s="19"/>
      <c r="GU516" s="19"/>
      <c r="GV516" s="19"/>
      <c r="GW516" s="19"/>
      <c r="GX516" s="19"/>
      <c r="GY516" s="19"/>
      <c r="GZ516" s="25"/>
      <c r="HA516" s="19"/>
      <c r="HB516" s="19"/>
      <c r="HC516" s="19"/>
      <c r="HE516" s="21"/>
      <c r="HF516" s="21"/>
      <c r="HG516" s="19"/>
      <c r="HI516" s="19"/>
      <c r="HJ516" s="19"/>
      <c r="HK516" s="19"/>
      <c r="HM516" s="19"/>
      <c r="HN516" s="19"/>
      <c r="HO516" s="19"/>
      <c r="HP516" s="19"/>
      <c r="HQ516" s="19"/>
      <c r="HR516" s="19"/>
      <c r="HT516" s="19"/>
      <c r="HU516" s="19"/>
      <c r="HV516" s="19"/>
      <c r="HW516" s="19"/>
      <c r="HX516" s="19"/>
      <c r="HY516" s="19"/>
      <c r="HZ516" s="19"/>
      <c r="IB516" s="21"/>
      <c r="IC516" s="19"/>
      <c r="ID516" s="19"/>
      <c r="IE516" s="19"/>
      <c r="IF516" s="19"/>
      <c r="IG516" s="19"/>
      <c r="II516" s="19"/>
      <c r="IJ516" s="19"/>
      <c r="IK516" s="19"/>
      <c r="IL516" s="19"/>
      <c r="IM516" s="19"/>
      <c r="IN516" s="19"/>
      <c r="IO516" s="19"/>
      <c r="IP516" s="19"/>
      <c r="IQ516" s="19"/>
      <c r="IR516" s="19"/>
      <c r="IS516" s="19"/>
      <c r="IT516" s="19"/>
      <c r="IU516" s="19"/>
      <c r="IV516" s="19"/>
      <c r="IW516" s="19"/>
      <c r="IX516" s="19"/>
      <c r="IY516" s="19"/>
      <c r="IZ516" s="4"/>
      <c r="JA516"/>
      <c r="JB516"/>
      <c r="JC516"/>
      <c r="JD516"/>
      <c r="JE516"/>
      <c r="JF516"/>
      <c r="JG516"/>
      <c r="JH516"/>
      <c r="JI516"/>
      <c r="JJ516"/>
      <c r="JK516"/>
      <c r="JL516"/>
      <c r="JM516"/>
      <c r="JN516"/>
      <c r="JO516"/>
      <c r="JP516"/>
      <c r="JQ516"/>
      <c r="JR516"/>
      <c r="JS516"/>
      <c r="JT516"/>
      <c r="JU516"/>
      <c r="JV516"/>
      <c r="JW516"/>
      <c r="JX516"/>
      <c r="JY516"/>
      <c r="JZ516"/>
      <c r="KA516"/>
      <c r="KB516"/>
      <c r="KC516"/>
      <c r="KD516"/>
      <c r="KE516"/>
      <c r="KF516"/>
      <c r="KG516"/>
      <c r="KH516"/>
      <c r="KI516"/>
      <c r="KJ516"/>
      <c r="KK516"/>
      <c r="KL516"/>
      <c r="KM516"/>
      <c r="KN516"/>
      <c r="KO516"/>
      <c r="KP516"/>
      <c r="KQ516"/>
      <c r="KR516"/>
      <c r="KS516"/>
      <c r="KT516"/>
      <c r="KU516"/>
      <c r="KV516"/>
      <c r="KW516"/>
      <c r="KX516"/>
      <c r="KY516"/>
      <c r="KZ516"/>
      <c r="LA516"/>
      <c r="LB516"/>
      <c r="LC516"/>
      <c r="LD516"/>
      <c r="LE516"/>
      <c r="LF516"/>
      <c r="LG516"/>
      <c r="LH516"/>
      <c r="LI516"/>
      <c r="LJ516"/>
      <c r="LK516"/>
      <c r="LL516"/>
      <c r="LM516"/>
      <c r="LN516"/>
      <c r="LO516"/>
      <c r="LP516"/>
      <c r="LQ516"/>
      <c r="LR516"/>
      <c r="LS516"/>
      <c r="LT516"/>
      <c r="LU516"/>
      <c r="LV516"/>
      <c r="LW516"/>
      <c r="LX516"/>
      <c r="LY516"/>
      <c r="LZ516"/>
      <c r="MA516"/>
      <c r="MB516"/>
      <c r="MC516"/>
      <c r="MD516"/>
      <c r="ME516"/>
      <c r="MF516"/>
      <c r="MG516"/>
      <c r="MH516"/>
      <c r="MI516"/>
      <c r="MJ516"/>
      <c r="MK516"/>
      <c r="ML516"/>
      <c r="MM516"/>
      <c r="MN516"/>
      <c r="MO516"/>
      <c r="MP516"/>
      <c r="MQ516"/>
      <c r="MR516"/>
      <c r="MS516"/>
      <c r="MT516"/>
      <c r="MU516"/>
      <c r="MV516"/>
      <c r="MW516"/>
      <c r="MX516"/>
      <c r="MY516"/>
      <c r="MZ516"/>
      <c r="NA516"/>
      <c r="NB516"/>
      <c r="NC516"/>
      <c r="ND516"/>
      <c r="NE516"/>
      <c r="NF516"/>
      <c r="NG516"/>
      <c r="NH516"/>
      <c r="NI516"/>
      <c r="NJ516"/>
      <c r="NK516"/>
      <c r="NL516"/>
      <c r="NM516"/>
      <c r="NN516"/>
      <c r="NO516"/>
      <c r="NP516"/>
      <c r="NQ516"/>
      <c r="NR516"/>
      <c r="NS516"/>
      <c r="NT516"/>
      <c r="NU516"/>
      <c r="NV516"/>
      <c r="NW516"/>
      <c r="NX516"/>
      <c r="NY516"/>
      <c r="NZ516"/>
      <c r="OA516"/>
      <c r="OB516"/>
      <c r="OC516"/>
      <c r="OD516"/>
      <c r="OE516"/>
      <c r="OF516"/>
      <c r="OG516"/>
      <c r="OH516"/>
      <c r="OI516"/>
      <c r="OJ516"/>
      <c r="OK516"/>
      <c r="OL516"/>
      <c r="OM516"/>
      <c r="ON516"/>
      <c r="OO516"/>
      <c r="OP516"/>
      <c r="OQ516"/>
      <c r="OR516"/>
      <c r="OS516"/>
      <c r="OT516"/>
      <c r="OU516"/>
      <c r="OV516"/>
      <c r="OW516"/>
      <c r="OX516"/>
      <c r="OY516"/>
      <c r="OZ516"/>
      <c r="PA516"/>
      <c r="PB516"/>
      <c r="PC516"/>
      <c r="PD516"/>
      <c r="PE516"/>
      <c r="PF516"/>
      <c r="PG516"/>
      <c r="PH516"/>
      <c r="PI516"/>
      <c r="PJ516"/>
      <c r="PK516"/>
      <c r="PL516"/>
      <c r="PM516"/>
      <c r="PN516"/>
      <c r="PO516"/>
      <c r="PP516"/>
      <c r="PQ516"/>
      <c r="PR516"/>
      <c r="PS516"/>
      <c r="PT516"/>
      <c r="PU516"/>
      <c r="PV516"/>
      <c r="PW516"/>
      <c r="PX516"/>
      <c r="PY516"/>
      <c r="PZ516"/>
      <c r="QA516"/>
      <c r="QB516"/>
      <c r="QC516"/>
      <c r="QD516"/>
      <c r="QE516"/>
      <c r="QF516"/>
      <c r="QG516"/>
      <c r="QH516"/>
      <c r="QI516"/>
      <c r="QJ516"/>
      <c r="QK516"/>
      <c r="QL516"/>
      <c r="QM516"/>
      <c r="QN516"/>
      <c r="QO516"/>
      <c r="QP516"/>
      <c r="QQ516"/>
      <c r="QR516"/>
      <c r="QS516"/>
      <c r="QT516"/>
      <c r="QU516"/>
      <c r="QV516"/>
      <c r="QW516"/>
      <c r="QX516"/>
      <c r="QY516"/>
      <c r="QZ516"/>
      <c r="RA516"/>
      <c r="RB516"/>
      <c r="RC516"/>
      <c r="RD516"/>
      <c r="RE516"/>
      <c r="RF516"/>
      <c r="RG516"/>
      <c r="RH516"/>
      <c r="RI516"/>
      <c r="RJ516"/>
      <c r="RK516"/>
      <c r="RL516"/>
      <c r="RM516"/>
      <c r="RN516"/>
      <c r="RO516"/>
      <c r="RP516"/>
      <c r="RQ516"/>
      <c r="RR516"/>
      <c r="RS516"/>
      <c r="RT516"/>
      <c r="RU516"/>
      <c r="RV516"/>
      <c r="RW516"/>
      <c r="RX516"/>
      <c r="RY516"/>
      <c r="RZ516"/>
      <c r="SA516"/>
      <c r="SB516"/>
      <c r="SC516"/>
      <c r="SD516"/>
      <c r="SE516"/>
      <c r="SF516"/>
      <c r="SG516"/>
      <c r="SH516"/>
      <c r="SI516"/>
      <c r="SJ516"/>
      <c r="SK516"/>
      <c r="SL516"/>
      <c r="SM516"/>
      <c r="SN516"/>
      <c r="SO516"/>
      <c r="SP516"/>
      <c r="SQ516"/>
      <c r="SR516"/>
      <c r="SS516"/>
      <c r="ST516"/>
      <c r="SU516"/>
      <c r="SV516"/>
      <c r="SW516"/>
      <c r="SX516"/>
      <c r="SY516"/>
      <c r="SZ516"/>
      <c r="TA516"/>
      <c r="TB516"/>
      <c r="TC516"/>
      <c r="TD516"/>
      <c r="TE516"/>
      <c r="TF516"/>
      <c r="TG516"/>
      <c r="TH516"/>
      <c r="TI516"/>
      <c r="TJ516"/>
      <c r="TK516"/>
      <c r="TL516"/>
      <c r="TM516"/>
      <c r="TN516"/>
      <c r="TO516"/>
      <c r="TP516"/>
      <c r="TQ516"/>
      <c r="TR516"/>
      <c r="TS516"/>
      <c r="TT516"/>
      <c r="TU516"/>
      <c r="TV516"/>
      <c r="TW516"/>
      <c r="TX516"/>
      <c r="TY516"/>
      <c r="TZ516"/>
      <c r="UA516"/>
      <c r="UB516"/>
      <c r="UC516"/>
      <c r="UD516"/>
      <c r="UE516"/>
      <c r="UF516"/>
      <c r="UG516"/>
      <c r="UH516"/>
      <c r="UI516"/>
      <c r="UJ516"/>
      <c r="UK516"/>
      <c r="UL516"/>
      <c r="UM516"/>
      <c r="UN516"/>
      <c r="UO516"/>
      <c r="UP516"/>
      <c r="UQ516"/>
      <c r="UR516"/>
      <c r="US516"/>
      <c r="UT516"/>
      <c r="UU516"/>
      <c r="UV516"/>
      <c r="UW516"/>
      <c r="UX516"/>
      <c r="UY516"/>
      <c r="UZ516"/>
      <c r="VA516"/>
      <c r="VB516"/>
      <c r="VC516"/>
      <c r="VD516"/>
      <c r="VE516"/>
      <c r="VF516"/>
      <c r="VG516"/>
      <c r="VH516"/>
      <c r="VI516"/>
      <c r="VJ516"/>
      <c r="VK516"/>
      <c r="VL516"/>
      <c r="VM516"/>
      <c r="VN516"/>
      <c r="VO516"/>
      <c r="VP516"/>
      <c r="VQ516"/>
      <c r="VR516"/>
      <c r="VS516"/>
      <c r="VT516"/>
      <c r="VU516"/>
      <c r="VV516"/>
      <c r="VW516"/>
      <c r="VX516"/>
      <c r="VY516"/>
      <c r="VZ516"/>
      <c r="WA516"/>
      <c r="WB516"/>
      <c r="WC516"/>
      <c r="WD516"/>
      <c r="WE516"/>
      <c r="WF516"/>
      <c r="WG516"/>
      <c r="WH516"/>
      <c r="WI516"/>
      <c r="WJ516"/>
      <c r="WK516"/>
      <c r="WL516"/>
      <c r="WM516"/>
      <c r="WN516"/>
      <c r="WO516"/>
      <c r="WP516"/>
      <c r="WQ516"/>
      <c r="WR516"/>
      <c r="WS516"/>
      <c r="WT516"/>
      <c r="WU516"/>
      <c r="WV516"/>
      <c r="WW516"/>
      <c r="WX516"/>
      <c r="WY516"/>
      <c r="WZ516"/>
      <c r="XA516"/>
      <c r="XB516"/>
      <c r="XC516"/>
      <c r="XD516"/>
      <c r="XE516"/>
      <c r="XF516"/>
      <c r="XG516"/>
      <c r="XH516"/>
      <c r="XI516"/>
      <c r="XJ516"/>
      <c r="XK516"/>
      <c r="XL516"/>
      <c r="XM516"/>
      <c r="XN516"/>
      <c r="XO516"/>
      <c r="XP516"/>
      <c r="XQ516"/>
      <c r="XR516"/>
      <c r="XS516"/>
      <c r="XT516"/>
      <c r="XU516"/>
      <c r="XV516"/>
      <c r="XW516"/>
      <c r="XX516"/>
      <c r="XY516"/>
      <c r="XZ516"/>
      <c r="YA516"/>
      <c r="YB516"/>
      <c r="YC516"/>
      <c r="YD516"/>
      <c r="YE516"/>
      <c r="YF516"/>
      <c r="YG516"/>
      <c r="YH516"/>
      <c r="YI516"/>
      <c r="YJ516"/>
      <c r="YK516"/>
      <c r="YL516"/>
      <c r="YM516"/>
      <c r="YN516"/>
      <c r="YO516"/>
      <c r="YP516"/>
      <c r="YQ516"/>
      <c r="YR516"/>
      <c r="YS516"/>
      <c r="YT516"/>
      <c r="YU516"/>
      <c r="YV516"/>
      <c r="YW516"/>
      <c r="YX516"/>
      <c r="YY516"/>
      <c r="YZ516"/>
      <c r="ZA516"/>
      <c r="ZB516"/>
      <c r="ZC516"/>
      <c r="ZD516"/>
      <c r="ZE516"/>
      <c r="ZF516"/>
      <c r="ZG516"/>
      <c r="ZH516"/>
      <c r="ZI516"/>
      <c r="ZJ516"/>
      <c r="ZK516"/>
      <c r="ZL516"/>
      <c r="ZM516"/>
      <c r="ZN516"/>
      <c r="ZO516"/>
      <c r="ZP516"/>
      <c r="ZQ516"/>
      <c r="ZR516"/>
      <c r="ZS516"/>
      <c r="ZT516"/>
      <c r="ZU516"/>
      <c r="ZV516"/>
      <c r="ZW516"/>
      <c r="ZX516"/>
      <c r="ZY516"/>
      <c r="ZZ516"/>
      <c r="AAA516"/>
      <c r="AAB516"/>
      <c r="AAC516"/>
      <c r="AAD516"/>
      <c r="AAE516"/>
      <c r="AAF516"/>
      <c r="AAG516"/>
      <c r="AAH516"/>
      <c r="AAI516"/>
      <c r="AAJ516"/>
      <c r="AAK516"/>
      <c r="AAL516"/>
      <c r="AAM516"/>
      <c r="AAN516"/>
      <c r="AAO516"/>
      <c r="AAP516"/>
      <c r="AAQ516"/>
      <c r="AAR516"/>
      <c r="AAS516"/>
      <c r="AAT516"/>
      <c r="AAU516"/>
      <c r="AAV516"/>
      <c r="AAW516"/>
      <c r="AAX516"/>
      <c r="AAY516"/>
      <c r="AAZ516"/>
      <c r="ABA516"/>
      <c r="ABB516"/>
      <c r="ABC516"/>
      <c r="ABD516"/>
      <c r="ABE516"/>
      <c r="ABF516"/>
      <c r="ABG516"/>
      <c r="ABH516"/>
      <c r="ABI516"/>
      <c r="ABJ516"/>
      <c r="ABK516"/>
      <c r="ABL516"/>
      <c r="ABM516"/>
      <c r="ABN516"/>
      <c r="ABO516"/>
      <c r="ABP516"/>
      <c r="ABQ516"/>
      <c r="ABR516"/>
      <c r="ABS516"/>
      <c r="ABT516"/>
      <c r="ABU516"/>
      <c r="ABV516"/>
      <c r="ABW516"/>
      <c r="ABX516"/>
      <c r="ABY516"/>
      <c r="ABZ516"/>
      <c r="ACA516"/>
      <c r="ACB516"/>
      <c r="ACC516"/>
      <c r="ACD516"/>
      <c r="ACE516"/>
      <c r="ACF516"/>
      <c r="ACG516"/>
      <c r="ACH516"/>
      <c r="ACI516"/>
      <c r="ACJ516"/>
      <c r="ACK516"/>
      <c r="ACL516"/>
      <c r="ACM516"/>
      <c r="ACN516"/>
      <c r="ACO516"/>
      <c r="ACP516"/>
      <c r="ACQ516"/>
      <c r="ACR516"/>
      <c r="ACS516"/>
      <c r="ACT516"/>
      <c r="ACU516"/>
      <c r="ACV516"/>
      <c r="ACW516"/>
      <c r="ACX516"/>
      <c r="ACY516"/>
      <c r="ACZ516"/>
      <c r="ADA516"/>
      <c r="ADB516"/>
      <c r="ADC516"/>
      <c r="ADD516"/>
      <c r="ADE516"/>
      <c r="ADF516"/>
      <c r="ADG516"/>
      <c r="ADH516"/>
      <c r="ADI516"/>
      <c r="ADJ516"/>
      <c r="ADK516"/>
      <c r="ADL516"/>
      <c r="ADM516"/>
      <c r="ADN516"/>
      <c r="ADO516"/>
      <c r="ADP516"/>
      <c r="ADQ516"/>
      <c r="ADR516"/>
      <c r="ADS516"/>
      <c r="ADT516"/>
      <c r="ADU516"/>
      <c r="ADV516"/>
      <c r="ADW516"/>
      <c r="ADX516"/>
      <c r="ADY516"/>
      <c r="ADZ516"/>
      <c r="AEA516"/>
      <c r="AEB516"/>
      <c r="AEC516"/>
      <c r="AED516"/>
      <c r="AEE516"/>
      <c r="AEF516"/>
      <c r="AEG516"/>
      <c r="AEH516"/>
      <c r="AEI516"/>
      <c r="AEJ516"/>
      <c r="AEK516"/>
      <c r="AEL516"/>
      <c r="AEM516"/>
      <c r="AEN516"/>
      <c r="AEO516"/>
      <c r="AEP516"/>
      <c r="AEQ516"/>
      <c r="AER516"/>
      <c r="AES516"/>
      <c r="AET516"/>
      <c r="AEU516"/>
      <c r="AEV516"/>
      <c r="AEW516"/>
      <c r="AEX516"/>
      <c r="AEY516"/>
      <c r="AEZ516"/>
      <c r="AFA516"/>
      <c r="AFB516"/>
      <c r="AFC516"/>
      <c r="AFD516"/>
      <c r="AFE516"/>
      <c r="AFF516"/>
      <c r="AFG516"/>
      <c r="AFH516"/>
      <c r="AFI516"/>
      <c r="AFJ516"/>
    </row>
    <row r="517" spans="5:842" s="20" customFormat="1" x14ac:dyDescent="0.25">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25"/>
      <c r="AM517" s="19"/>
      <c r="AN517" s="19"/>
      <c r="AO517" s="19"/>
      <c r="AP517" s="19"/>
      <c r="AQ517" s="19"/>
      <c r="AR517" s="19"/>
      <c r="AS517" s="19"/>
      <c r="AT517" s="19"/>
      <c r="AU517" s="19"/>
      <c r="AV517" s="19"/>
      <c r="AW517" s="19"/>
      <c r="AX517" s="19"/>
      <c r="AY517" s="19"/>
      <c r="AZ517" s="19"/>
      <c r="BA517" s="19"/>
      <c r="BB517" s="19"/>
      <c r="BC517" s="19"/>
      <c r="BD517" s="19"/>
      <c r="BE517" s="19"/>
      <c r="BF517" s="19"/>
      <c r="BG517" s="25"/>
      <c r="BH517" s="19"/>
      <c r="BI517" s="19"/>
      <c r="BJ517" s="19"/>
      <c r="BK517" s="25"/>
      <c r="BL517" s="19"/>
      <c r="BN517" s="19"/>
      <c r="BO517" s="19"/>
      <c r="BP517" s="19"/>
      <c r="BQ517" s="19"/>
      <c r="BR517" s="19"/>
      <c r="BS517" s="19"/>
      <c r="BT517" s="19"/>
      <c r="BU517" s="19"/>
      <c r="BV517" s="19"/>
      <c r="BW517" s="19"/>
      <c r="BX517" s="19"/>
      <c r="BY517" s="19"/>
      <c r="BZ517" s="19"/>
      <c r="CA517" s="19"/>
      <c r="CB517" s="19"/>
      <c r="CC517" s="25"/>
      <c r="CD517" s="19"/>
      <c r="CF517" s="19"/>
      <c r="CG517" s="19"/>
      <c r="CH517" s="19"/>
      <c r="CI517" s="19"/>
      <c r="CJ517" s="19"/>
      <c r="CK517" s="19"/>
      <c r="CL517" s="19"/>
      <c r="CM517" s="19"/>
      <c r="CN517" s="19"/>
      <c r="CO517" s="19"/>
      <c r="CP517" s="19"/>
      <c r="CQ517" s="19"/>
      <c r="CR517" s="19"/>
      <c r="CS517" s="19"/>
      <c r="CT517" s="19"/>
      <c r="CU517" s="19"/>
      <c r="CV517" s="19"/>
      <c r="CW517" s="19"/>
      <c r="CX517" s="19"/>
      <c r="CY517" s="19"/>
      <c r="CZ517" s="19"/>
      <c r="DA517" s="19"/>
      <c r="DB517" s="19"/>
      <c r="DC517" s="19"/>
      <c r="DD517" s="19"/>
      <c r="DE517" s="19"/>
      <c r="DF517" s="19"/>
      <c r="DG517" s="19"/>
      <c r="DH517" s="19"/>
      <c r="DI517" s="19"/>
      <c r="DJ517" s="19"/>
      <c r="DK517" s="19"/>
      <c r="DL517" s="19"/>
      <c r="DM517" s="19"/>
      <c r="DN517" s="25"/>
      <c r="DO517" s="19"/>
      <c r="DP517" s="19"/>
      <c r="DQ517" s="19"/>
      <c r="DR517" s="19"/>
      <c r="DS517" s="19"/>
      <c r="DT517" s="19"/>
      <c r="DU517" s="19"/>
      <c r="DV517" s="19"/>
      <c r="DW517" s="19"/>
      <c r="DX517" s="19"/>
      <c r="DY517" s="19"/>
      <c r="DZ517" s="19"/>
      <c r="EA517" s="19"/>
      <c r="EB517" s="19"/>
      <c r="EC517" s="19"/>
      <c r="ED517" s="19"/>
      <c r="EE517" s="19"/>
      <c r="EF517" s="19"/>
      <c r="EG517" s="19"/>
      <c r="EH517" s="19"/>
      <c r="EI517" s="19"/>
      <c r="EJ517" s="19"/>
      <c r="EK517" s="19"/>
      <c r="EL517" s="19"/>
      <c r="EM517" s="25"/>
      <c r="EN517" s="19"/>
      <c r="EP517" s="19"/>
      <c r="EQ517" s="19"/>
      <c r="ER517" s="19"/>
      <c r="ES517" s="19"/>
      <c r="ET517" s="19"/>
      <c r="EU517" s="19"/>
      <c r="EV517" s="19"/>
      <c r="EW517" s="19"/>
      <c r="EX517" s="19"/>
      <c r="EY517" s="19"/>
      <c r="EZ517" s="19"/>
      <c r="FA517" s="19"/>
      <c r="FB517" s="19"/>
      <c r="FC517" s="19"/>
      <c r="FD517" s="19"/>
      <c r="FE517" s="19"/>
      <c r="FF517" s="19"/>
      <c r="FG517" s="19"/>
      <c r="FH517" s="19"/>
      <c r="FI517" s="19"/>
      <c r="FJ517" s="19"/>
      <c r="FK517" s="19"/>
      <c r="FL517" s="19"/>
      <c r="FM517" s="19"/>
      <c r="FN517" s="19"/>
      <c r="FO517" s="19"/>
      <c r="FP517" s="19"/>
      <c r="FQ517" s="19"/>
      <c r="FR517" s="19"/>
      <c r="FS517" s="25"/>
      <c r="FT517" s="25"/>
      <c r="FU517" s="19"/>
      <c r="FW517" s="19"/>
      <c r="FX517" s="19"/>
      <c r="FY517" s="19"/>
      <c r="FZ517" s="19"/>
      <c r="GA517" s="19"/>
      <c r="GB517" s="19"/>
      <c r="GC517" s="19"/>
      <c r="GD517" s="19"/>
      <c r="GE517" s="19"/>
      <c r="GF517" s="19"/>
      <c r="GG517" s="19"/>
      <c r="GH517" s="19"/>
      <c r="GI517" s="19"/>
      <c r="GJ517" s="19"/>
      <c r="GK517" s="19"/>
      <c r="GL517" s="19"/>
      <c r="GM517" s="19"/>
      <c r="GN517" s="19"/>
      <c r="GO517" s="19"/>
      <c r="GP517" s="19"/>
      <c r="GQ517" s="19"/>
      <c r="GR517" s="19"/>
      <c r="GS517" s="19"/>
      <c r="GT517" s="19"/>
      <c r="GU517" s="19"/>
      <c r="GV517" s="19"/>
      <c r="GW517" s="19"/>
      <c r="GX517" s="19"/>
      <c r="GY517" s="19"/>
      <c r="GZ517" s="25"/>
      <c r="HA517" s="19"/>
      <c r="HB517" s="19"/>
      <c r="HC517" s="19"/>
      <c r="HE517" s="21"/>
      <c r="HF517" s="21"/>
      <c r="HG517" s="19"/>
      <c r="HI517" s="19"/>
      <c r="HJ517" s="19"/>
      <c r="HK517" s="19"/>
      <c r="HM517" s="19"/>
      <c r="HN517" s="19"/>
      <c r="HO517" s="19"/>
      <c r="HP517" s="19"/>
      <c r="HQ517" s="19"/>
      <c r="HR517" s="19"/>
      <c r="HT517" s="19"/>
      <c r="HU517" s="19"/>
      <c r="HV517" s="19"/>
      <c r="HW517" s="19"/>
      <c r="HX517" s="19"/>
      <c r="HY517" s="19"/>
      <c r="HZ517" s="19"/>
      <c r="IB517" s="21"/>
      <c r="IC517" s="19"/>
      <c r="ID517" s="19"/>
      <c r="IE517" s="19"/>
      <c r="IF517" s="19"/>
      <c r="IG517" s="19"/>
      <c r="II517" s="19"/>
      <c r="IJ517" s="19"/>
      <c r="IK517" s="19"/>
      <c r="IL517" s="19"/>
      <c r="IM517" s="19"/>
      <c r="IN517" s="19"/>
      <c r="IO517" s="19"/>
      <c r="IP517" s="19"/>
      <c r="IQ517" s="19"/>
      <c r="IR517" s="19"/>
      <c r="IS517" s="19"/>
      <c r="IT517" s="19"/>
      <c r="IU517" s="19"/>
      <c r="IV517" s="19"/>
      <c r="IW517" s="19"/>
      <c r="IX517" s="19"/>
      <c r="IY517" s="19"/>
      <c r="IZ517" s="4"/>
      <c r="JA517"/>
      <c r="JB517"/>
      <c r="JC517"/>
      <c r="JD517"/>
      <c r="JE517"/>
      <c r="JF517"/>
      <c r="JG517"/>
      <c r="JH517"/>
      <c r="JI517"/>
      <c r="JJ517"/>
      <c r="JK517"/>
      <c r="JL517"/>
      <c r="JM517"/>
      <c r="JN517"/>
      <c r="JO517"/>
      <c r="JP517"/>
      <c r="JQ517"/>
      <c r="JR517"/>
      <c r="JS517"/>
      <c r="JT517"/>
      <c r="JU517"/>
      <c r="JV517"/>
      <c r="JW517"/>
      <c r="JX517"/>
      <c r="JY517"/>
      <c r="JZ517"/>
      <c r="KA517"/>
      <c r="KB517"/>
      <c r="KC517"/>
      <c r="KD517"/>
      <c r="KE517"/>
      <c r="KF517"/>
      <c r="KG517"/>
      <c r="KH517"/>
      <c r="KI517"/>
      <c r="KJ517"/>
      <c r="KK517"/>
      <c r="KL517"/>
      <c r="KM517"/>
      <c r="KN517"/>
      <c r="KO517"/>
      <c r="KP517"/>
      <c r="KQ517"/>
      <c r="KR517"/>
      <c r="KS517"/>
      <c r="KT517"/>
      <c r="KU517"/>
      <c r="KV517"/>
      <c r="KW517"/>
      <c r="KX517"/>
      <c r="KY517"/>
      <c r="KZ517"/>
      <c r="LA517"/>
      <c r="LB517"/>
      <c r="LC517"/>
      <c r="LD517"/>
      <c r="LE517"/>
      <c r="LF517"/>
      <c r="LG517"/>
      <c r="LH517"/>
      <c r="LI517"/>
      <c r="LJ517"/>
      <c r="LK517"/>
      <c r="LL517"/>
      <c r="LM517"/>
      <c r="LN517"/>
      <c r="LO517"/>
      <c r="LP517"/>
      <c r="LQ517"/>
      <c r="LR517"/>
      <c r="LS517"/>
      <c r="LT517"/>
      <c r="LU517"/>
      <c r="LV517"/>
      <c r="LW517"/>
      <c r="LX517"/>
      <c r="LY517"/>
      <c r="LZ517"/>
      <c r="MA517"/>
      <c r="MB517"/>
      <c r="MC517"/>
      <c r="MD517"/>
      <c r="ME517"/>
      <c r="MF517"/>
      <c r="MG517"/>
      <c r="MH517"/>
      <c r="MI517"/>
      <c r="MJ517"/>
      <c r="MK517"/>
      <c r="ML517"/>
      <c r="MM517"/>
      <c r="MN517"/>
      <c r="MO517"/>
      <c r="MP517"/>
      <c r="MQ517"/>
      <c r="MR517"/>
      <c r="MS517"/>
      <c r="MT517"/>
      <c r="MU517"/>
      <c r="MV517"/>
      <c r="MW517"/>
      <c r="MX517"/>
      <c r="MY517"/>
      <c r="MZ517"/>
      <c r="NA517"/>
      <c r="NB517"/>
      <c r="NC517"/>
      <c r="ND517"/>
      <c r="NE517"/>
      <c r="NF517"/>
      <c r="NG517"/>
      <c r="NH517"/>
      <c r="NI517"/>
      <c r="NJ517"/>
      <c r="NK517"/>
      <c r="NL517"/>
      <c r="NM517"/>
      <c r="NN517"/>
      <c r="NO517"/>
      <c r="NP517"/>
      <c r="NQ517"/>
      <c r="NR517"/>
      <c r="NS517"/>
      <c r="NT517"/>
      <c r="NU517"/>
      <c r="NV517"/>
      <c r="NW517"/>
      <c r="NX517"/>
      <c r="NY517"/>
      <c r="NZ517"/>
      <c r="OA517"/>
      <c r="OB517"/>
      <c r="OC517"/>
      <c r="OD517"/>
      <c r="OE517"/>
      <c r="OF517"/>
      <c r="OG517"/>
      <c r="OH517"/>
      <c r="OI517"/>
      <c r="OJ517"/>
      <c r="OK517"/>
      <c r="OL517"/>
      <c r="OM517"/>
      <c r="ON517"/>
      <c r="OO517"/>
      <c r="OP517"/>
      <c r="OQ517"/>
      <c r="OR517"/>
      <c r="OS517"/>
      <c r="OT517"/>
      <c r="OU517"/>
      <c r="OV517"/>
      <c r="OW517"/>
      <c r="OX517"/>
      <c r="OY517"/>
      <c r="OZ517"/>
      <c r="PA517"/>
      <c r="PB517"/>
      <c r="PC517"/>
      <c r="PD517"/>
      <c r="PE517"/>
      <c r="PF517"/>
      <c r="PG517"/>
      <c r="PH517"/>
      <c r="PI517"/>
      <c r="PJ517"/>
      <c r="PK517"/>
      <c r="PL517"/>
      <c r="PM517"/>
      <c r="PN517"/>
      <c r="PO517"/>
      <c r="PP517"/>
      <c r="PQ517"/>
      <c r="PR517"/>
      <c r="PS517"/>
      <c r="PT517"/>
      <c r="PU517"/>
      <c r="PV517"/>
      <c r="PW517"/>
      <c r="PX517"/>
      <c r="PY517"/>
      <c r="PZ517"/>
      <c r="QA517"/>
      <c r="QB517"/>
      <c r="QC517"/>
      <c r="QD517"/>
      <c r="QE517"/>
      <c r="QF517"/>
      <c r="QG517"/>
      <c r="QH517"/>
      <c r="QI517"/>
      <c r="QJ517"/>
      <c r="QK517"/>
      <c r="QL517"/>
      <c r="QM517"/>
      <c r="QN517"/>
      <c r="QO517"/>
      <c r="QP517"/>
      <c r="QQ517"/>
      <c r="QR517"/>
      <c r="QS517"/>
      <c r="QT517"/>
      <c r="QU517"/>
      <c r="QV517"/>
      <c r="QW517"/>
      <c r="QX517"/>
      <c r="QY517"/>
      <c r="QZ517"/>
      <c r="RA517"/>
      <c r="RB517"/>
      <c r="RC517"/>
      <c r="RD517"/>
      <c r="RE517"/>
      <c r="RF517"/>
      <c r="RG517"/>
      <c r="RH517"/>
      <c r="RI517"/>
      <c r="RJ517"/>
      <c r="RK517"/>
      <c r="RL517"/>
      <c r="RM517"/>
      <c r="RN517"/>
      <c r="RO517"/>
      <c r="RP517"/>
      <c r="RQ517"/>
      <c r="RR517"/>
      <c r="RS517"/>
      <c r="RT517"/>
      <c r="RU517"/>
      <c r="RV517"/>
      <c r="RW517"/>
      <c r="RX517"/>
      <c r="RY517"/>
      <c r="RZ517"/>
      <c r="SA517"/>
      <c r="SB517"/>
      <c r="SC517"/>
      <c r="SD517"/>
      <c r="SE517"/>
      <c r="SF517"/>
      <c r="SG517"/>
      <c r="SH517"/>
      <c r="SI517"/>
      <c r="SJ517"/>
      <c r="SK517"/>
      <c r="SL517"/>
      <c r="SM517"/>
      <c r="SN517"/>
      <c r="SO517"/>
      <c r="SP517"/>
      <c r="SQ517"/>
      <c r="SR517"/>
      <c r="SS517"/>
      <c r="ST517"/>
      <c r="SU517"/>
      <c r="SV517"/>
      <c r="SW517"/>
      <c r="SX517"/>
      <c r="SY517"/>
      <c r="SZ517"/>
      <c r="TA517"/>
      <c r="TB517"/>
      <c r="TC517"/>
      <c r="TD517"/>
      <c r="TE517"/>
      <c r="TF517"/>
      <c r="TG517"/>
      <c r="TH517"/>
      <c r="TI517"/>
      <c r="TJ517"/>
      <c r="TK517"/>
      <c r="TL517"/>
      <c r="TM517"/>
      <c r="TN517"/>
      <c r="TO517"/>
      <c r="TP517"/>
      <c r="TQ517"/>
      <c r="TR517"/>
      <c r="TS517"/>
      <c r="TT517"/>
      <c r="TU517"/>
      <c r="TV517"/>
      <c r="TW517"/>
      <c r="TX517"/>
      <c r="TY517"/>
      <c r="TZ517"/>
      <c r="UA517"/>
      <c r="UB517"/>
      <c r="UC517"/>
      <c r="UD517"/>
      <c r="UE517"/>
      <c r="UF517"/>
      <c r="UG517"/>
      <c r="UH517"/>
      <c r="UI517"/>
      <c r="UJ517"/>
      <c r="UK517"/>
      <c r="UL517"/>
      <c r="UM517"/>
      <c r="UN517"/>
      <c r="UO517"/>
      <c r="UP517"/>
      <c r="UQ517"/>
      <c r="UR517"/>
      <c r="US517"/>
      <c r="UT517"/>
      <c r="UU517"/>
      <c r="UV517"/>
      <c r="UW517"/>
      <c r="UX517"/>
      <c r="UY517"/>
      <c r="UZ517"/>
      <c r="VA517"/>
      <c r="VB517"/>
      <c r="VC517"/>
      <c r="VD517"/>
      <c r="VE517"/>
      <c r="VF517"/>
      <c r="VG517"/>
      <c r="VH517"/>
      <c r="VI517"/>
      <c r="VJ517"/>
      <c r="VK517"/>
      <c r="VL517"/>
      <c r="VM517"/>
      <c r="VN517"/>
      <c r="VO517"/>
      <c r="VP517"/>
      <c r="VQ517"/>
      <c r="VR517"/>
      <c r="VS517"/>
      <c r="VT517"/>
      <c r="VU517"/>
      <c r="VV517"/>
      <c r="VW517"/>
      <c r="VX517"/>
      <c r="VY517"/>
      <c r="VZ517"/>
      <c r="WA517"/>
      <c r="WB517"/>
      <c r="WC517"/>
      <c r="WD517"/>
      <c r="WE517"/>
      <c r="WF517"/>
      <c r="WG517"/>
      <c r="WH517"/>
      <c r="WI517"/>
      <c r="WJ517"/>
      <c r="WK517"/>
      <c r="WL517"/>
      <c r="WM517"/>
      <c r="WN517"/>
      <c r="WO517"/>
      <c r="WP517"/>
      <c r="WQ517"/>
      <c r="WR517"/>
      <c r="WS517"/>
      <c r="WT517"/>
      <c r="WU517"/>
      <c r="WV517"/>
      <c r="WW517"/>
      <c r="WX517"/>
      <c r="WY517"/>
      <c r="WZ517"/>
      <c r="XA517"/>
      <c r="XB517"/>
      <c r="XC517"/>
      <c r="XD517"/>
      <c r="XE517"/>
      <c r="XF517"/>
      <c r="XG517"/>
      <c r="XH517"/>
      <c r="XI517"/>
      <c r="XJ517"/>
      <c r="XK517"/>
      <c r="XL517"/>
      <c r="XM517"/>
      <c r="XN517"/>
      <c r="XO517"/>
      <c r="XP517"/>
      <c r="XQ517"/>
      <c r="XR517"/>
      <c r="XS517"/>
      <c r="XT517"/>
      <c r="XU517"/>
      <c r="XV517"/>
      <c r="XW517"/>
      <c r="XX517"/>
      <c r="XY517"/>
      <c r="XZ517"/>
      <c r="YA517"/>
      <c r="YB517"/>
      <c r="YC517"/>
      <c r="YD517"/>
      <c r="YE517"/>
      <c r="YF517"/>
      <c r="YG517"/>
      <c r="YH517"/>
      <c r="YI517"/>
      <c r="YJ517"/>
      <c r="YK517"/>
      <c r="YL517"/>
      <c r="YM517"/>
      <c r="YN517"/>
      <c r="YO517"/>
      <c r="YP517"/>
      <c r="YQ517"/>
      <c r="YR517"/>
      <c r="YS517"/>
      <c r="YT517"/>
      <c r="YU517"/>
      <c r="YV517"/>
      <c r="YW517"/>
      <c r="YX517"/>
      <c r="YY517"/>
      <c r="YZ517"/>
      <c r="ZA517"/>
      <c r="ZB517"/>
      <c r="ZC517"/>
      <c r="ZD517"/>
      <c r="ZE517"/>
      <c r="ZF517"/>
      <c r="ZG517"/>
      <c r="ZH517"/>
      <c r="ZI517"/>
      <c r="ZJ517"/>
      <c r="ZK517"/>
      <c r="ZL517"/>
      <c r="ZM517"/>
      <c r="ZN517"/>
      <c r="ZO517"/>
      <c r="ZP517"/>
      <c r="ZQ517"/>
      <c r="ZR517"/>
      <c r="ZS517"/>
      <c r="ZT517"/>
      <c r="ZU517"/>
      <c r="ZV517"/>
      <c r="ZW517"/>
      <c r="ZX517"/>
      <c r="ZY517"/>
      <c r="ZZ517"/>
      <c r="AAA517"/>
      <c r="AAB517"/>
      <c r="AAC517"/>
      <c r="AAD517"/>
      <c r="AAE517"/>
      <c r="AAF517"/>
      <c r="AAG517"/>
      <c r="AAH517"/>
      <c r="AAI517"/>
      <c r="AAJ517"/>
      <c r="AAK517"/>
      <c r="AAL517"/>
      <c r="AAM517"/>
      <c r="AAN517"/>
      <c r="AAO517"/>
      <c r="AAP517"/>
      <c r="AAQ517"/>
      <c r="AAR517"/>
      <c r="AAS517"/>
      <c r="AAT517"/>
      <c r="AAU517"/>
      <c r="AAV517"/>
      <c r="AAW517"/>
      <c r="AAX517"/>
      <c r="AAY517"/>
      <c r="AAZ517"/>
      <c r="ABA517"/>
      <c r="ABB517"/>
      <c r="ABC517"/>
      <c r="ABD517"/>
      <c r="ABE517"/>
      <c r="ABF517"/>
      <c r="ABG517"/>
      <c r="ABH517"/>
      <c r="ABI517"/>
      <c r="ABJ517"/>
      <c r="ABK517"/>
      <c r="ABL517"/>
      <c r="ABM517"/>
      <c r="ABN517"/>
      <c r="ABO517"/>
      <c r="ABP517"/>
      <c r="ABQ517"/>
      <c r="ABR517"/>
      <c r="ABS517"/>
      <c r="ABT517"/>
      <c r="ABU517"/>
      <c r="ABV517"/>
      <c r="ABW517"/>
      <c r="ABX517"/>
      <c r="ABY517"/>
      <c r="ABZ517"/>
      <c r="ACA517"/>
      <c r="ACB517"/>
      <c r="ACC517"/>
      <c r="ACD517"/>
      <c r="ACE517"/>
      <c r="ACF517"/>
      <c r="ACG517"/>
      <c r="ACH517"/>
      <c r="ACI517"/>
      <c r="ACJ517"/>
      <c r="ACK517"/>
      <c r="ACL517"/>
      <c r="ACM517"/>
      <c r="ACN517"/>
      <c r="ACO517"/>
      <c r="ACP517"/>
      <c r="ACQ517"/>
      <c r="ACR517"/>
      <c r="ACS517"/>
      <c r="ACT517"/>
      <c r="ACU517"/>
      <c r="ACV517"/>
      <c r="ACW517"/>
      <c r="ACX517"/>
      <c r="ACY517"/>
      <c r="ACZ517"/>
      <c r="ADA517"/>
      <c r="ADB517"/>
      <c r="ADC517"/>
      <c r="ADD517"/>
      <c r="ADE517"/>
      <c r="ADF517"/>
      <c r="ADG517"/>
      <c r="ADH517"/>
      <c r="ADI517"/>
      <c r="ADJ517"/>
      <c r="ADK517"/>
      <c r="ADL517"/>
      <c r="ADM517"/>
      <c r="ADN517"/>
      <c r="ADO517"/>
      <c r="ADP517"/>
      <c r="ADQ517"/>
      <c r="ADR517"/>
      <c r="ADS517"/>
      <c r="ADT517"/>
      <c r="ADU517"/>
      <c r="ADV517"/>
      <c r="ADW517"/>
      <c r="ADX517"/>
      <c r="ADY517"/>
      <c r="ADZ517"/>
      <c r="AEA517"/>
      <c r="AEB517"/>
      <c r="AEC517"/>
      <c r="AED517"/>
      <c r="AEE517"/>
      <c r="AEF517"/>
      <c r="AEG517"/>
      <c r="AEH517"/>
      <c r="AEI517"/>
      <c r="AEJ517"/>
      <c r="AEK517"/>
      <c r="AEL517"/>
      <c r="AEM517"/>
      <c r="AEN517"/>
      <c r="AEO517"/>
      <c r="AEP517"/>
      <c r="AEQ517"/>
      <c r="AER517"/>
      <c r="AES517"/>
      <c r="AET517"/>
      <c r="AEU517"/>
      <c r="AEV517"/>
      <c r="AEW517"/>
      <c r="AEX517"/>
      <c r="AEY517"/>
      <c r="AEZ517"/>
      <c r="AFA517"/>
      <c r="AFB517"/>
      <c r="AFC517"/>
      <c r="AFD517"/>
      <c r="AFE517"/>
      <c r="AFF517"/>
      <c r="AFG517"/>
      <c r="AFH517"/>
      <c r="AFI517"/>
      <c r="AFJ517"/>
    </row>
    <row r="518" spans="5:842" s="20" customFormat="1" x14ac:dyDescent="0.25">
      <c r="E518" s="19"/>
      <c r="F518" s="19"/>
      <c r="G518" s="19"/>
      <c r="H518" s="24"/>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25"/>
      <c r="AM518" s="19"/>
      <c r="AN518" s="19"/>
      <c r="AO518" s="19"/>
      <c r="AP518" s="19"/>
      <c r="AQ518" s="19"/>
      <c r="AR518" s="19"/>
      <c r="AS518" s="19"/>
      <c r="AT518" s="19"/>
      <c r="AU518" s="19"/>
      <c r="AV518" s="19"/>
      <c r="AW518" s="19"/>
      <c r="AX518" s="19"/>
      <c r="AY518" s="19"/>
      <c r="AZ518" s="19"/>
      <c r="BA518" s="19"/>
      <c r="BB518" s="19"/>
      <c r="BC518" s="19"/>
      <c r="BD518" s="19"/>
      <c r="BE518" s="19"/>
      <c r="BF518" s="19"/>
      <c r="BG518" s="25"/>
      <c r="BH518" s="19"/>
      <c r="BI518" s="19"/>
      <c r="BJ518" s="19"/>
      <c r="BK518" s="25"/>
      <c r="BL518" s="19"/>
      <c r="BN518" s="19"/>
      <c r="BO518" s="19"/>
      <c r="BP518" s="19"/>
      <c r="BQ518" s="19"/>
      <c r="BR518" s="19"/>
      <c r="BS518" s="19"/>
      <c r="BT518" s="19"/>
      <c r="BU518" s="19"/>
      <c r="BV518" s="19"/>
      <c r="BW518" s="19"/>
      <c r="BX518" s="19"/>
      <c r="BY518" s="19"/>
      <c r="BZ518" s="19"/>
      <c r="CA518" s="19"/>
      <c r="CB518" s="19"/>
      <c r="CC518" s="25"/>
      <c r="CD518" s="19"/>
      <c r="CF518" s="19"/>
      <c r="CG518" s="19"/>
      <c r="CH518" s="19"/>
      <c r="CI518" s="19"/>
      <c r="CJ518" s="19"/>
      <c r="CK518" s="19"/>
      <c r="CL518" s="19"/>
      <c r="CM518" s="19"/>
      <c r="CN518" s="19"/>
      <c r="CO518" s="19"/>
      <c r="CP518" s="19"/>
      <c r="CQ518" s="19"/>
      <c r="CR518" s="19"/>
      <c r="CS518" s="19"/>
      <c r="CT518" s="19"/>
      <c r="CU518" s="19"/>
      <c r="CV518" s="19"/>
      <c r="CW518" s="19"/>
      <c r="CX518" s="19"/>
      <c r="CY518" s="19"/>
      <c r="CZ518" s="19"/>
      <c r="DA518" s="19"/>
      <c r="DB518" s="19"/>
      <c r="DC518" s="19"/>
      <c r="DD518" s="19"/>
      <c r="DE518" s="19"/>
      <c r="DF518" s="19"/>
      <c r="DG518" s="19"/>
      <c r="DH518" s="19"/>
      <c r="DI518" s="19"/>
      <c r="DJ518" s="19"/>
      <c r="DK518" s="19"/>
      <c r="DL518" s="19"/>
      <c r="DM518" s="19"/>
      <c r="DN518" s="25"/>
      <c r="DO518" s="19"/>
      <c r="DP518" s="19"/>
      <c r="DQ518" s="19"/>
      <c r="DR518" s="19"/>
      <c r="DS518" s="19"/>
      <c r="DT518" s="19"/>
      <c r="DU518" s="19"/>
      <c r="DV518" s="19"/>
      <c r="DW518" s="19"/>
      <c r="DX518" s="19"/>
      <c r="DY518" s="19"/>
      <c r="DZ518" s="19"/>
      <c r="EA518" s="19"/>
      <c r="EB518" s="19"/>
      <c r="EC518" s="19"/>
      <c r="ED518" s="19"/>
      <c r="EE518" s="19"/>
      <c r="EF518" s="19"/>
      <c r="EG518" s="19"/>
      <c r="EH518" s="19"/>
      <c r="EI518" s="19"/>
      <c r="EJ518" s="19"/>
      <c r="EK518" s="19"/>
      <c r="EL518" s="19"/>
      <c r="EM518" s="25"/>
      <c r="EN518" s="19"/>
      <c r="EP518" s="19"/>
      <c r="EQ518" s="19"/>
      <c r="ER518" s="19"/>
      <c r="ES518" s="19"/>
      <c r="ET518" s="19"/>
      <c r="EU518" s="19"/>
      <c r="EV518" s="19"/>
      <c r="EW518" s="19"/>
      <c r="EX518" s="19"/>
      <c r="EY518" s="19"/>
      <c r="EZ518" s="19"/>
      <c r="FA518" s="19"/>
      <c r="FB518" s="19"/>
      <c r="FC518" s="19"/>
      <c r="FD518" s="19"/>
      <c r="FE518" s="19"/>
      <c r="FF518" s="19"/>
      <c r="FG518" s="19"/>
      <c r="FH518" s="19"/>
      <c r="FI518" s="19"/>
      <c r="FJ518" s="19"/>
      <c r="FK518" s="19"/>
      <c r="FL518" s="19"/>
      <c r="FM518" s="19"/>
      <c r="FN518" s="19"/>
      <c r="FO518" s="19"/>
      <c r="FP518" s="19"/>
      <c r="FQ518" s="19"/>
      <c r="FR518" s="19"/>
      <c r="FS518" s="25"/>
      <c r="FT518" s="25"/>
      <c r="FU518" s="19"/>
      <c r="FW518" s="19"/>
      <c r="FX518" s="19"/>
      <c r="FY518" s="19"/>
      <c r="FZ518" s="19"/>
      <c r="GA518" s="19"/>
      <c r="GB518" s="19"/>
      <c r="GC518" s="19"/>
      <c r="GD518" s="19"/>
      <c r="GE518" s="19"/>
      <c r="GF518" s="19"/>
      <c r="GG518" s="19"/>
      <c r="GH518" s="19"/>
      <c r="GI518" s="19"/>
      <c r="GJ518" s="19"/>
      <c r="GK518" s="19"/>
      <c r="GL518" s="19"/>
      <c r="GM518" s="19"/>
      <c r="GN518" s="19"/>
      <c r="GO518" s="19"/>
      <c r="GP518" s="19"/>
      <c r="GQ518" s="19"/>
      <c r="GR518" s="19"/>
      <c r="GS518" s="19"/>
      <c r="GT518" s="19"/>
      <c r="GU518" s="19"/>
      <c r="GV518" s="19"/>
      <c r="GW518" s="19"/>
      <c r="GX518" s="19"/>
      <c r="GY518" s="19"/>
      <c r="GZ518" s="25"/>
      <c r="HA518" s="19"/>
      <c r="HB518" s="19"/>
      <c r="HC518" s="19"/>
      <c r="HE518" s="21"/>
      <c r="HF518" s="21"/>
      <c r="HG518" s="19"/>
      <c r="HI518" s="19"/>
      <c r="HJ518" s="19"/>
      <c r="HK518" s="19"/>
      <c r="HM518" s="19"/>
      <c r="HN518" s="19"/>
      <c r="HO518" s="19"/>
      <c r="HP518" s="19"/>
      <c r="HQ518" s="19"/>
      <c r="HR518" s="19"/>
      <c r="HT518" s="19"/>
      <c r="HU518" s="19"/>
      <c r="HV518" s="19"/>
      <c r="HW518" s="19"/>
      <c r="HX518" s="19"/>
      <c r="HY518" s="19"/>
      <c r="HZ518" s="19"/>
      <c r="IB518" s="21"/>
      <c r="IC518" s="19"/>
      <c r="ID518" s="19"/>
      <c r="IE518" s="19"/>
      <c r="IF518" s="19"/>
      <c r="IG518" s="19"/>
      <c r="II518" s="19"/>
      <c r="IJ518" s="19"/>
      <c r="IK518" s="19"/>
      <c r="IL518" s="19"/>
      <c r="IM518" s="19"/>
      <c r="IN518" s="19"/>
      <c r="IO518" s="19"/>
      <c r="IP518" s="19"/>
      <c r="IQ518" s="19"/>
      <c r="IR518" s="19"/>
      <c r="IS518" s="19"/>
      <c r="IT518" s="19"/>
      <c r="IU518" s="19"/>
      <c r="IV518" s="19"/>
      <c r="IW518" s="19"/>
      <c r="IX518" s="19"/>
      <c r="IY518" s="19"/>
      <c r="IZ518" s="4"/>
      <c r="JA518"/>
      <c r="JB518"/>
      <c r="JC518"/>
      <c r="JD518"/>
      <c r="JE518"/>
      <c r="JF518"/>
      <c r="JG518"/>
      <c r="JH518"/>
      <c r="JI518"/>
      <c r="JJ518"/>
      <c r="JK518"/>
      <c r="JL518"/>
      <c r="JM518"/>
      <c r="JN518"/>
      <c r="JO518"/>
      <c r="JP518"/>
      <c r="JQ518"/>
      <c r="JR518"/>
      <c r="JS518"/>
      <c r="JT518"/>
      <c r="JU518"/>
      <c r="JV518"/>
      <c r="JW518"/>
      <c r="JX518"/>
      <c r="JY518"/>
      <c r="JZ518"/>
      <c r="KA518"/>
      <c r="KB518"/>
      <c r="KC518"/>
      <c r="KD518"/>
      <c r="KE518"/>
      <c r="KF518"/>
      <c r="KG518"/>
      <c r="KH518"/>
      <c r="KI518"/>
      <c r="KJ518"/>
      <c r="KK518"/>
      <c r="KL518"/>
      <c r="KM518"/>
      <c r="KN518"/>
      <c r="KO518"/>
      <c r="KP518"/>
      <c r="KQ518"/>
      <c r="KR518"/>
      <c r="KS518"/>
      <c r="KT518"/>
      <c r="KU518"/>
      <c r="KV518"/>
      <c r="KW518"/>
      <c r="KX518"/>
      <c r="KY518"/>
      <c r="KZ518"/>
      <c r="LA518"/>
      <c r="LB518"/>
      <c r="LC518"/>
      <c r="LD518"/>
      <c r="LE518"/>
      <c r="LF518"/>
      <c r="LG518"/>
      <c r="LH518"/>
      <c r="LI518"/>
      <c r="LJ518"/>
      <c r="LK518"/>
      <c r="LL518"/>
      <c r="LM518"/>
      <c r="LN518"/>
      <c r="LO518"/>
      <c r="LP518"/>
      <c r="LQ518"/>
      <c r="LR518"/>
      <c r="LS518"/>
      <c r="LT518"/>
      <c r="LU518"/>
      <c r="LV518"/>
      <c r="LW518"/>
      <c r="LX518"/>
      <c r="LY518"/>
      <c r="LZ518"/>
      <c r="MA518"/>
      <c r="MB518"/>
      <c r="MC518"/>
      <c r="MD518"/>
      <c r="ME518"/>
      <c r="MF518"/>
      <c r="MG518"/>
      <c r="MH518"/>
      <c r="MI518"/>
      <c r="MJ518"/>
      <c r="MK518"/>
      <c r="ML518"/>
      <c r="MM518"/>
      <c r="MN518"/>
      <c r="MO518"/>
      <c r="MP518"/>
      <c r="MQ518"/>
      <c r="MR518"/>
      <c r="MS518"/>
      <c r="MT518"/>
      <c r="MU518"/>
      <c r="MV518"/>
      <c r="MW518"/>
      <c r="MX518"/>
      <c r="MY518"/>
      <c r="MZ518"/>
      <c r="NA518"/>
      <c r="NB518"/>
      <c r="NC518"/>
      <c r="ND518"/>
      <c r="NE518"/>
      <c r="NF518"/>
      <c r="NG518"/>
      <c r="NH518"/>
      <c r="NI518"/>
      <c r="NJ518"/>
      <c r="NK518"/>
      <c r="NL518"/>
      <c r="NM518"/>
      <c r="NN518"/>
      <c r="NO518"/>
      <c r="NP518"/>
      <c r="NQ518"/>
      <c r="NR518"/>
      <c r="NS518"/>
      <c r="NT518"/>
      <c r="NU518"/>
      <c r="NV518"/>
      <c r="NW518"/>
      <c r="NX518"/>
      <c r="NY518"/>
      <c r="NZ518"/>
      <c r="OA518"/>
      <c r="OB518"/>
      <c r="OC518"/>
      <c r="OD518"/>
      <c r="OE518"/>
      <c r="OF518"/>
      <c r="OG518"/>
      <c r="OH518"/>
      <c r="OI518"/>
      <c r="OJ518"/>
      <c r="OK518"/>
      <c r="OL518"/>
      <c r="OM518"/>
      <c r="ON518"/>
      <c r="OO518"/>
      <c r="OP518"/>
      <c r="OQ518"/>
      <c r="OR518"/>
      <c r="OS518"/>
      <c r="OT518"/>
      <c r="OU518"/>
      <c r="OV518"/>
      <c r="OW518"/>
      <c r="OX518"/>
      <c r="OY518"/>
      <c r="OZ518"/>
      <c r="PA518"/>
      <c r="PB518"/>
      <c r="PC518"/>
      <c r="PD518"/>
      <c r="PE518"/>
      <c r="PF518"/>
      <c r="PG518"/>
      <c r="PH518"/>
      <c r="PI518"/>
      <c r="PJ518"/>
      <c r="PK518"/>
      <c r="PL518"/>
      <c r="PM518"/>
      <c r="PN518"/>
      <c r="PO518"/>
      <c r="PP518"/>
      <c r="PQ518"/>
      <c r="PR518"/>
      <c r="PS518"/>
      <c r="PT518"/>
      <c r="PU518"/>
      <c r="PV518"/>
      <c r="PW518"/>
      <c r="PX518"/>
      <c r="PY518"/>
      <c r="PZ518"/>
      <c r="QA518"/>
      <c r="QB518"/>
      <c r="QC518"/>
      <c r="QD518"/>
      <c r="QE518"/>
      <c r="QF518"/>
      <c r="QG518"/>
      <c r="QH518"/>
      <c r="QI518"/>
      <c r="QJ518"/>
      <c r="QK518"/>
      <c r="QL518"/>
      <c r="QM518"/>
      <c r="QN518"/>
      <c r="QO518"/>
      <c r="QP518"/>
      <c r="QQ518"/>
      <c r="QR518"/>
      <c r="QS518"/>
      <c r="QT518"/>
      <c r="QU518"/>
      <c r="QV518"/>
      <c r="QW518"/>
      <c r="QX518"/>
      <c r="QY518"/>
      <c r="QZ518"/>
      <c r="RA518"/>
      <c r="RB518"/>
      <c r="RC518"/>
      <c r="RD518"/>
      <c r="RE518"/>
      <c r="RF518"/>
      <c r="RG518"/>
      <c r="RH518"/>
      <c r="RI518"/>
      <c r="RJ518"/>
      <c r="RK518"/>
      <c r="RL518"/>
      <c r="RM518"/>
      <c r="RN518"/>
      <c r="RO518"/>
      <c r="RP518"/>
      <c r="RQ518"/>
      <c r="RR518"/>
      <c r="RS518"/>
      <c r="RT518"/>
      <c r="RU518"/>
      <c r="RV518"/>
      <c r="RW518"/>
      <c r="RX518"/>
      <c r="RY518"/>
      <c r="RZ518"/>
      <c r="SA518"/>
      <c r="SB518"/>
      <c r="SC518"/>
      <c r="SD518"/>
      <c r="SE518"/>
      <c r="SF518"/>
      <c r="SG518"/>
      <c r="SH518"/>
      <c r="SI518"/>
      <c r="SJ518"/>
      <c r="SK518"/>
      <c r="SL518"/>
      <c r="SM518"/>
      <c r="SN518"/>
      <c r="SO518"/>
      <c r="SP518"/>
      <c r="SQ518"/>
      <c r="SR518"/>
      <c r="SS518"/>
      <c r="ST518"/>
      <c r="SU518"/>
      <c r="SV518"/>
      <c r="SW518"/>
      <c r="SX518"/>
      <c r="SY518"/>
      <c r="SZ518"/>
      <c r="TA518"/>
      <c r="TB518"/>
      <c r="TC518"/>
      <c r="TD518"/>
      <c r="TE518"/>
      <c r="TF518"/>
      <c r="TG518"/>
      <c r="TH518"/>
      <c r="TI518"/>
      <c r="TJ518"/>
      <c r="TK518"/>
      <c r="TL518"/>
      <c r="TM518"/>
      <c r="TN518"/>
      <c r="TO518"/>
      <c r="TP518"/>
      <c r="TQ518"/>
      <c r="TR518"/>
      <c r="TS518"/>
      <c r="TT518"/>
      <c r="TU518"/>
      <c r="TV518"/>
      <c r="TW518"/>
      <c r="TX518"/>
      <c r="TY518"/>
      <c r="TZ518"/>
      <c r="UA518"/>
      <c r="UB518"/>
      <c r="UC518"/>
      <c r="UD518"/>
      <c r="UE518"/>
      <c r="UF518"/>
      <c r="UG518"/>
      <c r="UH518"/>
      <c r="UI518"/>
      <c r="UJ518"/>
      <c r="UK518"/>
      <c r="UL518"/>
      <c r="UM518"/>
      <c r="UN518"/>
      <c r="UO518"/>
      <c r="UP518"/>
      <c r="UQ518"/>
      <c r="UR518"/>
      <c r="US518"/>
      <c r="UT518"/>
      <c r="UU518"/>
      <c r="UV518"/>
      <c r="UW518"/>
      <c r="UX518"/>
      <c r="UY518"/>
      <c r="UZ518"/>
      <c r="VA518"/>
      <c r="VB518"/>
      <c r="VC518"/>
      <c r="VD518"/>
      <c r="VE518"/>
      <c r="VF518"/>
      <c r="VG518"/>
      <c r="VH518"/>
      <c r="VI518"/>
      <c r="VJ518"/>
      <c r="VK518"/>
      <c r="VL518"/>
      <c r="VM518"/>
      <c r="VN518"/>
      <c r="VO518"/>
      <c r="VP518"/>
      <c r="VQ518"/>
      <c r="VR518"/>
      <c r="VS518"/>
      <c r="VT518"/>
      <c r="VU518"/>
      <c r="VV518"/>
      <c r="VW518"/>
      <c r="VX518"/>
      <c r="VY518"/>
      <c r="VZ518"/>
      <c r="WA518"/>
      <c r="WB518"/>
      <c r="WC518"/>
      <c r="WD518"/>
      <c r="WE518"/>
      <c r="WF518"/>
      <c r="WG518"/>
      <c r="WH518"/>
      <c r="WI518"/>
      <c r="WJ518"/>
      <c r="WK518"/>
      <c r="WL518"/>
      <c r="WM518"/>
      <c r="WN518"/>
      <c r="WO518"/>
      <c r="WP518"/>
      <c r="WQ518"/>
      <c r="WR518"/>
      <c r="WS518"/>
      <c r="WT518"/>
      <c r="WU518"/>
      <c r="WV518"/>
      <c r="WW518"/>
      <c r="WX518"/>
      <c r="WY518"/>
      <c r="WZ518"/>
      <c r="XA518"/>
      <c r="XB518"/>
      <c r="XC518"/>
      <c r="XD518"/>
      <c r="XE518"/>
      <c r="XF518"/>
      <c r="XG518"/>
      <c r="XH518"/>
      <c r="XI518"/>
      <c r="XJ518"/>
      <c r="XK518"/>
      <c r="XL518"/>
      <c r="XM518"/>
      <c r="XN518"/>
      <c r="XO518"/>
      <c r="XP518"/>
      <c r="XQ518"/>
      <c r="XR518"/>
      <c r="XS518"/>
      <c r="XT518"/>
      <c r="XU518"/>
      <c r="XV518"/>
      <c r="XW518"/>
      <c r="XX518"/>
      <c r="XY518"/>
      <c r="XZ518"/>
      <c r="YA518"/>
      <c r="YB518"/>
      <c r="YC518"/>
      <c r="YD518"/>
      <c r="YE518"/>
      <c r="YF518"/>
      <c r="YG518"/>
      <c r="YH518"/>
      <c r="YI518"/>
      <c r="YJ518"/>
      <c r="YK518"/>
      <c r="YL518"/>
      <c r="YM518"/>
      <c r="YN518"/>
      <c r="YO518"/>
      <c r="YP518"/>
      <c r="YQ518"/>
      <c r="YR518"/>
      <c r="YS518"/>
      <c r="YT518"/>
      <c r="YU518"/>
      <c r="YV518"/>
      <c r="YW518"/>
      <c r="YX518"/>
      <c r="YY518"/>
      <c r="YZ518"/>
      <c r="ZA518"/>
      <c r="ZB518"/>
      <c r="ZC518"/>
      <c r="ZD518"/>
      <c r="ZE518"/>
      <c r="ZF518"/>
      <c r="ZG518"/>
      <c r="ZH518"/>
      <c r="ZI518"/>
      <c r="ZJ518"/>
      <c r="ZK518"/>
      <c r="ZL518"/>
      <c r="ZM518"/>
      <c r="ZN518"/>
      <c r="ZO518"/>
      <c r="ZP518"/>
      <c r="ZQ518"/>
      <c r="ZR518"/>
      <c r="ZS518"/>
      <c r="ZT518"/>
      <c r="ZU518"/>
      <c r="ZV518"/>
      <c r="ZW518"/>
      <c r="ZX518"/>
      <c r="ZY518"/>
      <c r="ZZ518"/>
      <c r="AAA518"/>
      <c r="AAB518"/>
      <c r="AAC518"/>
      <c r="AAD518"/>
      <c r="AAE518"/>
      <c r="AAF518"/>
      <c r="AAG518"/>
      <c r="AAH518"/>
      <c r="AAI518"/>
      <c r="AAJ518"/>
      <c r="AAK518"/>
      <c r="AAL518"/>
      <c r="AAM518"/>
      <c r="AAN518"/>
      <c r="AAO518"/>
      <c r="AAP518"/>
      <c r="AAQ518"/>
      <c r="AAR518"/>
      <c r="AAS518"/>
      <c r="AAT518"/>
      <c r="AAU518"/>
      <c r="AAV518"/>
      <c r="AAW518"/>
      <c r="AAX518"/>
      <c r="AAY518"/>
      <c r="AAZ518"/>
      <c r="ABA518"/>
      <c r="ABB518"/>
      <c r="ABC518"/>
      <c r="ABD518"/>
      <c r="ABE518"/>
      <c r="ABF518"/>
      <c r="ABG518"/>
      <c r="ABH518"/>
      <c r="ABI518"/>
      <c r="ABJ518"/>
      <c r="ABK518"/>
      <c r="ABL518"/>
      <c r="ABM518"/>
      <c r="ABN518"/>
      <c r="ABO518"/>
      <c r="ABP518"/>
      <c r="ABQ518"/>
      <c r="ABR518"/>
      <c r="ABS518"/>
      <c r="ABT518"/>
      <c r="ABU518"/>
      <c r="ABV518"/>
      <c r="ABW518"/>
      <c r="ABX518"/>
      <c r="ABY518"/>
      <c r="ABZ518"/>
      <c r="ACA518"/>
      <c r="ACB518"/>
      <c r="ACC518"/>
      <c r="ACD518"/>
      <c r="ACE518"/>
      <c r="ACF518"/>
      <c r="ACG518"/>
      <c r="ACH518"/>
      <c r="ACI518"/>
      <c r="ACJ518"/>
      <c r="ACK518"/>
      <c r="ACL518"/>
      <c r="ACM518"/>
      <c r="ACN518"/>
      <c r="ACO518"/>
      <c r="ACP518"/>
      <c r="ACQ518"/>
      <c r="ACR518"/>
      <c r="ACS518"/>
      <c r="ACT518"/>
      <c r="ACU518"/>
      <c r="ACV518"/>
      <c r="ACW518"/>
      <c r="ACX518"/>
      <c r="ACY518"/>
      <c r="ACZ518"/>
      <c r="ADA518"/>
      <c r="ADB518"/>
      <c r="ADC518"/>
      <c r="ADD518"/>
      <c r="ADE518"/>
      <c r="ADF518"/>
      <c r="ADG518"/>
      <c r="ADH518"/>
      <c r="ADI518"/>
      <c r="ADJ518"/>
      <c r="ADK518"/>
      <c r="ADL518"/>
      <c r="ADM518"/>
      <c r="ADN518"/>
      <c r="ADO518"/>
      <c r="ADP518"/>
      <c r="ADQ518"/>
      <c r="ADR518"/>
      <c r="ADS518"/>
      <c r="ADT518"/>
      <c r="ADU518"/>
      <c r="ADV518"/>
      <c r="ADW518"/>
      <c r="ADX518"/>
      <c r="ADY518"/>
      <c r="ADZ518"/>
      <c r="AEA518"/>
      <c r="AEB518"/>
      <c r="AEC518"/>
      <c r="AED518"/>
      <c r="AEE518"/>
      <c r="AEF518"/>
      <c r="AEG518"/>
      <c r="AEH518"/>
      <c r="AEI518"/>
      <c r="AEJ518"/>
      <c r="AEK518"/>
      <c r="AEL518"/>
      <c r="AEM518"/>
      <c r="AEN518"/>
      <c r="AEO518"/>
      <c r="AEP518"/>
      <c r="AEQ518"/>
      <c r="AER518"/>
      <c r="AES518"/>
      <c r="AET518"/>
      <c r="AEU518"/>
      <c r="AEV518"/>
      <c r="AEW518"/>
      <c r="AEX518"/>
      <c r="AEY518"/>
      <c r="AEZ518"/>
      <c r="AFA518"/>
      <c r="AFB518"/>
      <c r="AFC518"/>
      <c r="AFD518"/>
      <c r="AFE518"/>
      <c r="AFF518"/>
      <c r="AFG518"/>
      <c r="AFH518"/>
      <c r="AFI518"/>
      <c r="AFJ518"/>
    </row>
    <row r="519" spans="5:842" s="20" customFormat="1" x14ac:dyDescent="0.25">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25"/>
      <c r="AM519" s="19"/>
      <c r="AN519" s="19"/>
      <c r="AO519" s="19"/>
      <c r="AP519" s="19"/>
      <c r="AQ519" s="19"/>
      <c r="AR519" s="19"/>
      <c r="AS519" s="19"/>
      <c r="AT519" s="19"/>
      <c r="AU519" s="19"/>
      <c r="AV519" s="19"/>
      <c r="AW519" s="19"/>
      <c r="AX519" s="19"/>
      <c r="AY519" s="19"/>
      <c r="AZ519" s="19"/>
      <c r="BA519" s="19"/>
      <c r="BB519" s="19"/>
      <c r="BC519" s="19"/>
      <c r="BD519" s="19"/>
      <c r="BE519" s="19"/>
      <c r="BF519" s="19"/>
      <c r="BG519" s="25"/>
      <c r="BH519" s="19"/>
      <c r="BI519" s="19"/>
      <c r="BJ519" s="19"/>
      <c r="BK519" s="25"/>
      <c r="BL519" s="19"/>
      <c r="BN519" s="19"/>
      <c r="BO519" s="19"/>
      <c r="BP519" s="19"/>
      <c r="BQ519" s="19"/>
      <c r="BR519" s="19"/>
      <c r="BS519" s="19"/>
      <c r="BT519" s="19"/>
      <c r="BU519" s="19"/>
      <c r="BV519" s="19"/>
      <c r="BW519" s="19"/>
      <c r="BX519" s="19"/>
      <c r="BY519" s="19"/>
      <c r="BZ519" s="19"/>
      <c r="CA519" s="19"/>
      <c r="CB519" s="19"/>
      <c r="CC519" s="25"/>
      <c r="CD519" s="19"/>
      <c r="CF519" s="19"/>
      <c r="CG519" s="19"/>
      <c r="CH519" s="19"/>
      <c r="CI519" s="19"/>
      <c r="CJ519" s="19"/>
      <c r="CK519" s="19"/>
      <c r="CL519" s="19"/>
      <c r="CM519" s="19"/>
      <c r="CN519" s="19"/>
      <c r="CO519" s="19"/>
      <c r="CP519" s="19"/>
      <c r="CQ519" s="19"/>
      <c r="CR519" s="19"/>
      <c r="CS519" s="19"/>
      <c r="CT519" s="19"/>
      <c r="CU519" s="19"/>
      <c r="CV519" s="19"/>
      <c r="CW519" s="19"/>
      <c r="CX519" s="19"/>
      <c r="CY519" s="19"/>
      <c r="CZ519" s="19"/>
      <c r="DA519" s="19"/>
      <c r="DB519" s="19"/>
      <c r="DC519" s="19"/>
      <c r="DD519" s="19"/>
      <c r="DE519" s="19"/>
      <c r="DF519" s="19"/>
      <c r="DG519" s="19"/>
      <c r="DH519" s="19"/>
      <c r="DI519" s="19"/>
      <c r="DJ519" s="19"/>
      <c r="DK519" s="19"/>
      <c r="DL519" s="19"/>
      <c r="DM519" s="19"/>
      <c r="DN519" s="25"/>
      <c r="DO519" s="19"/>
      <c r="DP519" s="19"/>
      <c r="DQ519" s="19"/>
      <c r="DR519" s="19"/>
      <c r="DS519" s="19"/>
      <c r="DT519" s="19"/>
      <c r="DU519" s="19"/>
      <c r="DV519" s="19"/>
      <c r="DW519" s="19"/>
      <c r="DX519" s="19"/>
      <c r="DY519" s="19"/>
      <c r="DZ519" s="19"/>
      <c r="EA519" s="19"/>
      <c r="EB519" s="19"/>
      <c r="EC519" s="19"/>
      <c r="ED519" s="19"/>
      <c r="EE519" s="19"/>
      <c r="EF519" s="19"/>
      <c r="EG519" s="19"/>
      <c r="EH519" s="19"/>
      <c r="EI519" s="19"/>
      <c r="EJ519" s="19"/>
      <c r="EK519" s="19"/>
      <c r="EL519" s="19"/>
      <c r="EM519" s="25"/>
      <c r="EN519" s="19"/>
      <c r="EP519" s="19"/>
      <c r="EQ519" s="19"/>
      <c r="ER519" s="19"/>
      <c r="ES519" s="19"/>
      <c r="ET519" s="19"/>
      <c r="EU519" s="19"/>
      <c r="EV519" s="19"/>
      <c r="EW519" s="19"/>
      <c r="EX519" s="19"/>
      <c r="EY519" s="19"/>
      <c r="EZ519" s="19"/>
      <c r="FA519" s="19"/>
      <c r="FB519" s="19"/>
      <c r="FC519" s="19"/>
      <c r="FD519" s="19"/>
      <c r="FE519" s="19"/>
      <c r="FF519" s="19"/>
      <c r="FG519" s="19"/>
      <c r="FH519" s="19"/>
      <c r="FI519" s="19"/>
      <c r="FJ519" s="19"/>
      <c r="FK519" s="19"/>
      <c r="FL519" s="19"/>
      <c r="FM519" s="19"/>
      <c r="FN519" s="19"/>
      <c r="FO519" s="19"/>
      <c r="FP519" s="19"/>
      <c r="FQ519" s="19"/>
      <c r="FR519" s="19"/>
      <c r="FS519" s="25"/>
      <c r="FT519" s="25"/>
      <c r="FU519" s="19"/>
      <c r="FW519" s="19"/>
      <c r="FX519" s="19"/>
      <c r="FY519" s="19"/>
      <c r="FZ519" s="19"/>
      <c r="GA519" s="19"/>
      <c r="GB519" s="19"/>
      <c r="GC519" s="19"/>
      <c r="GD519" s="19"/>
      <c r="GE519" s="19"/>
      <c r="GF519" s="19"/>
      <c r="GG519" s="19"/>
      <c r="GH519" s="19"/>
      <c r="GI519" s="19"/>
      <c r="GJ519" s="19"/>
      <c r="GK519" s="19"/>
      <c r="GL519" s="19"/>
      <c r="GM519" s="19"/>
      <c r="GN519" s="19"/>
      <c r="GO519" s="19"/>
      <c r="GP519" s="19"/>
      <c r="GQ519" s="19"/>
      <c r="GR519" s="19"/>
      <c r="GS519" s="19"/>
      <c r="GT519" s="19"/>
      <c r="GU519" s="19"/>
      <c r="GV519" s="19"/>
      <c r="GW519" s="19"/>
      <c r="GX519" s="19"/>
      <c r="GY519" s="19"/>
      <c r="GZ519" s="25"/>
      <c r="HA519" s="19"/>
      <c r="HB519" s="19"/>
      <c r="HC519" s="19"/>
      <c r="HE519" s="21"/>
      <c r="HF519" s="21"/>
      <c r="HG519" s="19"/>
      <c r="HI519" s="19"/>
      <c r="HJ519" s="19"/>
      <c r="HK519" s="19"/>
      <c r="HM519" s="19"/>
      <c r="HN519" s="19"/>
      <c r="HO519" s="19"/>
      <c r="HP519" s="19"/>
      <c r="HQ519" s="19"/>
      <c r="HR519" s="19"/>
      <c r="HT519" s="19"/>
      <c r="HU519" s="19"/>
      <c r="HV519" s="19"/>
      <c r="HW519" s="19"/>
      <c r="HX519" s="19"/>
      <c r="HY519" s="19"/>
      <c r="HZ519" s="19"/>
      <c r="IB519" s="21"/>
      <c r="IC519" s="19"/>
      <c r="ID519" s="19"/>
      <c r="IE519" s="19"/>
      <c r="IF519" s="19"/>
      <c r="IG519" s="19"/>
      <c r="II519" s="19"/>
      <c r="IJ519" s="19"/>
      <c r="IK519" s="19"/>
      <c r="IL519" s="19"/>
      <c r="IM519" s="19"/>
      <c r="IN519" s="19"/>
      <c r="IO519" s="19"/>
      <c r="IP519" s="19"/>
      <c r="IQ519" s="19"/>
      <c r="IR519" s="19"/>
      <c r="IS519" s="19"/>
      <c r="IT519" s="19"/>
      <c r="IU519" s="19"/>
      <c r="IV519" s="19"/>
      <c r="IW519" s="19"/>
      <c r="IX519" s="19"/>
      <c r="IY519" s="19"/>
      <c r="IZ519" s="4"/>
      <c r="JA519"/>
      <c r="JB519"/>
      <c r="JC519"/>
      <c r="JD519"/>
      <c r="JE519"/>
      <c r="JF519"/>
      <c r="JG519"/>
      <c r="JH519"/>
      <c r="JI519"/>
      <c r="JJ519"/>
      <c r="JK519"/>
      <c r="JL519"/>
      <c r="JM519"/>
      <c r="JN519"/>
      <c r="JO519"/>
      <c r="JP519"/>
      <c r="JQ519"/>
      <c r="JR519"/>
      <c r="JS519"/>
      <c r="JT519"/>
      <c r="JU519"/>
      <c r="JV519"/>
      <c r="JW519"/>
      <c r="JX519"/>
      <c r="JY519"/>
      <c r="JZ519"/>
      <c r="KA519"/>
      <c r="KB519"/>
      <c r="KC519"/>
      <c r="KD519"/>
      <c r="KE519"/>
      <c r="KF519"/>
      <c r="KG519"/>
      <c r="KH519"/>
      <c r="KI519"/>
      <c r="KJ519"/>
      <c r="KK519"/>
      <c r="KL519"/>
      <c r="KM519"/>
      <c r="KN519"/>
      <c r="KO519"/>
      <c r="KP519"/>
      <c r="KQ519"/>
      <c r="KR519"/>
      <c r="KS519"/>
      <c r="KT519"/>
      <c r="KU519"/>
      <c r="KV519"/>
      <c r="KW519"/>
      <c r="KX519"/>
      <c r="KY519"/>
      <c r="KZ519"/>
      <c r="LA519"/>
      <c r="LB519"/>
      <c r="LC519"/>
      <c r="LD519"/>
      <c r="LE519"/>
      <c r="LF519"/>
      <c r="LG519"/>
      <c r="LH519"/>
      <c r="LI519"/>
      <c r="LJ519"/>
      <c r="LK519"/>
      <c r="LL519"/>
      <c r="LM519"/>
      <c r="LN519"/>
      <c r="LO519"/>
      <c r="LP519"/>
      <c r="LQ519"/>
      <c r="LR519"/>
      <c r="LS519"/>
      <c r="LT519"/>
      <c r="LU519"/>
      <c r="LV519"/>
      <c r="LW519"/>
      <c r="LX519"/>
      <c r="LY519"/>
      <c r="LZ519"/>
      <c r="MA519"/>
      <c r="MB519"/>
      <c r="MC519"/>
      <c r="MD519"/>
      <c r="ME519"/>
      <c r="MF519"/>
      <c r="MG519"/>
      <c r="MH519"/>
      <c r="MI519"/>
      <c r="MJ519"/>
      <c r="MK519"/>
      <c r="ML519"/>
      <c r="MM519"/>
      <c r="MN519"/>
      <c r="MO519"/>
      <c r="MP519"/>
      <c r="MQ519"/>
      <c r="MR519"/>
      <c r="MS519"/>
      <c r="MT519"/>
      <c r="MU519"/>
      <c r="MV519"/>
      <c r="MW519"/>
      <c r="MX519"/>
      <c r="MY519"/>
      <c r="MZ519"/>
      <c r="NA519"/>
      <c r="NB519"/>
      <c r="NC519"/>
      <c r="ND519"/>
      <c r="NE519"/>
      <c r="NF519"/>
      <c r="NG519"/>
      <c r="NH519"/>
      <c r="NI519"/>
      <c r="NJ519"/>
      <c r="NK519"/>
      <c r="NL519"/>
      <c r="NM519"/>
      <c r="NN519"/>
      <c r="NO519"/>
      <c r="NP519"/>
      <c r="NQ519"/>
      <c r="NR519"/>
      <c r="NS519"/>
      <c r="NT519"/>
      <c r="NU519"/>
      <c r="NV519"/>
      <c r="NW519"/>
      <c r="NX519"/>
      <c r="NY519"/>
      <c r="NZ519"/>
      <c r="OA519"/>
      <c r="OB519"/>
      <c r="OC519"/>
      <c r="OD519"/>
      <c r="OE519"/>
      <c r="OF519"/>
      <c r="OG519"/>
      <c r="OH519"/>
      <c r="OI519"/>
      <c r="OJ519"/>
      <c r="OK519"/>
      <c r="OL519"/>
      <c r="OM519"/>
      <c r="ON519"/>
      <c r="OO519"/>
      <c r="OP519"/>
      <c r="OQ519"/>
      <c r="OR519"/>
      <c r="OS519"/>
      <c r="OT519"/>
      <c r="OU519"/>
      <c r="OV519"/>
      <c r="OW519"/>
      <c r="OX519"/>
      <c r="OY519"/>
      <c r="OZ519"/>
      <c r="PA519"/>
      <c r="PB519"/>
      <c r="PC519"/>
      <c r="PD519"/>
      <c r="PE519"/>
      <c r="PF519"/>
      <c r="PG519"/>
      <c r="PH519"/>
      <c r="PI519"/>
      <c r="PJ519"/>
      <c r="PK519"/>
      <c r="PL519"/>
      <c r="PM519"/>
      <c r="PN519"/>
      <c r="PO519"/>
      <c r="PP519"/>
      <c r="PQ519"/>
      <c r="PR519"/>
      <c r="PS519"/>
      <c r="PT519"/>
      <c r="PU519"/>
      <c r="PV519"/>
      <c r="PW519"/>
      <c r="PX519"/>
      <c r="PY519"/>
      <c r="PZ519"/>
      <c r="QA519"/>
      <c r="QB519"/>
      <c r="QC519"/>
      <c r="QD519"/>
      <c r="QE519"/>
      <c r="QF519"/>
      <c r="QG519"/>
      <c r="QH519"/>
      <c r="QI519"/>
      <c r="QJ519"/>
      <c r="QK519"/>
      <c r="QL519"/>
      <c r="QM519"/>
      <c r="QN519"/>
      <c r="QO519"/>
      <c r="QP519"/>
      <c r="QQ519"/>
      <c r="QR519"/>
      <c r="QS519"/>
      <c r="QT519"/>
      <c r="QU519"/>
      <c r="QV519"/>
      <c r="QW519"/>
      <c r="QX519"/>
      <c r="QY519"/>
      <c r="QZ519"/>
      <c r="RA519"/>
      <c r="RB519"/>
      <c r="RC519"/>
      <c r="RD519"/>
      <c r="RE519"/>
      <c r="RF519"/>
      <c r="RG519"/>
      <c r="RH519"/>
      <c r="RI519"/>
      <c r="RJ519"/>
      <c r="RK519"/>
      <c r="RL519"/>
      <c r="RM519"/>
      <c r="RN519"/>
      <c r="RO519"/>
      <c r="RP519"/>
      <c r="RQ519"/>
      <c r="RR519"/>
      <c r="RS519"/>
      <c r="RT519"/>
      <c r="RU519"/>
      <c r="RV519"/>
      <c r="RW519"/>
      <c r="RX519"/>
      <c r="RY519"/>
      <c r="RZ519"/>
      <c r="SA519"/>
      <c r="SB519"/>
      <c r="SC519"/>
      <c r="SD519"/>
      <c r="SE519"/>
      <c r="SF519"/>
      <c r="SG519"/>
      <c r="SH519"/>
      <c r="SI519"/>
      <c r="SJ519"/>
      <c r="SK519"/>
      <c r="SL519"/>
      <c r="SM519"/>
      <c r="SN519"/>
      <c r="SO519"/>
      <c r="SP519"/>
      <c r="SQ519"/>
      <c r="SR519"/>
      <c r="SS519"/>
      <c r="ST519"/>
      <c r="SU519"/>
      <c r="SV519"/>
      <c r="SW519"/>
      <c r="SX519"/>
      <c r="SY519"/>
      <c r="SZ519"/>
      <c r="TA519"/>
      <c r="TB519"/>
      <c r="TC519"/>
      <c r="TD519"/>
      <c r="TE519"/>
      <c r="TF519"/>
      <c r="TG519"/>
      <c r="TH519"/>
      <c r="TI519"/>
      <c r="TJ519"/>
      <c r="TK519"/>
      <c r="TL519"/>
      <c r="TM519"/>
      <c r="TN519"/>
      <c r="TO519"/>
      <c r="TP519"/>
      <c r="TQ519"/>
      <c r="TR519"/>
      <c r="TS519"/>
      <c r="TT519"/>
      <c r="TU519"/>
      <c r="TV519"/>
      <c r="TW519"/>
      <c r="TX519"/>
      <c r="TY519"/>
      <c r="TZ519"/>
      <c r="UA519"/>
      <c r="UB519"/>
      <c r="UC519"/>
      <c r="UD519"/>
      <c r="UE519"/>
      <c r="UF519"/>
      <c r="UG519"/>
      <c r="UH519"/>
      <c r="UI519"/>
      <c r="UJ519"/>
      <c r="UK519"/>
      <c r="UL519"/>
      <c r="UM519"/>
      <c r="UN519"/>
      <c r="UO519"/>
      <c r="UP519"/>
      <c r="UQ519"/>
      <c r="UR519"/>
      <c r="US519"/>
      <c r="UT519"/>
      <c r="UU519"/>
      <c r="UV519"/>
      <c r="UW519"/>
      <c r="UX519"/>
      <c r="UY519"/>
      <c r="UZ519"/>
      <c r="VA519"/>
      <c r="VB519"/>
      <c r="VC519"/>
      <c r="VD519"/>
      <c r="VE519"/>
      <c r="VF519"/>
      <c r="VG519"/>
      <c r="VH519"/>
      <c r="VI519"/>
      <c r="VJ519"/>
      <c r="VK519"/>
      <c r="VL519"/>
      <c r="VM519"/>
      <c r="VN519"/>
      <c r="VO519"/>
      <c r="VP519"/>
      <c r="VQ519"/>
      <c r="VR519"/>
      <c r="VS519"/>
      <c r="VT519"/>
      <c r="VU519"/>
      <c r="VV519"/>
      <c r="VW519"/>
      <c r="VX519"/>
      <c r="VY519"/>
      <c r="VZ519"/>
      <c r="WA519"/>
      <c r="WB519"/>
      <c r="WC519"/>
      <c r="WD519"/>
      <c r="WE519"/>
      <c r="WF519"/>
      <c r="WG519"/>
      <c r="WH519"/>
      <c r="WI519"/>
      <c r="WJ519"/>
      <c r="WK519"/>
      <c r="WL519"/>
      <c r="WM519"/>
      <c r="WN519"/>
      <c r="WO519"/>
      <c r="WP519"/>
      <c r="WQ519"/>
      <c r="WR519"/>
      <c r="WS519"/>
      <c r="WT519"/>
      <c r="WU519"/>
      <c r="WV519"/>
      <c r="WW519"/>
      <c r="WX519"/>
      <c r="WY519"/>
      <c r="WZ519"/>
      <c r="XA519"/>
      <c r="XB519"/>
      <c r="XC519"/>
      <c r="XD519"/>
      <c r="XE519"/>
      <c r="XF519"/>
      <c r="XG519"/>
      <c r="XH519"/>
      <c r="XI519"/>
      <c r="XJ519"/>
      <c r="XK519"/>
      <c r="XL519"/>
      <c r="XM519"/>
      <c r="XN519"/>
      <c r="XO519"/>
      <c r="XP519"/>
      <c r="XQ519"/>
      <c r="XR519"/>
      <c r="XS519"/>
      <c r="XT519"/>
      <c r="XU519"/>
      <c r="XV519"/>
      <c r="XW519"/>
      <c r="XX519"/>
      <c r="XY519"/>
      <c r="XZ519"/>
      <c r="YA519"/>
      <c r="YB519"/>
      <c r="YC519"/>
      <c r="YD519"/>
      <c r="YE519"/>
      <c r="YF519"/>
      <c r="YG519"/>
      <c r="YH519"/>
      <c r="YI519"/>
      <c r="YJ519"/>
      <c r="YK519"/>
      <c r="YL519"/>
      <c r="YM519"/>
      <c r="YN519"/>
      <c r="YO519"/>
      <c r="YP519"/>
      <c r="YQ519"/>
      <c r="YR519"/>
      <c r="YS519"/>
      <c r="YT519"/>
      <c r="YU519"/>
      <c r="YV519"/>
      <c r="YW519"/>
      <c r="YX519"/>
      <c r="YY519"/>
      <c r="YZ519"/>
      <c r="ZA519"/>
      <c r="ZB519"/>
      <c r="ZC519"/>
      <c r="ZD519"/>
      <c r="ZE519"/>
      <c r="ZF519"/>
      <c r="ZG519"/>
      <c r="ZH519"/>
      <c r="ZI519"/>
      <c r="ZJ519"/>
      <c r="ZK519"/>
      <c r="ZL519"/>
      <c r="ZM519"/>
      <c r="ZN519"/>
      <c r="ZO519"/>
      <c r="ZP519"/>
      <c r="ZQ519"/>
      <c r="ZR519"/>
      <c r="ZS519"/>
      <c r="ZT519"/>
      <c r="ZU519"/>
      <c r="ZV519"/>
      <c r="ZW519"/>
      <c r="ZX519"/>
      <c r="ZY519"/>
      <c r="ZZ519"/>
      <c r="AAA519"/>
      <c r="AAB519"/>
      <c r="AAC519"/>
      <c r="AAD519"/>
      <c r="AAE519"/>
      <c r="AAF519"/>
      <c r="AAG519"/>
      <c r="AAH519"/>
      <c r="AAI519"/>
      <c r="AAJ519"/>
      <c r="AAK519"/>
      <c r="AAL519"/>
      <c r="AAM519"/>
      <c r="AAN519"/>
      <c r="AAO519"/>
      <c r="AAP519"/>
      <c r="AAQ519"/>
      <c r="AAR519"/>
      <c r="AAS519"/>
      <c r="AAT519"/>
      <c r="AAU519"/>
      <c r="AAV519"/>
      <c r="AAW519"/>
      <c r="AAX519"/>
      <c r="AAY519"/>
      <c r="AAZ519"/>
      <c r="ABA519"/>
      <c r="ABB519"/>
      <c r="ABC519"/>
      <c r="ABD519"/>
      <c r="ABE519"/>
      <c r="ABF519"/>
      <c r="ABG519"/>
      <c r="ABH519"/>
      <c r="ABI519"/>
      <c r="ABJ519"/>
      <c r="ABK519"/>
      <c r="ABL519"/>
      <c r="ABM519"/>
      <c r="ABN519"/>
      <c r="ABO519"/>
      <c r="ABP519"/>
      <c r="ABQ519"/>
      <c r="ABR519"/>
      <c r="ABS519"/>
      <c r="ABT519"/>
      <c r="ABU519"/>
      <c r="ABV519"/>
      <c r="ABW519"/>
      <c r="ABX519"/>
      <c r="ABY519"/>
      <c r="ABZ519"/>
      <c r="ACA519"/>
      <c r="ACB519"/>
      <c r="ACC519"/>
      <c r="ACD519"/>
      <c r="ACE519"/>
      <c r="ACF519"/>
      <c r="ACG519"/>
      <c r="ACH519"/>
      <c r="ACI519"/>
      <c r="ACJ519"/>
      <c r="ACK519"/>
      <c r="ACL519"/>
      <c r="ACM519"/>
      <c r="ACN519"/>
      <c r="ACO519"/>
      <c r="ACP519"/>
      <c r="ACQ519"/>
      <c r="ACR519"/>
      <c r="ACS519"/>
      <c r="ACT519"/>
      <c r="ACU519"/>
      <c r="ACV519"/>
      <c r="ACW519"/>
      <c r="ACX519"/>
      <c r="ACY519"/>
      <c r="ACZ519"/>
      <c r="ADA519"/>
      <c r="ADB519"/>
      <c r="ADC519"/>
      <c r="ADD519"/>
      <c r="ADE519"/>
      <c r="ADF519"/>
      <c r="ADG519"/>
      <c r="ADH519"/>
      <c r="ADI519"/>
      <c r="ADJ519"/>
      <c r="ADK519"/>
      <c r="ADL519"/>
      <c r="ADM519"/>
      <c r="ADN519"/>
      <c r="ADO519"/>
      <c r="ADP519"/>
      <c r="ADQ519"/>
      <c r="ADR519"/>
      <c r="ADS519"/>
      <c r="ADT519"/>
      <c r="ADU519"/>
      <c r="ADV519"/>
      <c r="ADW519"/>
      <c r="ADX519"/>
      <c r="ADY519"/>
      <c r="ADZ519"/>
      <c r="AEA519"/>
      <c r="AEB519"/>
      <c r="AEC519"/>
      <c r="AED519"/>
      <c r="AEE519"/>
      <c r="AEF519"/>
      <c r="AEG519"/>
      <c r="AEH519"/>
      <c r="AEI519"/>
      <c r="AEJ519"/>
      <c r="AEK519"/>
      <c r="AEL519"/>
      <c r="AEM519"/>
      <c r="AEN519"/>
      <c r="AEO519"/>
      <c r="AEP519"/>
      <c r="AEQ519"/>
      <c r="AER519"/>
      <c r="AES519"/>
      <c r="AET519"/>
      <c r="AEU519"/>
      <c r="AEV519"/>
      <c r="AEW519"/>
      <c r="AEX519"/>
      <c r="AEY519"/>
      <c r="AEZ519"/>
      <c r="AFA519"/>
      <c r="AFB519"/>
      <c r="AFC519"/>
      <c r="AFD519"/>
      <c r="AFE519"/>
      <c r="AFF519"/>
      <c r="AFG519"/>
      <c r="AFH519"/>
      <c r="AFI519"/>
      <c r="AFJ519"/>
    </row>
    <row r="520" spans="5:842" s="20" customFormat="1" x14ac:dyDescent="0.25">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25"/>
      <c r="AM520" s="19"/>
      <c r="AN520" s="19"/>
      <c r="AO520" s="19"/>
      <c r="AP520" s="19"/>
      <c r="AQ520" s="19"/>
      <c r="AR520" s="19"/>
      <c r="AS520" s="19"/>
      <c r="AT520" s="19"/>
      <c r="AU520" s="19"/>
      <c r="AV520" s="19"/>
      <c r="AW520" s="19"/>
      <c r="AX520" s="19"/>
      <c r="AY520" s="19"/>
      <c r="AZ520" s="19"/>
      <c r="BA520" s="19"/>
      <c r="BB520" s="19"/>
      <c r="BC520" s="19"/>
      <c r="BD520" s="19"/>
      <c r="BE520" s="19"/>
      <c r="BF520" s="19"/>
      <c r="BG520" s="25"/>
      <c r="BH520" s="19"/>
      <c r="BI520" s="19"/>
      <c r="BJ520" s="19"/>
      <c r="BK520" s="25"/>
      <c r="BL520" s="19"/>
      <c r="BN520" s="19"/>
      <c r="BO520" s="19"/>
      <c r="BP520" s="19"/>
      <c r="BQ520" s="19"/>
      <c r="BR520" s="19"/>
      <c r="BS520" s="19"/>
      <c r="BT520" s="19"/>
      <c r="BU520" s="19"/>
      <c r="BV520" s="19"/>
      <c r="BW520" s="19"/>
      <c r="BX520" s="19"/>
      <c r="BY520" s="19"/>
      <c r="BZ520" s="19"/>
      <c r="CA520" s="19"/>
      <c r="CB520" s="19"/>
      <c r="CC520" s="25"/>
      <c r="CD520" s="19"/>
      <c r="CF520" s="19"/>
      <c r="CG520" s="19"/>
      <c r="CH520" s="19"/>
      <c r="CI520" s="19"/>
      <c r="CJ520" s="19"/>
      <c r="CK520" s="19"/>
      <c r="CL520" s="19"/>
      <c r="CM520" s="19"/>
      <c r="CN520" s="19"/>
      <c r="CO520" s="19"/>
      <c r="CP520" s="19"/>
      <c r="CQ520" s="19"/>
      <c r="CR520" s="19"/>
      <c r="CS520" s="19"/>
      <c r="CT520" s="19"/>
      <c r="CU520" s="19"/>
      <c r="CV520" s="19"/>
      <c r="CW520" s="19"/>
      <c r="CX520" s="19"/>
      <c r="CY520" s="19"/>
      <c r="CZ520" s="19"/>
      <c r="DA520" s="19"/>
      <c r="DB520" s="19"/>
      <c r="DC520" s="19"/>
      <c r="DD520" s="19"/>
      <c r="DE520" s="19"/>
      <c r="DF520" s="19"/>
      <c r="DG520" s="19"/>
      <c r="DH520" s="19"/>
      <c r="DI520" s="19"/>
      <c r="DJ520" s="19"/>
      <c r="DK520" s="19"/>
      <c r="DL520" s="19"/>
      <c r="DM520" s="19"/>
      <c r="DN520" s="25"/>
      <c r="DO520" s="19"/>
      <c r="DP520" s="19"/>
      <c r="DQ520" s="19"/>
      <c r="DR520" s="19"/>
      <c r="DS520" s="19"/>
      <c r="DT520" s="19"/>
      <c r="DU520" s="19"/>
      <c r="DV520" s="19"/>
      <c r="DW520" s="19"/>
      <c r="DX520" s="19"/>
      <c r="DY520" s="19"/>
      <c r="DZ520" s="19"/>
      <c r="EA520" s="19"/>
      <c r="EB520" s="19"/>
      <c r="EC520" s="19"/>
      <c r="ED520" s="19"/>
      <c r="EE520" s="19"/>
      <c r="EF520" s="19"/>
      <c r="EG520" s="19"/>
      <c r="EH520" s="19"/>
      <c r="EI520" s="19"/>
      <c r="EJ520" s="19"/>
      <c r="EK520" s="19"/>
      <c r="EL520" s="19"/>
      <c r="EM520" s="25"/>
      <c r="EN520" s="19"/>
      <c r="EP520" s="19"/>
      <c r="EQ520" s="19"/>
      <c r="ER520" s="19"/>
      <c r="ES520" s="19"/>
      <c r="ET520" s="19"/>
      <c r="EU520" s="19"/>
      <c r="EV520" s="19"/>
      <c r="EW520" s="19"/>
      <c r="EX520" s="19"/>
      <c r="EY520" s="19"/>
      <c r="EZ520" s="19"/>
      <c r="FA520" s="19"/>
      <c r="FB520" s="19"/>
      <c r="FC520" s="19"/>
      <c r="FD520" s="19"/>
      <c r="FE520" s="19"/>
      <c r="FF520" s="19"/>
      <c r="FG520" s="19"/>
      <c r="FH520" s="19"/>
      <c r="FI520" s="19"/>
      <c r="FJ520" s="19"/>
      <c r="FK520" s="19"/>
      <c r="FL520" s="19"/>
      <c r="FM520" s="19"/>
      <c r="FN520" s="19"/>
      <c r="FO520" s="19"/>
      <c r="FP520" s="19"/>
      <c r="FQ520" s="19"/>
      <c r="FR520" s="19"/>
      <c r="FS520" s="25"/>
      <c r="FT520" s="25"/>
      <c r="FU520" s="19"/>
      <c r="FW520" s="19"/>
      <c r="FX520" s="19"/>
      <c r="FY520" s="19"/>
      <c r="FZ520" s="19"/>
      <c r="GA520" s="19"/>
      <c r="GB520" s="19"/>
      <c r="GC520" s="19"/>
      <c r="GD520" s="19"/>
      <c r="GE520" s="19"/>
      <c r="GF520" s="19"/>
      <c r="GG520" s="19"/>
      <c r="GH520" s="19"/>
      <c r="GI520" s="19"/>
      <c r="GJ520" s="19"/>
      <c r="GK520" s="19"/>
      <c r="GL520" s="19"/>
      <c r="GM520" s="19"/>
      <c r="GN520" s="19"/>
      <c r="GO520" s="19"/>
      <c r="GP520" s="19"/>
      <c r="GQ520" s="19"/>
      <c r="GR520" s="19"/>
      <c r="GS520" s="19"/>
      <c r="GT520" s="19"/>
      <c r="GU520" s="19"/>
      <c r="GV520" s="19"/>
      <c r="GW520" s="19"/>
      <c r="GX520" s="19"/>
      <c r="GY520" s="19"/>
      <c r="GZ520" s="25"/>
      <c r="HA520" s="19"/>
      <c r="HB520" s="19"/>
      <c r="HC520" s="19"/>
      <c r="HE520" s="21"/>
      <c r="HF520" s="21"/>
      <c r="HG520" s="19"/>
      <c r="HI520" s="19"/>
      <c r="HJ520" s="19"/>
      <c r="HK520" s="19"/>
      <c r="HM520" s="19"/>
      <c r="HN520" s="19"/>
      <c r="HO520" s="19"/>
      <c r="HP520" s="19"/>
      <c r="HQ520" s="19"/>
      <c r="HR520" s="19"/>
      <c r="HT520" s="19"/>
      <c r="HU520" s="19"/>
      <c r="HV520" s="19"/>
      <c r="HW520" s="19"/>
      <c r="HX520" s="19"/>
      <c r="HY520" s="19"/>
      <c r="HZ520" s="19"/>
      <c r="IB520" s="21"/>
      <c r="IC520" s="19"/>
      <c r="ID520" s="19"/>
      <c r="IE520" s="19"/>
      <c r="IF520" s="19"/>
      <c r="IG520" s="19"/>
      <c r="II520" s="19"/>
      <c r="IJ520" s="19"/>
      <c r="IK520" s="19"/>
      <c r="IL520" s="19"/>
      <c r="IM520" s="19"/>
      <c r="IN520" s="19"/>
      <c r="IO520" s="19"/>
      <c r="IP520" s="19"/>
      <c r="IQ520" s="19"/>
      <c r="IR520" s="19"/>
      <c r="IS520" s="19"/>
      <c r="IT520" s="19"/>
      <c r="IU520" s="19"/>
      <c r="IV520" s="19"/>
      <c r="IW520" s="19"/>
      <c r="IX520" s="19"/>
      <c r="IY520" s="19"/>
      <c r="IZ520" s="4"/>
      <c r="JA520"/>
      <c r="JB520"/>
      <c r="JC520"/>
      <c r="JD520"/>
      <c r="JE520"/>
      <c r="JF520"/>
      <c r="JG520"/>
      <c r="JH520"/>
      <c r="JI520"/>
      <c r="JJ520"/>
      <c r="JK520"/>
      <c r="JL520"/>
      <c r="JM520"/>
      <c r="JN520"/>
      <c r="JO520"/>
      <c r="JP520"/>
      <c r="JQ520"/>
      <c r="JR520"/>
      <c r="JS520"/>
      <c r="JT520"/>
      <c r="JU520"/>
      <c r="JV520"/>
      <c r="JW520"/>
      <c r="JX520"/>
      <c r="JY520"/>
      <c r="JZ520"/>
      <c r="KA520"/>
      <c r="KB520"/>
      <c r="KC520"/>
      <c r="KD520"/>
      <c r="KE520"/>
      <c r="KF520"/>
      <c r="KG520"/>
      <c r="KH520"/>
      <c r="KI520"/>
      <c r="KJ520"/>
      <c r="KK520"/>
      <c r="KL520"/>
      <c r="KM520"/>
      <c r="KN520"/>
      <c r="KO520"/>
      <c r="KP520"/>
      <c r="KQ520"/>
      <c r="KR520"/>
      <c r="KS520"/>
      <c r="KT520"/>
      <c r="KU520"/>
      <c r="KV520"/>
      <c r="KW520"/>
      <c r="KX520"/>
      <c r="KY520"/>
      <c r="KZ520"/>
      <c r="LA520"/>
      <c r="LB520"/>
      <c r="LC520"/>
      <c r="LD520"/>
      <c r="LE520"/>
      <c r="LF520"/>
      <c r="LG520"/>
      <c r="LH520"/>
      <c r="LI520"/>
      <c r="LJ520"/>
      <c r="LK520"/>
      <c r="LL520"/>
      <c r="LM520"/>
      <c r="LN520"/>
      <c r="LO520"/>
      <c r="LP520"/>
      <c r="LQ520"/>
      <c r="LR520"/>
      <c r="LS520"/>
      <c r="LT520"/>
      <c r="LU520"/>
      <c r="LV520"/>
      <c r="LW520"/>
      <c r="LX520"/>
      <c r="LY520"/>
      <c r="LZ520"/>
      <c r="MA520"/>
      <c r="MB520"/>
      <c r="MC520"/>
      <c r="MD520"/>
      <c r="ME520"/>
      <c r="MF520"/>
      <c r="MG520"/>
      <c r="MH520"/>
      <c r="MI520"/>
      <c r="MJ520"/>
      <c r="MK520"/>
      <c r="ML520"/>
      <c r="MM520"/>
      <c r="MN520"/>
      <c r="MO520"/>
      <c r="MP520"/>
      <c r="MQ520"/>
      <c r="MR520"/>
      <c r="MS520"/>
      <c r="MT520"/>
      <c r="MU520"/>
      <c r="MV520"/>
      <c r="MW520"/>
      <c r="MX520"/>
      <c r="MY520"/>
      <c r="MZ520"/>
      <c r="NA520"/>
      <c r="NB520"/>
      <c r="NC520"/>
      <c r="ND520"/>
      <c r="NE520"/>
      <c r="NF520"/>
      <c r="NG520"/>
      <c r="NH520"/>
      <c r="NI520"/>
      <c r="NJ520"/>
      <c r="NK520"/>
      <c r="NL520"/>
      <c r="NM520"/>
      <c r="NN520"/>
      <c r="NO520"/>
      <c r="NP520"/>
      <c r="NQ520"/>
      <c r="NR520"/>
      <c r="NS520"/>
      <c r="NT520"/>
      <c r="NU520"/>
      <c r="NV520"/>
      <c r="NW520"/>
      <c r="NX520"/>
      <c r="NY520"/>
      <c r="NZ520"/>
      <c r="OA520"/>
      <c r="OB520"/>
      <c r="OC520"/>
      <c r="OD520"/>
      <c r="OE520"/>
      <c r="OF520"/>
      <c r="OG520"/>
      <c r="OH520"/>
      <c r="OI520"/>
      <c r="OJ520"/>
      <c r="OK520"/>
      <c r="OL520"/>
      <c r="OM520"/>
      <c r="ON520"/>
      <c r="OO520"/>
      <c r="OP520"/>
      <c r="OQ520"/>
      <c r="OR520"/>
      <c r="OS520"/>
      <c r="OT520"/>
      <c r="OU520"/>
      <c r="OV520"/>
      <c r="OW520"/>
      <c r="OX520"/>
      <c r="OY520"/>
      <c r="OZ520"/>
      <c r="PA520"/>
      <c r="PB520"/>
      <c r="PC520"/>
      <c r="PD520"/>
      <c r="PE520"/>
      <c r="PF520"/>
      <c r="PG520"/>
      <c r="PH520"/>
      <c r="PI520"/>
      <c r="PJ520"/>
      <c r="PK520"/>
      <c r="PL520"/>
      <c r="PM520"/>
      <c r="PN520"/>
      <c r="PO520"/>
      <c r="PP520"/>
      <c r="PQ520"/>
      <c r="PR520"/>
      <c r="PS520"/>
      <c r="PT520"/>
      <c r="PU520"/>
      <c r="PV520"/>
      <c r="PW520"/>
      <c r="PX520"/>
      <c r="PY520"/>
      <c r="PZ520"/>
      <c r="QA520"/>
      <c r="QB520"/>
      <c r="QC520"/>
      <c r="QD520"/>
      <c r="QE520"/>
      <c r="QF520"/>
      <c r="QG520"/>
      <c r="QH520"/>
      <c r="QI520"/>
      <c r="QJ520"/>
      <c r="QK520"/>
      <c r="QL520"/>
      <c r="QM520"/>
      <c r="QN520"/>
      <c r="QO520"/>
      <c r="QP520"/>
      <c r="QQ520"/>
      <c r="QR520"/>
      <c r="QS520"/>
      <c r="QT520"/>
      <c r="QU520"/>
      <c r="QV520"/>
      <c r="QW520"/>
      <c r="QX520"/>
      <c r="QY520"/>
      <c r="QZ520"/>
      <c r="RA520"/>
      <c r="RB520"/>
      <c r="RC520"/>
      <c r="RD520"/>
      <c r="RE520"/>
      <c r="RF520"/>
      <c r="RG520"/>
      <c r="RH520"/>
      <c r="RI520"/>
      <c r="RJ520"/>
      <c r="RK520"/>
      <c r="RL520"/>
      <c r="RM520"/>
      <c r="RN520"/>
      <c r="RO520"/>
      <c r="RP520"/>
      <c r="RQ520"/>
      <c r="RR520"/>
      <c r="RS520"/>
      <c r="RT520"/>
      <c r="RU520"/>
      <c r="RV520"/>
      <c r="RW520"/>
      <c r="RX520"/>
      <c r="RY520"/>
      <c r="RZ520"/>
      <c r="SA520"/>
      <c r="SB520"/>
      <c r="SC520"/>
      <c r="SD520"/>
      <c r="SE520"/>
      <c r="SF520"/>
      <c r="SG520"/>
      <c r="SH520"/>
      <c r="SI520"/>
      <c r="SJ520"/>
      <c r="SK520"/>
      <c r="SL520"/>
      <c r="SM520"/>
      <c r="SN520"/>
      <c r="SO520"/>
      <c r="SP520"/>
      <c r="SQ520"/>
      <c r="SR520"/>
      <c r="SS520"/>
      <c r="ST520"/>
      <c r="SU520"/>
      <c r="SV520"/>
      <c r="SW520"/>
      <c r="SX520"/>
      <c r="SY520"/>
      <c r="SZ520"/>
      <c r="TA520"/>
      <c r="TB520"/>
      <c r="TC520"/>
      <c r="TD520"/>
      <c r="TE520"/>
      <c r="TF520"/>
      <c r="TG520"/>
      <c r="TH520"/>
      <c r="TI520"/>
      <c r="TJ520"/>
      <c r="TK520"/>
      <c r="TL520"/>
      <c r="TM520"/>
      <c r="TN520"/>
      <c r="TO520"/>
      <c r="TP520"/>
      <c r="TQ520"/>
      <c r="TR520"/>
      <c r="TS520"/>
      <c r="TT520"/>
      <c r="TU520"/>
      <c r="TV520"/>
      <c r="TW520"/>
      <c r="TX520"/>
      <c r="TY520"/>
      <c r="TZ520"/>
      <c r="UA520"/>
      <c r="UB520"/>
      <c r="UC520"/>
      <c r="UD520"/>
      <c r="UE520"/>
      <c r="UF520"/>
      <c r="UG520"/>
      <c r="UH520"/>
      <c r="UI520"/>
      <c r="UJ520"/>
      <c r="UK520"/>
      <c r="UL520"/>
      <c r="UM520"/>
      <c r="UN520"/>
      <c r="UO520"/>
      <c r="UP520"/>
      <c r="UQ520"/>
      <c r="UR520"/>
      <c r="US520"/>
      <c r="UT520"/>
      <c r="UU520"/>
      <c r="UV520"/>
      <c r="UW520"/>
      <c r="UX520"/>
      <c r="UY520"/>
      <c r="UZ520"/>
      <c r="VA520"/>
      <c r="VB520"/>
      <c r="VC520"/>
      <c r="VD520"/>
      <c r="VE520"/>
      <c r="VF520"/>
      <c r="VG520"/>
      <c r="VH520"/>
      <c r="VI520"/>
      <c r="VJ520"/>
      <c r="VK520"/>
      <c r="VL520"/>
      <c r="VM520"/>
      <c r="VN520"/>
      <c r="VO520"/>
      <c r="VP520"/>
      <c r="VQ520"/>
      <c r="VR520"/>
      <c r="VS520"/>
      <c r="VT520"/>
      <c r="VU520"/>
      <c r="VV520"/>
      <c r="VW520"/>
      <c r="VX520"/>
      <c r="VY520"/>
      <c r="VZ520"/>
      <c r="WA520"/>
      <c r="WB520"/>
      <c r="WC520"/>
      <c r="WD520"/>
      <c r="WE520"/>
      <c r="WF520"/>
      <c r="WG520"/>
      <c r="WH520"/>
      <c r="WI520"/>
      <c r="WJ520"/>
      <c r="WK520"/>
      <c r="WL520"/>
      <c r="WM520"/>
      <c r="WN520"/>
      <c r="WO520"/>
      <c r="WP520"/>
      <c r="WQ520"/>
      <c r="WR520"/>
      <c r="WS520"/>
      <c r="WT520"/>
      <c r="WU520"/>
      <c r="WV520"/>
      <c r="WW520"/>
      <c r="WX520"/>
      <c r="WY520"/>
      <c r="WZ520"/>
      <c r="XA520"/>
      <c r="XB520"/>
      <c r="XC520"/>
      <c r="XD520"/>
      <c r="XE520"/>
      <c r="XF520"/>
      <c r="XG520"/>
      <c r="XH520"/>
      <c r="XI520"/>
      <c r="XJ520"/>
      <c r="XK520"/>
      <c r="XL520"/>
      <c r="XM520"/>
      <c r="XN520"/>
      <c r="XO520"/>
      <c r="XP520"/>
      <c r="XQ520"/>
      <c r="XR520"/>
      <c r="XS520"/>
      <c r="XT520"/>
      <c r="XU520"/>
      <c r="XV520"/>
      <c r="XW520"/>
      <c r="XX520"/>
      <c r="XY520"/>
      <c r="XZ520"/>
      <c r="YA520"/>
      <c r="YB520"/>
      <c r="YC520"/>
      <c r="YD520"/>
      <c r="YE520"/>
      <c r="YF520"/>
      <c r="YG520"/>
      <c r="YH520"/>
      <c r="YI520"/>
      <c r="YJ520"/>
      <c r="YK520"/>
      <c r="YL520"/>
      <c r="YM520"/>
      <c r="YN520"/>
      <c r="YO520"/>
      <c r="YP520"/>
      <c r="YQ520"/>
      <c r="YR520"/>
      <c r="YS520"/>
      <c r="YT520"/>
      <c r="YU520"/>
      <c r="YV520"/>
      <c r="YW520"/>
      <c r="YX520"/>
      <c r="YY520"/>
      <c r="YZ520"/>
      <c r="ZA520"/>
      <c r="ZB520"/>
      <c r="ZC520"/>
      <c r="ZD520"/>
      <c r="ZE520"/>
      <c r="ZF520"/>
      <c r="ZG520"/>
      <c r="ZH520"/>
      <c r="ZI520"/>
      <c r="ZJ520"/>
      <c r="ZK520"/>
      <c r="ZL520"/>
      <c r="ZM520"/>
      <c r="ZN520"/>
      <c r="ZO520"/>
      <c r="ZP520"/>
      <c r="ZQ520"/>
      <c r="ZR520"/>
      <c r="ZS520"/>
      <c r="ZT520"/>
      <c r="ZU520"/>
      <c r="ZV520"/>
      <c r="ZW520"/>
      <c r="ZX520"/>
      <c r="ZY520"/>
      <c r="ZZ520"/>
      <c r="AAA520"/>
      <c r="AAB520"/>
      <c r="AAC520"/>
      <c r="AAD520"/>
      <c r="AAE520"/>
      <c r="AAF520"/>
      <c r="AAG520"/>
      <c r="AAH520"/>
      <c r="AAI520"/>
      <c r="AAJ520"/>
      <c r="AAK520"/>
      <c r="AAL520"/>
      <c r="AAM520"/>
      <c r="AAN520"/>
      <c r="AAO520"/>
      <c r="AAP520"/>
      <c r="AAQ520"/>
      <c r="AAR520"/>
      <c r="AAS520"/>
      <c r="AAT520"/>
      <c r="AAU520"/>
      <c r="AAV520"/>
      <c r="AAW520"/>
      <c r="AAX520"/>
      <c r="AAY520"/>
      <c r="AAZ520"/>
      <c r="ABA520"/>
      <c r="ABB520"/>
      <c r="ABC520"/>
      <c r="ABD520"/>
      <c r="ABE520"/>
      <c r="ABF520"/>
      <c r="ABG520"/>
      <c r="ABH520"/>
      <c r="ABI520"/>
      <c r="ABJ520"/>
      <c r="ABK520"/>
      <c r="ABL520"/>
      <c r="ABM520"/>
      <c r="ABN520"/>
      <c r="ABO520"/>
      <c r="ABP520"/>
      <c r="ABQ520"/>
      <c r="ABR520"/>
      <c r="ABS520"/>
      <c r="ABT520"/>
      <c r="ABU520"/>
      <c r="ABV520"/>
      <c r="ABW520"/>
      <c r="ABX520"/>
      <c r="ABY520"/>
      <c r="ABZ520"/>
      <c r="ACA520"/>
      <c r="ACB520"/>
      <c r="ACC520"/>
      <c r="ACD520"/>
      <c r="ACE520"/>
      <c r="ACF520"/>
      <c r="ACG520"/>
      <c r="ACH520"/>
      <c r="ACI520"/>
      <c r="ACJ520"/>
      <c r="ACK520"/>
      <c r="ACL520"/>
      <c r="ACM520"/>
      <c r="ACN520"/>
      <c r="ACO520"/>
      <c r="ACP520"/>
      <c r="ACQ520"/>
      <c r="ACR520"/>
      <c r="ACS520"/>
      <c r="ACT520"/>
      <c r="ACU520"/>
      <c r="ACV520"/>
      <c r="ACW520"/>
      <c r="ACX520"/>
      <c r="ACY520"/>
      <c r="ACZ520"/>
      <c r="ADA520"/>
      <c r="ADB520"/>
      <c r="ADC520"/>
      <c r="ADD520"/>
      <c r="ADE520"/>
      <c r="ADF520"/>
      <c r="ADG520"/>
      <c r="ADH520"/>
      <c r="ADI520"/>
      <c r="ADJ520"/>
      <c r="ADK520"/>
      <c r="ADL520"/>
      <c r="ADM520"/>
      <c r="ADN520"/>
      <c r="ADO520"/>
      <c r="ADP520"/>
      <c r="ADQ520"/>
      <c r="ADR520"/>
      <c r="ADS520"/>
      <c r="ADT520"/>
      <c r="ADU520"/>
      <c r="ADV520"/>
      <c r="ADW520"/>
      <c r="ADX520"/>
      <c r="ADY520"/>
      <c r="ADZ520"/>
      <c r="AEA520"/>
      <c r="AEB520"/>
      <c r="AEC520"/>
      <c r="AED520"/>
      <c r="AEE520"/>
      <c r="AEF520"/>
      <c r="AEG520"/>
      <c r="AEH520"/>
      <c r="AEI520"/>
      <c r="AEJ520"/>
      <c r="AEK520"/>
      <c r="AEL520"/>
      <c r="AEM520"/>
      <c r="AEN520"/>
      <c r="AEO520"/>
      <c r="AEP520"/>
      <c r="AEQ520"/>
      <c r="AER520"/>
      <c r="AES520"/>
      <c r="AET520"/>
      <c r="AEU520"/>
      <c r="AEV520"/>
      <c r="AEW520"/>
      <c r="AEX520"/>
      <c r="AEY520"/>
      <c r="AEZ520"/>
      <c r="AFA520"/>
      <c r="AFB520"/>
      <c r="AFC520"/>
      <c r="AFD520"/>
      <c r="AFE520"/>
      <c r="AFF520"/>
      <c r="AFG520"/>
      <c r="AFH520"/>
      <c r="AFI520"/>
      <c r="AFJ520"/>
    </row>
    <row r="521" spans="5:842" s="20" customFormat="1" x14ac:dyDescent="0.25">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25"/>
      <c r="AM521" s="19"/>
      <c r="AN521" s="19"/>
      <c r="AO521" s="19"/>
      <c r="AP521" s="19"/>
      <c r="AQ521" s="19"/>
      <c r="AR521" s="19"/>
      <c r="AS521" s="19"/>
      <c r="AT521" s="19"/>
      <c r="AU521" s="19"/>
      <c r="AV521" s="19"/>
      <c r="AW521" s="19"/>
      <c r="AX521" s="19"/>
      <c r="AY521" s="19"/>
      <c r="AZ521" s="19"/>
      <c r="BA521" s="19"/>
      <c r="BB521" s="19"/>
      <c r="BC521" s="19"/>
      <c r="BD521" s="19"/>
      <c r="BE521" s="19"/>
      <c r="BF521" s="19"/>
      <c r="BG521" s="25"/>
      <c r="BH521" s="19"/>
      <c r="BI521" s="19"/>
      <c r="BJ521" s="19"/>
      <c r="BK521" s="25"/>
      <c r="BL521" s="19"/>
      <c r="BN521" s="19"/>
      <c r="BO521" s="19"/>
      <c r="BP521" s="19"/>
      <c r="BQ521" s="19"/>
      <c r="BR521" s="19"/>
      <c r="BS521" s="19"/>
      <c r="BT521" s="19"/>
      <c r="BU521" s="19"/>
      <c r="BV521" s="19"/>
      <c r="BW521" s="19"/>
      <c r="BX521" s="19"/>
      <c r="BY521" s="19"/>
      <c r="BZ521" s="19"/>
      <c r="CA521" s="19"/>
      <c r="CB521" s="19"/>
      <c r="CC521" s="25"/>
      <c r="CD521" s="19"/>
      <c r="CF521" s="19"/>
      <c r="CG521" s="19"/>
      <c r="CH521" s="19"/>
      <c r="CI521" s="19"/>
      <c r="CJ521" s="19"/>
      <c r="CK521" s="19"/>
      <c r="CL521" s="19"/>
      <c r="CM521" s="19"/>
      <c r="CN521" s="19"/>
      <c r="CO521" s="19"/>
      <c r="CP521" s="19"/>
      <c r="CQ521" s="19"/>
      <c r="CR521" s="19"/>
      <c r="CS521" s="19"/>
      <c r="CT521" s="19"/>
      <c r="CU521" s="19"/>
      <c r="CV521" s="19"/>
      <c r="CW521" s="19"/>
      <c r="CX521" s="19"/>
      <c r="CY521" s="19"/>
      <c r="CZ521" s="19"/>
      <c r="DA521" s="19"/>
      <c r="DB521" s="19"/>
      <c r="DC521" s="19"/>
      <c r="DD521" s="19"/>
      <c r="DE521" s="19"/>
      <c r="DF521" s="19"/>
      <c r="DG521" s="19"/>
      <c r="DH521" s="19"/>
      <c r="DI521" s="19"/>
      <c r="DJ521" s="19"/>
      <c r="DK521" s="19"/>
      <c r="DL521" s="19"/>
      <c r="DM521" s="19"/>
      <c r="DN521" s="25"/>
      <c r="DO521" s="19"/>
      <c r="DP521" s="19"/>
      <c r="DQ521" s="19"/>
      <c r="DR521" s="19"/>
      <c r="DS521" s="19"/>
      <c r="DT521" s="19"/>
      <c r="DU521" s="19"/>
      <c r="DV521" s="19"/>
      <c r="DW521" s="19"/>
      <c r="DX521" s="19"/>
      <c r="DY521" s="19"/>
      <c r="DZ521" s="19"/>
      <c r="EA521" s="19"/>
      <c r="EB521" s="19"/>
      <c r="EC521" s="19"/>
      <c r="ED521" s="19"/>
      <c r="EE521" s="19"/>
      <c r="EF521" s="19"/>
      <c r="EG521" s="19"/>
      <c r="EH521" s="19"/>
      <c r="EI521" s="19"/>
      <c r="EJ521" s="19"/>
      <c r="EK521" s="19"/>
      <c r="EL521" s="19"/>
      <c r="EM521" s="25"/>
      <c r="EN521" s="19"/>
      <c r="EP521" s="19"/>
      <c r="EQ521" s="19"/>
      <c r="ER521" s="19"/>
      <c r="ES521" s="19"/>
      <c r="ET521" s="19"/>
      <c r="EU521" s="19"/>
      <c r="EV521" s="19"/>
      <c r="EW521" s="19"/>
      <c r="EX521" s="19"/>
      <c r="EY521" s="19"/>
      <c r="EZ521" s="19"/>
      <c r="FA521" s="19"/>
      <c r="FB521" s="19"/>
      <c r="FC521" s="19"/>
      <c r="FD521" s="19"/>
      <c r="FE521" s="19"/>
      <c r="FF521" s="19"/>
      <c r="FG521" s="19"/>
      <c r="FH521" s="19"/>
      <c r="FI521" s="19"/>
      <c r="FJ521" s="19"/>
      <c r="FK521" s="19"/>
      <c r="FL521" s="19"/>
      <c r="FM521" s="19"/>
      <c r="FN521" s="19"/>
      <c r="FO521" s="19"/>
      <c r="FP521" s="19"/>
      <c r="FQ521" s="19"/>
      <c r="FR521" s="19"/>
      <c r="FS521" s="25"/>
      <c r="FT521" s="25"/>
      <c r="FU521" s="19"/>
      <c r="FW521" s="19"/>
      <c r="FX521" s="19"/>
      <c r="FY521" s="19"/>
      <c r="FZ521" s="19"/>
      <c r="GA521" s="19"/>
      <c r="GB521" s="19"/>
      <c r="GC521" s="19"/>
      <c r="GD521" s="19"/>
      <c r="GE521" s="19"/>
      <c r="GF521" s="19"/>
      <c r="GG521" s="19"/>
      <c r="GH521" s="19"/>
      <c r="GI521" s="19"/>
      <c r="GJ521" s="19"/>
      <c r="GK521" s="19"/>
      <c r="GL521" s="19"/>
      <c r="GM521" s="19"/>
      <c r="GN521" s="19"/>
      <c r="GO521" s="19"/>
      <c r="GP521" s="19"/>
      <c r="GQ521" s="19"/>
      <c r="GR521" s="19"/>
      <c r="GS521" s="19"/>
      <c r="GT521" s="19"/>
      <c r="GU521" s="19"/>
      <c r="GV521" s="19"/>
      <c r="GW521" s="19"/>
      <c r="GX521" s="19"/>
      <c r="GY521" s="19"/>
      <c r="GZ521" s="25"/>
      <c r="HA521" s="19"/>
      <c r="HB521" s="19"/>
      <c r="HC521" s="19"/>
      <c r="HE521" s="21"/>
      <c r="HF521" s="21"/>
      <c r="HG521" s="19"/>
      <c r="HI521" s="19"/>
      <c r="HJ521" s="19"/>
      <c r="HK521" s="19"/>
      <c r="HM521" s="19"/>
      <c r="HN521" s="19"/>
      <c r="HO521" s="19"/>
      <c r="HP521" s="19"/>
      <c r="HQ521" s="19"/>
      <c r="HR521" s="19"/>
      <c r="HT521" s="19"/>
      <c r="HU521" s="19"/>
      <c r="HV521" s="19"/>
      <c r="HW521" s="19"/>
      <c r="HX521" s="19"/>
      <c r="HY521" s="19"/>
      <c r="HZ521" s="19"/>
      <c r="IB521" s="21"/>
      <c r="IC521" s="19"/>
      <c r="ID521" s="19"/>
      <c r="IE521" s="19"/>
      <c r="IF521" s="19"/>
      <c r="IG521" s="19"/>
      <c r="II521" s="19"/>
      <c r="IJ521" s="19"/>
      <c r="IK521" s="19"/>
      <c r="IL521" s="19"/>
      <c r="IM521" s="19"/>
      <c r="IN521" s="19"/>
      <c r="IO521" s="19"/>
      <c r="IP521" s="19"/>
      <c r="IQ521" s="19"/>
      <c r="IR521" s="19"/>
      <c r="IS521" s="19"/>
      <c r="IT521" s="19"/>
      <c r="IU521" s="19"/>
      <c r="IV521" s="19"/>
      <c r="IW521" s="19"/>
      <c r="IX521" s="19"/>
      <c r="IY521" s="19"/>
      <c r="IZ521" s="4"/>
      <c r="JA521"/>
      <c r="JB521"/>
      <c r="JC521"/>
      <c r="JD521"/>
      <c r="JE521"/>
      <c r="JF521"/>
      <c r="JG521"/>
      <c r="JH521"/>
      <c r="JI521"/>
      <c r="JJ521"/>
      <c r="JK521"/>
      <c r="JL521"/>
      <c r="JM521"/>
      <c r="JN521"/>
      <c r="JO521"/>
      <c r="JP521"/>
      <c r="JQ521"/>
      <c r="JR521"/>
      <c r="JS521"/>
      <c r="JT521"/>
      <c r="JU521"/>
      <c r="JV521"/>
      <c r="JW521"/>
      <c r="JX521"/>
      <c r="JY521"/>
      <c r="JZ521"/>
      <c r="KA521"/>
      <c r="KB521"/>
      <c r="KC521"/>
      <c r="KD521"/>
      <c r="KE521"/>
      <c r="KF521"/>
      <c r="KG521"/>
      <c r="KH521"/>
      <c r="KI521"/>
      <c r="KJ521"/>
      <c r="KK521"/>
      <c r="KL521"/>
      <c r="KM521"/>
      <c r="KN521"/>
      <c r="KO521"/>
      <c r="KP521"/>
      <c r="KQ521"/>
      <c r="KR521"/>
      <c r="KS521"/>
      <c r="KT521"/>
      <c r="KU521"/>
      <c r="KV521"/>
      <c r="KW521"/>
      <c r="KX521"/>
      <c r="KY521"/>
      <c r="KZ521"/>
      <c r="LA521"/>
      <c r="LB521"/>
      <c r="LC521"/>
      <c r="LD521"/>
      <c r="LE521"/>
      <c r="LF521"/>
      <c r="LG521"/>
      <c r="LH521"/>
      <c r="LI521"/>
      <c r="LJ521"/>
      <c r="LK521"/>
      <c r="LL521"/>
      <c r="LM521"/>
      <c r="LN521"/>
      <c r="LO521"/>
      <c r="LP521"/>
      <c r="LQ521"/>
      <c r="LR521"/>
      <c r="LS521"/>
      <c r="LT521"/>
      <c r="LU521"/>
      <c r="LV521"/>
      <c r="LW521"/>
      <c r="LX521"/>
      <c r="LY521"/>
      <c r="LZ521"/>
      <c r="MA521"/>
      <c r="MB521"/>
      <c r="MC521"/>
      <c r="MD521"/>
      <c r="ME521"/>
      <c r="MF521"/>
      <c r="MG521"/>
      <c r="MH521"/>
      <c r="MI521"/>
      <c r="MJ521"/>
      <c r="MK521"/>
      <c r="ML521"/>
      <c r="MM521"/>
      <c r="MN521"/>
      <c r="MO521"/>
      <c r="MP521"/>
      <c r="MQ521"/>
      <c r="MR521"/>
      <c r="MS521"/>
      <c r="MT521"/>
      <c r="MU521"/>
      <c r="MV521"/>
      <c r="MW521"/>
      <c r="MX521"/>
      <c r="MY521"/>
      <c r="MZ521"/>
      <c r="NA521"/>
      <c r="NB521"/>
      <c r="NC521"/>
      <c r="ND521"/>
      <c r="NE521"/>
      <c r="NF521"/>
      <c r="NG521"/>
      <c r="NH521"/>
      <c r="NI521"/>
      <c r="NJ521"/>
      <c r="NK521"/>
      <c r="NL521"/>
      <c r="NM521"/>
      <c r="NN521"/>
      <c r="NO521"/>
      <c r="NP521"/>
      <c r="NQ521"/>
      <c r="NR521"/>
      <c r="NS521"/>
      <c r="NT521"/>
      <c r="NU521"/>
      <c r="NV521"/>
      <c r="NW521"/>
      <c r="NX521"/>
      <c r="NY521"/>
      <c r="NZ521"/>
      <c r="OA521"/>
      <c r="OB521"/>
      <c r="OC521"/>
      <c r="OD521"/>
      <c r="OE521"/>
      <c r="OF521"/>
      <c r="OG521"/>
      <c r="OH521"/>
      <c r="OI521"/>
      <c r="OJ521"/>
      <c r="OK521"/>
      <c r="OL521"/>
      <c r="OM521"/>
      <c r="ON521"/>
      <c r="OO521"/>
      <c r="OP521"/>
      <c r="OQ521"/>
      <c r="OR521"/>
      <c r="OS521"/>
      <c r="OT521"/>
      <c r="OU521"/>
      <c r="OV521"/>
      <c r="OW521"/>
      <c r="OX521"/>
      <c r="OY521"/>
      <c r="OZ521"/>
      <c r="PA521"/>
      <c r="PB521"/>
      <c r="PC521"/>
      <c r="PD521"/>
      <c r="PE521"/>
      <c r="PF521"/>
      <c r="PG521"/>
      <c r="PH521"/>
      <c r="PI521"/>
      <c r="PJ521"/>
      <c r="PK521"/>
      <c r="PL521"/>
      <c r="PM521"/>
      <c r="PN521"/>
      <c r="PO521"/>
      <c r="PP521"/>
      <c r="PQ521"/>
      <c r="PR521"/>
      <c r="PS521"/>
      <c r="PT521"/>
      <c r="PU521"/>
      <c r="PV521"/>
      <c r="PW521"/>
      <c r="PX521"/>
      <c r="PY521"/>
      <c r="PZ521"/>
      <c r="QA521"/>
      <c r="QB521"/>
      <c r="QC521"/>
      <c r="QD521"/>
      <c r="QE521"/>
      <c r="QF521"/>
      <c r="QG521"/>
      <c r="QH521"/>
      <c r="QI521"/>
      <c r="QJ521"/>
      <c r="QK521"/>
      <c r="QL521"/>
      <c r="QM521"/>
      <c r="QN521"/>
      <c r="QO521"/>
      <c r="QP521"/>
      <c r="QQ521"/>
      <c r="QR521"/>
      <c r="QS521"/>
      <c r="QT521"/>
      <c r="QU521"/>
      <c r="QV521"/>
      <c r="QW521"/>
      <c r="QX521"/>
      <c r="QY521"/>
      <c r="QZ521"/>
      <c r="RA521"/>
      <c r="RB521"/>
      <c r="RC521"/>
      <c r="RD521"/>
      <c r="RE521"/>
      <c r="RF521"/>
      <c r="RG521"/>
      <c r="RH521"/>
      <c r="RI521"/>
      <c r="RJ521"/>
      <c r="RK521"/>
      <c r="RL521"/>
      <c r="RM521"/>
      <c r="RN521"/>
      <c r="RO521"/>
      <c r="RP521"/>
      <c r="RQ521"/>
      <c r="RR521"/>
      <c r="RS521"/>
      <c r="RT521"/>
      <c r="RU521"/>
      <c r="RV521"/>
      <c r="RW521"/>
      <c r="RX521"/>
      <c r="RY521"/>
      <c r="RZ521"/>
      <c r="SA521"/>
      <c r="SB521"/>
      <c r="SC521"/>
      <c r="SD521"/>
      <c r="SE521"/>
      <c r="SF521"/>
      <c r="SG521"/>
      <c r="SH521"/>
      <c r="SI521"/>
      <c r="SJ521"/>
      <c r="SK521"/>
      <c r="SL521"/>
      <c r="SM521"/>
      <c r="SN521"/>
      <c r="SO521"/>
      <c r="SP521"/>
      <c r="SQ521"/>
      <c r="SR521"/>
      <c r="SS521"/>
      <c r="ST521"/>
      <c r="SU521"/>
      <c r="SV521"/>
      <c r="SW521"/>
      <c r="SX521"/>
      <c r="SY521"/>
      <c r="SZ521"/>
      <c r="TA521"/>
      <c r="TB521"/>
      <c r="TC521"/>
      <c r="TD521"/>
      <c r="TE521"/>
      <c r="TF521"/>
      <c r="TG521"/>
      <c r="TH521"/>
      <c r="TI521"/>
      <c r="TJ521"/>
      <c r="TK521"/>
      <c r="TL521"/>
      <c r="TM521"/>
      <c r="TN521"/>
      <c r="TO521"/>
      <c r="TP521"/>
      <c r="TQ521"/>
      <c r="TR521"/>
      <c r="TS521"/>
      <c r="TT521"/>
      <c r="TU521"/>
      <c r="TV521"/>
      <c r="TW521"/>
      <c r="TX521"/>
      <c r="TY521"/>
      <c r="TZ521"/>
      <c r="UA521"/>
      <c r="UB521"/>
      <c r="UC521"/>
      <c r="UD521"/>
      <c r="UE521"/>
      <c r="UF521"/>
      <c r="UG521"/>
      <c r="UH521"/>
      <c r="UI521"/>
      <c r="UJ521"/>
      <c r="UK521"/>
      <c r="UL521"/>
      <c r="UM521"/>
      <c r="UN521"/>
      <c r="UO521"/>
      <c r="UP521"/>
      <c r="UQ521"/>
      <c r="UR521"/>
      <c r="US521"/>
      <c r="UT521"/>
      <c r="UU521"/>
      <c r="UV521"/>
      <c r="UW521"/>
      <c r="UX521"/>
      <c r="UY521"/>
      <c r="UZ521"/>
      <c r="VA521"/>
      <c r="VB521"/>
      <c r="VC521"/>
      <c r="VD521"/>
      <c r="VE521"/>
      <c r="VF521"/>
      <c r="VG521"/>
      <c r="VH521"/>
      <c r="VI521"/>
      <c r="VJ521"/>
      <c r="VK521"/>
      <c r="VL521"/>
      <c r="VM521"/>
      <c r="VN521"/>
      <c r="VO521"/>
      <c r="VP521"/>
      <c r="VQ521"/>
      <c r="VR521"/>
      <c r="VS521"/>
      <c r="VT521"/>
      <c r="VU521"/>
      <c r="VV521"/>
      <c r="VW521"/>
      <c r="VX521"/>
      <c r="VY521"/>
      <c r="VZ521"/>
      <c r="WA521"/>
      <c r="WB521"/>
      <c r="WC521"/>
      <c r="WD521"/>
      <c r="WE521"/>
      <c r="WF521"/>
      <c r="WG521"/>
      <c r="WH521"/>
      <c r="WI521"/>
      <c r="WJ521"/>
      <c r="WK521"/>
      <c r="WL521"/>
      <c r="WM521"/>
      <c r="WN521"/>
      <c r="WO521"/>
      <c r="WP521"/>
      <c r="WQ521"/>
      <c r="WR521"/>
      <c r="WS521"/>
      <c r="WT521"/>
      <c r="WU521"/>
      <c r="WV521"/>
      <c r="WW521"/>
      <c r="WX521"/>
      <c r="WY521"/>
      <c r="WZ521"/>
      <c r="XA521"/>
      <c r="XB521"/>
      <c r="XC521"/>
      <c r="XD521"/>
      <c r="XE521"/>
      <c r="XF521"/>
      <c r="XG521"/>
      <c r="XH521"/>
      <c r="XI521"/>
      <c r="XJ521"/>
      <c r="XK521"/>
      <c r="XL521"/>
      <c r="XM521"/>
      <c r="XN521"/>
      <c r="XO521"/>
      <c r="XP521"/>
      <c r="XQ521"/>
      <c r="XR521"/>
      <c r="XS521"/>
      <c r="XT521"/>
      <c r="XU521"/>
      <c r="XV521"/>
      <c r="XW521"/>
      <c r="XX521"/>
      <c r="XY521"/>
      <c r="XZ521"/>
      <c r="YA521"/>
      <c r="YB521"/>
      <c r="YC521"/>
      <c r="YD521"/>
      <c r="YE521"/>
      <c r="YF521"/>
      <c r="YG521"/>
      <c r="YH521"/>
      <c r="YI521"/>
      <c r="YJ521"/>
      <c r="YK521"/>
      <c r="YL521"/>
      <c r="YM521"/>
      <c r="YN521"/>
      <c r="YO521"/>
      <c r="YP521"/>
      <c r="YQ521"/>
      <c r="YR521"/>
      <c r="YS521"/>
      <c r="YT521"/>
      <c r="YU521"/>
      <c r="YV521"/>
      <c r="YW521"/>
      <c r="YX521"/>
      <c r="YY521"/>
      <c r="YZ521"/>
      <c r="ZA521"/>
      <c r="ZB521"/>
      <c r="ZC521"/>
      <c r="ZD521"/>
      <c r="ZE521"/>
      <c r="ZF521"/>
      <c r="ZG521"/>
      <c r="ZH521"/>
      <c r="ZI521"/>
      <c r="ZJ521"/>
      <c r="ZK521"/>
      <c r="ZL521"/>
      <c r="ZM521"/>
      <c r="ZN521"/>
      <c r="ZO521"/>
      <c r="ZP521"/>
      <c r="ZQ521"/>
      <c r="ZR521"/>
      <c r="ZS521"/>
      <c r="ZT521"/>
      <c r="ZU521"/>
      <c r="ZV521"/>
      <c r="ZW521"/>
      <c r="ZX521"/>
      <c r="ZY521"/>
      <c r="ZZ521"/>
      <c r="AAA521"/>
      <c r="AAB521"/>
      <c r="AAC521"/>
      <c r="AAD521"/>
      <c r="AAE521"/>
      <c r="AAF521"/>
      <c r="AAG521"/>
      <c r="AAH521"/>
      <c r="AAI521"/>
      <c r="AAJ521"/>
      <c r="AAK521"/>
      <c r="AAL521"/>
      <c r="AAM521"/>
      <c r="AAN521"/>
      <c r="AAO521"/>
      <c r="AAP521"/>
      <c r="AAQ521"/>
      <c r="AAR521"/>
      <c r="AAS521"/>
      <c r="AAT521"/>
      <c r="AAU521"/>
      <c r="AAV521"/>
      <c r="AAW521"/>
      <c r="AAX521"/>
      <c r="AAY521"/>
      <c r="AAZ521"/>
      <c r="ABA521"/>
      <c r="ABB521"/>
      <c r="ABC521"/>
      <c r="ABD521"/>
      <c r="ABE521"/>
      <c r="ABF521"/>
      <c r="ABG521"/>
      <c r="ABH521"/>
      <c r="ABI521"/>
      <c r="ABJ521"/>
      <c r="ABK521"/>
      <c r="ABL521"/>
      <c r="ABM521"/>
      <c r="ABN521"/>
      <c r="ABO521"/>
      <c r="ABP521"/>
      <c r="ABQ521"/>
      <c r="ABR521"/>
      <c r="ABS521"/>
      <c r="ABT521"/>
      <c r="ABU521"/>
      <c r="ABV521"/>
      <c r="ABW521"/>
      <c r="ABX521"/>
      <c r="ABY521"/>
      <c r="ABZ521"/>
      <c r="ACA521"/>
      <c r="ACB521"/>
      <c r="ACC521"/>
      <c r="ACD521"/>
      <c r="ACE521"/>
      <c r="ACF521"/>
      <c r="ACG521"/>
      <c r="ACH521"/>
      <c r="ACI521"/>
      <c r="ACJ521"/>
      <c r="ACK521"/>
      <c r="ACL521"/>
      <c r="ACM521"/>
      <c r="ACN521"/>
      <c r="ACO521"/>
      <c r="ACP521"/>
      <c r="ACQ521"/>
      <c r="ACR521"/>
      <c r="ACS521"/>
      <c r="ACT521"/>
      <c r="ACU521"/>
      <c r="ACV521"/>
      <c r="ACW521"/>
      <c r="ACX521"/>
      <c r="ACY521"/>
      <c r="ACZ521"/>
      <c r="ADA521"/>
      <c r="ADB521"/>
      <c r="ADC521"/>
      <c r="ADD521"/>
      <c r="ADE521"/>
      <c r="ADF521"/>
      <c r="ADG521"/>
      <c r="ADH521"/>
      <c r="ADI521"/>
      <c r="ADJ521"/>
      <c r="ADK521"/>
      <c r="ADL521"/>
      <c r="ADM521"/>
      <c r="ADN521"/>
      <c r="ADO521"/>
      <c r="ADP521"/>
      <c r="ADQ521"/>
      <c r="ADR521"/>
      <c r="ADS521"/>
      <c r="ADT521"/>
      <c r="ADU521"/>
      <c r="ADV521"/>
      <c r="ADW521"/>
      <c r="ADX521"/>
      <c r="ADY521"/>
      <c r="ADZ521"/>
      <c r="AEA521"/>
      <c r="AEB521"/>
      <c r="AEC521"/>
      <c r="AED521"/>
      <c r="AEE521"/>
      <c r="AEF521"/>
      <c r="AEG521"/>
      <c r="AEH521"/>
      <c r="AEI521"/>
      <c r="AEJ521"/>
      <c r="AEK521"/>
      <c r="AEL521"/>
      <c r="AEM521"/>
      <c r="AEN521"/>
      <c r="AEO521"/>
      <c r="AEP521"/>
      <c r="AEQ521"/>
      <c r="AER521"/>
      <c r="AES521"/>
      <c r="AET521"/>
      <c r="AEU521"/>
      <c r="AEV521"/>
      <c r="AEW521"/>
      <c r="AEX521"/>
      <c r="AEY521"/>
      <c r="AEZ521"/>
      <c r="AFA521"/>
      <c r="AFB521"/>
      <c r="AFC521"/>
      <c r="AFD521"/>
      <c r="AFE521"/>
      <c r="AFF521"/>
      <c r="AFG521"/>
      <c r="AFH521"/>
      <c r="AFI521"/>
      <c r="AFJ521"/>
    </row>
    <row r="522" spans="5:842" s="20" customFormat="1" x14ac:dyDescent="0.25">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25"/>
      <c r="AM522" s="19"/>
      <c r="AN522" s="19"/>
      <c r="AO522" s="19"/>
      <c r="AP522" s="19"/>
      <c r="AQ522" s="19"/>
      <c r="AR522" s="19"/>
      <c r="AS522" s="19"/>
      <c r="AT522" s="19"/>
      <c r="AU522" s="19"/>
      <c r="AV522" s="19"/>
      <c r="AW522" s="19"/>
      <c r="AX522" s="19"/>
      <c r="AY522" s="19"/>
      <c r="AZ522" s="19"/>
      <c r="BA522" s="19"/>
      <c r="BB522" s="19"/>
      <c r="BC522" s="19"/>
      <c r="BD522" s="19"/>
      <c r="BE522" s="19"/>
      <c r="BF522" s="19"/>
      <c r="BG522" s="25"/>
      <c r="BH522" s="19"/>
      <c r="BI522" s="19"/>
      <c r="BJ522" s="19"/>
      <c r="BK522" s="25"/>
      <c r="BL522" s="19"/>
      <c r="BN522" s="19"/>
      <c r="BO522" s="19"/>
      <c r="BP522" s="19"/>
      <c r="BQ522" s="19"/>
      <c r="BR522" s="19"/>
      <c r="BS522" s="19"/>
      <c r="BT522" s="19"/>
      <c r="BU522" s="19"/>
      <c r="BV522" s="19"/>
      <c r="BW522" s="19"/>
      <c r="BX522" s="19"/>
      <c r="BY522" s="19"/>
      <c r="BZ522" s="19"/>
      <c r="CA522" s="19"/>
      <c r="CB522" s="19"/>
      <c r="CC522" s="25"/>
      <c r="CD522" s="19"/>
      <c r="CF522" s="19"/>
      <c r="CG522" s="19"/>
      <c r="CH522" s="19"/>
      <c r="CI522" s="19"/>
      <c r="CJ522" s="19"/>
      <c r="CK522" s="19"/>
      <c r="CL522" s="19"/>
      <c r="CM522" s="19"/>
      <c r="CN522" s="19"/>
      <c r="CO522" s="19"/>
      <c r="CP522" s="19"/>
      <c r="CQ522" s="19"/>
      <c r="CR522" s="19"/>
      <c r="CS522" s="19"/>
      <c r="CT522" s="19"/>
      <c r="CU522" s="19"/>
      <c r="CV522" s="19"/>
      <c r="CW522" s="19"/>
      <c r="CX522" s="19"/>
      <c r="CY522" s="19"/>
      <c r="CZ522" s="19"/>
      <c r="DA522" s="19"/>
      <c r="DB522" s="19"/>
      <c r="DC522" s="19"/>
      <c r="DD522" s="19"/>
      <c r="DE522" s="19"/>
      <c r="DF522" s="19"/>
      <c r="DG522" s="19"/>
      <c r="DH522" s="19"/>
      <c r="DI522" s="19"/>
      <c r="DJ522" s="19"/>
      <c r="DK522" s="19"/>
      <c r="DL522" s="19"/>
      <c r="DM522" s="19"/>
      <c r="DN522" s="25"/>
      <c r="DO522" s="19"/>
      <c r="DP522" s="19"/>
      <c r="DQ522" s="19"/>
      <c r="DR522" s="19"/>
      <c r="DS522" s="19"/>
      <c r="DT522" s="19"/>
      <c r="DU522" s="19"/>
      <c r="DV522" s="19"/>
      <c r="DW522" s="19"/>
      <c r="DX522" s="19"/>
      <c r="DY522" s="19"/>
      <c r="DZ522" s="19"/>
      <c r="EA522" s="19"/>
      <c r="EB522" s="19"/>
      <c r="EC522" s="19"/>
      <c r="ED522" s="19"/>
      <c r="EE522" s="19"/>
      <c r="EF522" s="19"/>
      <c r="EG522" s="19"/>
      <c r="EH522" s="19"/>
      <c r="EI522" s="19"/>
      <c r="EJ522" s="19"/>
      <c r="EK522" s="19"/>
      <c r="EL522" s="19"/>
      <c r="EM522" s="25"/>
      <c r="EN522" s="19"/>
      <c r="EP522" s="19"/>
      <c r="EQ522" s="19"/>
      <c r="ER522" s="19"/>
      <c r="ES522" s="19"/>
      <c r="ET522" s="19"/>
      <c r="EU522" s="19"/>
      <c r="EV522" s="19"/>
      <c r="EW522" s="19"/>
      <c r="EX522" s="19"/>
      <c r="EY522" s="19"/>
      <c r="EZ522" s="19"/>
      <c r="FA522" s="19"/>
      <c r="FB522" s="19"/>
      <c r="FC522" s="19"/>
      <c r="FD522" s="19"/>
      <c r="FE522" s="19"/>
      <c r="FF522" s="19"/>
      <c r="FG522" s="19"/>
      <c r="FH522" s="19"/>
      <c r="FI522" s="19"/>
      <c r="FJ522" s="19"/>
      <c r="FK522" s="19"/>
      <c r="FL522" s="19"/>
      <c r="FM522" s="19"/>
      <c r="FN522" s="19"/>
      <c r="FO522" s="19"/>
      <c r="FP522" s="19"/>
      <c r="FQ522" s="19"/>
      <c r="FR522" s="19"/>
      <c r="FS522" s="25"/>
      <c r="FT522" s="25"/>
      <c r="FU522" s="19"/>
      <c r="FW522" s="19"/>
      <c r="FX522" s="19"/>
      <c r="FY522" s="19"/>
      <c r="FZ522" s="19"/>
      <c r="GA522" s="19"/>
      <c r="GB522" s="19"/>
      <c r="GC522" s="19"/>
      <c r="GD522" s="19"/>
      <c r="GE522" s="19"/>
      <c r="GF522" s="19"/>
      <c r="GG522" s="19"/>
      <c r="GH522" s="19"/>
      <c r="GI522" s="19"/>
      <c r="GJ522" s="19"/>
      <c r="GK522" s="19"/>
      <c r="GL522" s="19"/>
      <c r="GM522" s="19"/>
      <c r="GN522" s="19"/>
      <c r="GO522" s="19"/>
      <c r="GP522" s="19"/>
      <c r="GQ522" s="19"/>
      <c r="GR522" s="19"/>
      <c r="GS522" s="19"/>
      <c r="GT522" s="19"/>
      <c r="GU522" s="19"/>
      <c r="GV522" s="19"/>
      <c r="GW522" s="19"/>
      <c r="GX522" s="19"/>
      <c r="GY522" s="19"/>
      <c r="GZ522" s="25"/>
      <c r="HA522" s="19"/>
      <c r="HB522" s="19"/>
      <c r="HC522" s="19"/>
      <c r="HE522" s="21"/>
      <c r="HF522" s="21"/>
      <c r="HG522" s="19"/>
      <c r="HI522" s="19"/>
      <c r="HJ522" s="19"/>
      <c r="HK522" s="19"/>
      <c r="HM522" s="19"/>
      <c r="HN522" s="19"/>
      <c r="HO522" s="19"/>
      <c r="HP522" s="19"/>
      <c r="HQ522" s="19"/>
      <c r="HR522" s="19"/>
      <c r="HT522" s="19"/>
      <c r="HU522" s="19"/>
      <c r="HV522" s="19"/>
      <c r="HW522" s="19"/>
      <c r="HX522" s="19"/>
      <c r="HY522" s="19"/>
      <c r="HZ522" s="19"/>
      <c r="IB522" s="21"/>
      <c r="IC522" s="19"/>
      <c r="ID522" s="19"/>
      <c r="IE522" s="19"/>
      <c r="IF522" s="19"/>
      <c r="IG522" s="19"/>
      <c r="II522" s="19"/>
      <c r="IJ522" s="19"/>
      <c r="IK522" s="19"/>
      <c r="IL522" s="19"/>
      <c r="IM522" s="19"/>
      <c r="IN522" s="19"/>
      <c r="IO522" s="19"/>
      <c r="IP522" s="19"/>
      <c r="IQ522" s="19"/>
      <c r="IR522" s="19"/>
      <c r="IS522" s="19"/>
      <c r="IT522" s="19"/>
      <c r="IU522" s="19"/>
      <c r="IV522" s="19"/>
      <c r="IW522" s="19"/>
      <c r="IX522" s="19"/>
      <c r="IY522" s="19"/>
      <c r="IZ522" s="4"/>
      <c r="JA522"/>
      <c r="JB522"/>
      <c r="JC522"/>
      <c r="JD522"/>
      <c r="JE522"/>
      <c r="JF522"/>
      <c r="JG522"/>
      <c r="JH522"/>
      <c r="JI522"/>
      <c r="JJ522"/>
      <c r="JK522"/>
      <c r="JL522"/>
      <c r="JM522"/>
      <c r="JN522"/>
      <c r="JO522"/>
      <c r="JP522"/>
      <c r="JQ522"/>
      <c r="JR522"/>
      <c r="JS522"/>
      <c r="JT522"/>
      <c r="JU522"/>
      <c r="JV522"/>
      <c r="JW522"/>
      <c r="JX522"/>
      <c r="JY522"/>
      <c r="JZ522"/>
      <c r="KA522"/>
      <c r="KB522"/>
      <c r="KC522"/>
      <c r="KD522"/>
      <c r="KE522"/>
      <c r="KF522"/>
      <c r="KG522"/>
      <c r="KH522"/>
      <c r="KI522"/>
      <c r="KJ522"/>
      <c r="KK522"/>
      <c r="KL522"/>
      <c r="KM522"/>
      <c r="KN522"/>
      <c r="KO522"/>
      <c r="KP522"/>
      <c r="KQ522"/>
      <c r="KR522"/>
      <c r="KS522"/>
      <c r="KT522"/>
      <c r="KU522"/>
      <c r="KV522"/>
      <c r="KW522"/>
      <c r="KX522"/>
      <c r="KY522"/>
      <c r="KZ522"/>
      <c r="LA522"/>
      <c r="LB522"/>
      <c r="LC522"/>
      <c r="LD522"/>
      <c r="LE522"/>
      <c r="LF522"/>
      <c r="LG522"/>
      <c r="LH522"/>
      <c r="LI522"/>
      <c r="LJ522"/>
      <c r="LK522"/>
      <c r="LL522"/>
      <c r="LM522"/>
      <c r="LN522"/>
      <c r="LO522"/>
      <c r="LP522"/>
      <c r="LQ522"/>
      <c r="LR522"/>
      <c r="LS522"/>
      <c r="LT522"/>
      <c r="LU522"/>
      <c r="LV522"/>
      <c r="LW522"/>
      <c r="LX522"/>
      <c r="LY522"/>
      <c r="LZ522"/>
      <c r="MA522"/>
      <c r="MB522"/>
      <c r="MC522"/>
      <c r="MD522"/>
      <c r="ME522"/>
      <c r="MF522"/>
      <c r="MG522"/>
      <c r="MH522"/>
      <c r="MI522"/>
      <c r="MJ522"/>
      <c r="MK522"/>
      <c r="ML522"/>
      <c r="MM522"/>
      <c r="MN522"/>
      <c r="MO522"/>
      <c r="MP522"/>
      <c r="MQ522"/>
      <c r="MR522"/>
      <c r="MS522"/>
      <c r="MT522"/>
      <c r="MU522"/>
      <c r="MV522"/>
      <c r="MW522"/>
      <c r="MX522"/>
      <c r="MY522"/>
      <c r="MZ522"/>
      <c r="NA522"/>
      <c r="NB522"/>
      <c r="NC522"/>
      <c r="ND522"/>
      <c r="NE522"/>
      <c r="NF522"/>
      <c r="NG522"/>
      <c r="NH522"/>
      <c r="NI522"/>
      <c r="NJ522"/>
      <c r="NK522"/>
      <c r="NL522"/>
      <c r="NM522"/>
      <c r="NN522"/>
      <c r="NO522"/>
      <c r="NP522"/>
      <c r="NQ522"/>
      <c r="NR522"/>
      <c r="NS522"/>
      <c r="NT522"/>
      <c r="NU522"/>
      <c r="NV522"/>
      <c r="NW522"/>
      <c r="NX522"/>
      <c r="NY522"/>
      <c r="NZ522"/>
      <c r="OA522"/>
      <c r="OB522"/>
      <c r="OC522"/>
      <c r="OD522"/>
      <c r="OE522"/>
      <c r="OF522"/>
      <c r="OG522"/>
      <c r="OH522"/>
      <c r="OI522"/>
      <c r="OJ522"/>
      <c r="OK522"/>
      <c r="OL522"/>
      <c r="OM522"/>
      <c r="ON522"/>
      <c r="OO522"/>
      <c r="OP522"/>
      <c r="OQ522"/>
      <c r="OR522"/>
      <c r="OS522"/>
      <c r="OT522"/>
      <c r="OU522"/>
      <c r="OV522"/>
      <c r="OW522"/>
      <c r="OX522"/>
      <c r="OY522"/>
      <c r="OZ522"/>
      <c r="PA522"/>
      <c r="PB522"/>
      <c r="PC522"/>
      <c r="PD522"/>
      <c r="PE522"/>
      <c r="PF522"/>
      <c r="PG522"/>
      <c r="PH522"/>
      <c r="PI522"/>
      <c r="PJ522"/>
      <c r="PK522"/>
      <c r="PL522"/>
      <c r="PM522"/>
      <c r="PN522"/>
      <c r="PO522"/>
      <c r="PP522"/>
      <c r="PQ522"/>
      <c r="PR522"/>
      <c r="PS522"/>
      <c r="PT522"/>
      <c r="PU522"/>
      <c r="PV522"/>
      <c r="PW522"/>
      <c r="PX522"/>
      <c r="PY522"/>
      <c r="PZ522"/>
      <c r="QA522"/>
      <c r="QB522"/>
      <c r="QC522"/>
      <c r="QD522"/>
      <c r="QE522"/>
      <c r="QF522"/>
      <c r="QG522"/>
      <c r="QH522"/>
      <c r="QI522"/>
      <c r="QJ522"/>
      <c r="QK522"/>
      <c r="QL522"/>
      <c r="QM522"/>
      <c r="QN522"/>
      <c r="QO522"/>
      <c r="QP522"/>
      <c r="QQ522"/>
      <c r="QR522"/>
      <c r="QS522"/>
      <c r="QT522"/>
      <c r="QU522"/>
      <c r="QV522"/>
      <c r="QW522"/>
      <c r="QX522"/>
      <c r="QY522"/>
      <c r="QZ522"/>
      <c r="RA522"/>
      <c r="RB522"/>
      <c r="RC522"/>
      <c r="RD522"/>
      <c r="RE522"/>
      <c r="RF522"/>
      <c r="RG522"/>
      <c r="RH522"/>
      <c r="RI522"/>
      <c r="RJ522"/>
      <c r="RK522"/>
      <c r="RL522"/>
      <c r="RM522"/>
      <c r="RN522"/>
      <c r="RO522"/>
      <c r="RP522"/>
      <c r="RQ522"/>
      <c r="RR522"/>
      <c r="RS522"/>
      <c r="RT522"/>
      <c r="RU522"/>
      <c r="RV522"/>
      <c r="RW522"/>
      <c r="RX522"/>
      <c r="RY522"/>
      <c r="RZ522"/>
      <c r="SA522"/>
      <c r="SB522"/>
      <c r="SC522"/>
      <c r="SD522"/>
      <c r="SE522"/>
      <c r="SF522"/>
      <c r="SG522"/>
      <c r="SH522"/>
      <c r="SI522"/>
      <c r="SJ522"/>
      <c r="SK522"/>
      <c r="SL522"/>
      <c r="SM522"/>
      <c r="SN522"/>
      <c r="SO522"/>
      <c r="SP522"/>
      <c r="SQ522"/>
      <c r="SR522"/>
      <c r="SS522"/>
      <c r="ST522"/>
      <c r="SU522"/>
      <c r="SV522"/>
      <c r="SW522"/>
      <c r="SX522"/>
      <c r="SY522"/>
      <c r="SZ522"/>
      <c r="TA522"/>
      <c r="TB522"/>
      <c r="TC522"/>
      <c r="TD522"/>
      <c r="TE522"/>
      <c r="TF522"/>
      <c r="TG522"/>
      <c r="TH522"/>
      <c r="TI522"/>
      <c r="TJ522"/>
      <c r="TK522"/>
      <c r="TL522"/>
      <c r="TM522"/>
      <c r="TN522"/>
      <c r="TO522"/>
      <c r="TP522"/>
      <c r="TQ522"/>
      <c r="TR522"/>
      <c r="TS522"/>
      <c r="TT522"/>
      <c r="TU522"/>
      <c r="TV522"/>
      <c r="TW522"/>
      <c r="TX522"/>
      <c r="TY522"/>
      <c r="TZ522"/>
      <c r="UA522"/>
      <c r="UB522"/>
      <c r="UC522"/>
      <c r="UD522"/>
      <c r="UE522"/>
      <c r="UF522"/>
      <c r="UG522"/>
      <c r="UH522"/>
      <c r="UI522"/>
      <c r="UJ522"/>
      <c r="UK522"/>
      <c r="UL522"/>
      <c r="UM522"/>
      <c r="UN522"/>
      <c r="UO522"/>
      <c r="UP522"/>
      <c r="UQ522"/>
      <c r="UR522"/>
      <c r="US522"/>
      <c r="UT522"/>
      <c r="UU522"/>
      <c r="UV522"/>
      <c r="UW522"/>
      <c r="UX522"/>
      <c r="UY522"/>
      <c r="UZ522"/>
      <c r="VA522"/>
      <c r="VB522"/>
      <c r="VC522"/>
      <c r="VD522"/>
      <c r="VE522"/>
      <c r="VF522"/>
      <c r="VG522"/>
      <c r="VH522"/>
      <c r="VI522"/>
      <c r="VJ522"/>
      <c r="VK522"/>
      <c r="VL522"/>
      <c r="VM522"/>
      <c r="VN522"/>
      <c r="VO522"/>
      <c r="VP522"/>
      <c r="VQ522"/>
      <c r="VR522"/>
      <c r="VS522"/>
      <c r="VT522"/>
      <c r="VU522"/>
      <c r="VV522"/>
      <c r="VW522"/>
      <c r="VX522"/>
      <c r="VY522"/>
      <c r="VZ522"/>
      <c r="WA522"/>
      <c r="WB522"/>
      <c r="WC522"/>
      <c r="WD522"/>
      <c r="WE522"/>
      <c r="WF522"/>
      <c r="WG522"/>
      <c r="WH522"/>
      <c r="WI522"/>
      <c r="WJ522"/>
      <c r="WK522"/>
      <c r="WL522"/>
      <c r="WM522"/>
      <c r="WN522"/>
      <c r="WO522"/>
      <c r="WP522"/>
      <c r="WQ522"/>
      <c r="WR522"/>
      <c r="WS522"/>
      <c r="WT522"/>
      <c r="WU522"/>
      <c r="WV522"/>
      <c r="WW522"/>
      <c r="WX522"/>
      <c r="WY522"/>
      <c r="WZ522"/>
      <c r="XA522"/>
      <c r="XB522"/>
      <c r="XC522"/>
      <c r="XD522"/>
      <c r="XE522"/>
      <c r="XF522"/>
      <c r="XG522"/>
      <c r="XH522"/>
      <c r="XI522"/>
      <c r="XJ522"/>
      <c r="XK522"/>
      <c r="XL522"/>
      <c r="XM522"/>
      <c r="XN522"/>
      <c r="XO522"/>
      <c r="XP522"/>
      <c r="XQ522"/>
      <c r="XR522"/>
      <c r="XS522"/>
      <c r="XT522"/>
      <c r="XU522"/>
      <c r="XV522"/>
      <c r="XW522"/>
      <c r="XX522"/>
      <c r="XY522"/>
      <c r="XZ522"/>
      <c r="YA522"/>
      <c r="YB522"/>
      <c r="YC522"/>
      <c r="YD522"/>
      <c r="YE522"/>
      <c r="YF522"/>
      <c r="YG522"/>
      <c r="YH522"/>
      <c r="YI522"/>
      <c r="YJ522"/>
      <c r="YK522"/>
      <c r="YL522"/>
      <c r="YM522"/>
      <c r="YN522"/>
      <c r="YO522"/>
      <c r="YP522"/>
      <c r="YQ522"/>
      <c r="YR522"/>
      <c r="YS522"/>
      <c r="YT522"/>
      <c r="YU522"/>
      <c r="YV522"/>
      <c r="YW522"/>
      <c r="YX522"/>
      <c r="YY522"/>
      <c r="YZ522"/>
      <c r="ZA522"/>
      <c r="ZB522"/>
      <c r="ZC522"/>
      <c r="ZD522"/>
      <c r="ZE522"/>
      <c r="ZF522"/>
      <c r="ZG522"/>
      <c r="ZH522"/>
      <c r="ZI522"/>
      <c r="ZJ522"/>
      <c r="ZK522"/>
      <c r="ZL522"/>
      <c r="ZM522"/>
      <c r="ZN522"/>
      <c r="ZO522"/>
      <c r="ZP522"/>
      <c r="ZQ522"/>
      <c r="ZR522"/>
      <c r="ZS522"/>
      <c r="ZT522"/>
      <c r="ZU522"/>
      <c r="ZV522"/>
      <c r="ZW522"/>
      <c r="ZX522"/>
      <c r="ZY522"/>
      <c r="ZZ522"/>
      <c r="AAA522"/>
      <c r="AAB522"/>
      <c r="AAC522"/>
      <c r="AAD522"/>
      <c r="AAE522"/>
      <c r="AAF522"/>
      <c r="AAG522"/>
      <c r="AAH522"/>
      <c r="AAI522"/>
      <c r="AAJ522"/>
      <c r="AAK522"/>
      <c r="AAL522"/>
      <c r="AAM522"/>
      <c r="AAN522"/>
      <c r="AAO522"/>
      <c r="AAP522"/>
      <c r="AAQ522"/>
      <c r="AAR522"/>
      <c r="AAS522"/>
      <c r="AAT522"/>
      <c r="AAU522"/>
      <c r="AAV522"/>
      <c r="AAW522"/>
      <c r="AAX522"/>
      <c r="AAY522"/>
      <c r="AAZ522"/>
      <c r="ABA522"/>
      <c r="ABB522"/>
      <c r="ABC522"/>
      <c r="ABD522"/>
      <c r="ABE522"/>
      <c r="ABF522"/>
      <c r="ABG522"/>
      <c r="ABH522"/>
      <c r="ABI522"/>
      <c r="ABJ522"/>
      <c r="ABK522"/>
      <c r="ABL522"/>
      <c r="ABM522"/>
      <c r="ABN522"/>
      <c r="ABO522"/>
      <c r="ABP522"/>
      <c r="ABQ522"/>
      <c r="ABR522"/>
      <c r="ABS522"/>
      <c r="ABT522"/>
      <c r="ABU522"/>
      <c r="ABV522"/>
      <c r="ABW522"/>
      <c r="ABX522"/>
      <c r="ABY522"/>
      <c r="ABZ522"/>
      <c r="ACA522"/>
      <c r="ACB522"/>
      <c r="ACC522"/>
      <c r="ACD522"/>
      <c r="ACE522"/>
      <c r="ACF522"/>
      <c r="ACG522"/>
      <c r="ACH522"/>
      <c r="ACI522"/>
      <c r="ACJ522"/>
      <c r="ACK522"/>
      <c r="ACL522"/>
      <c r="ACM522"/>
      <c r="ACN522"/>
      <c r="ACO522"/>
      <c r="ACP522"/>
      <c r="ACQ522"/>
      <c r="ACR522"/>
      <c r="ACS522"/>
      <c r="ACT522"/>
      <c r="ACU522"/>
      <c r="ACV522"/>
      <c r="ACW522"/>
      <c r="ACX522"/>
      <c r="ACY522"/>
      <c r="ACZ522"/>
      <c r="ADA522"/>
      <c r="ADB522"/>
      <c r="ADC522"/>
      <c r="ADD522"/>
      <c r="ADE522"/>
      <c r="ADF522"/>
      <c r="ADG522"/>
      <c r="ADH522"/>
      <c r="ADI522"/>
      <c r="ADJ522"/>
      <c r="ADK522"/>
      <c r="ADL522"/>
      <c r="ADM522"/>
      <c r="ADN522"/>
      <c r="ADO522"/>
      <c r="ADP522"/>
      <c r="ADQ522"/>
      <c r="ADR522"/>
      <c r="ADS522"/>
      <c r="ADT522"/>
      <c r="ADU522"/>
      <c r="ADV522"/>
      <c r="ADW522"/>
      <c r="ADX522"/>
      <c r="ADY522"/>
      <c r="ADZ522"/>
      <c r="AEA522"/>
      <c r="AEB522"/>
      <c r="AEC522"/>
      <c r="AED522"/>
      <c r="AEE522"/>
      <c r="AEF522"/>
      <c r="AEG522"/>
      <c r="AEH522"/>
      <c r="AEI522"/>
      <c r="AEJ522"/>
      <c r="AEK522"/>
      <c r="AEL522"/>
      <c r="AEM522"/>
      <c r="AEN522"/>
      <c r="AEO522"/>
      <c r="AEP522"/>
      <c r="AEQ522"/>
      <c r="AER522"/>
      <c r="AES522"/>
      <c r="AET522"/>
      <c r="AEU522"/>
      <c r="AEV522"/>
      <c r="AEW522"/>
      <c r="AEX522"/>
      <c r="AEY522"/>
      <c r="AEZ522"/>
      <c r="AFA522"/>
      <c r="AFB522"/>
      <c r="AFC522"/>
      <c r="AFD522"/>
      <c r="AFE522"/>
      <c r="AFF522"/>
      <c r="AFG522"/>
      <c r="AFH522"/>
      <c r="AFI522"/>
      <c r="AFJ522"/>
    </row>
    <row r="523" spans="5:842" s="20" customFormat="1" x14ac:dyDescent="0.25">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25"/>
      <c r="AM523" s="19"/>
      <c r="AN523" s="19"/>
      <c r="AO523" s="19"/>
      <c r="AP523" s="19"/>
      <c r="AQ523" s="19"/>
      <c r="AR523" s="19"/>
      <c r="AS523" s="19"/>
      <c r="AT523" s="19"/>
      <c r="AU523" s="19"/>
      <c r="AV523" s="19"/>
      <c r="AW523" s="19"/>
      <c r="AX523" s="19"/>
      <c r="AY523" s="19"/>
      <c r="AZ523" s="19"/>
      <c r="BA523" s="19"/>
      <c r="BB523" s="19"/>
      <c r="BC523" s="19"/>
      <c r="BD523" s="19"/>
      <c r="BE523" s="19"/>
      <c r="BF523" s="19"/>
      <c r="BG523" s="25"/>
      <c r="BH523" s="19"/>
      <c r="BI523" s="19"/>
      <c r="BJ523" s="19"/>
      <c r="BK523" s="25"/>
      <c r="BL523" s="19"/>
      <c r="BN523" s="19"/>
      <c r="BO523" s="19"/>
      <c r="BP523" s="19"/>
      <c r="BQ523" s="19"/>
      <c r="BR523" s="19"/>
      <c r="BS523" s="19"/>
      <c r="BT523" s="19"/>
      <c r="BU523" s="19"/>
      <c r="BV523" s="19"/>
      <c r="BW523" s="19"/>
      <c r="BX523" s="19"/>
      <c r="BY523" s="19"/>
      <c r="BZ523" s="19"/>
      <c r="CA523" s="19"/>
      <c r="CB523" s="19"/>
      <c r="CC523" s="25"/>
      <c r="CD523" s="19"/>
      <c r="CF523" s="19"/>
      <c r="CG523" s="19"/>
      <c r="CH523" s="19"/>
      <c r="CI523" s="19"/>
      <c r="CJ523" s="19"/>
      <c r="CK523" s="19"/>
      <c r="CL523" s="19"/>
      <c r="CM523" s="19"/>
      <c r="CN523" s="19"/>
      <c r="CO523" s="19"/>
      <c r="CP523" s="19"/>
      <c r="CQ523" s="19"/>
      <c r="CR523" s="19"/>
      <c r="CS523" s="19"/>
      <c r="CT523" s="19"/>
      <c r="CU523" s="19"/>
      <c r="CV523" s="19"/>
      <c r="CW523" s="19"/>
      <c r="CX523" s="19"/>
      <c r="CY523" s="19"/>
      <c r="CZ523" s="19"/>
      <c r="DA523" s="19"/>
      <c r="DB523" s="19"/>
      <c r="DC523" s="19"/>
      <c r="DD523" s="19"/>
      <c r="DE523" s="19"/>
      <c r="DF523" s="19"/>
      <c r="DG523" s="19"/>
      <c r="DH523" s="19"/>
      <c r="DI523" s="19"/>
      <c r="DJ523" s="19"/>
      <c r="DK523" s="19"/>
      <c r="DL523" s="19"/>
      <c r="DM523" s="19"/>
      <c r="DN523" s="25"/>
      <c r="DO523" s="19"/>
      <c r="DP523" s="19"/>
      <c r="DQ523" s="19"/>
      <c r="DR523" s="19"/>
      <c r="DS523" s="19"/>
      <c r="DT523" s="19"/>
      <c r="DU523" s="19"/>
      <c r="DV523" s="19"/>
      <c r="DW523" s="19"/>
      <c r="DX523" s="19"/>
      <c r="DY523" s="19"/>
      <c r="DZ523" s="19"/>
      <c r="EA523" s="19"/>
      <c r="EB523" s="19"/>
      <c r="EC523" s="19"/>
      <c r="ED523" s="19"/>
      <c r="EE523" s="19"/>
      <c r="EF523" s="19"/>
      <c r="EG523" s="19"/>
      <c r="EH523" s="19"/>
      <c r="EI523" s="19"/>
      <c r="EJ523" s="19"/>
      <c r="EK523" s="19"/>
      <c r="EL523" s="19"/>
      <c r="EM523" s="25"/>
      <c r="EN523" s="19"/>
      <c r="EP523" s="19"/>
      <c r="EQ523" s="19"/>
      <c r="ER523" s="19"/>
      <c r="ES523" s="19"/>
      <c r="ET523" s="19"/>
      <c r="EU523" s="19"/>
      <c r="EV523" s="19"/>
      <c r="EW523" s="19"/>
      <c r="EX523" s="19"/>
      <c r="EY523" s="19"/>
      <c r="EZ523" s="19"/>
      <c r="FA523" s="19"/>
      <c r="FB523" s="19"/>
      <c r="FC523" s="19"/>
      <c r="FD523" s="19"/>
      <c r="FE523" s="19"/>
      <c r="FF523" s="19"/>
      <c r="FG523" s="19"/>
      <c r="FH523" s="19"/>
      <c r="FI523" s="19"/>
      <c r="FJ523" s="19"/>
      <c r="FK523" s="19"/>
      <c r="FL523" s="19"/>
      <c r="FM523" s="19"/>
      <c r="FN523" s="19"/>
      <c r="FO523" s="19"/>
      <c r="FP523" s="19"/>
      <c r="FQ523" s="19"/>
      <c r="FR523" s="19"/>
      <c r="FS523" s="25"/>
      <c r="FT523" s="25"/>
      <c r="FU523" s="19"/>
      <c r="FW523" s="19"/>
      <c r="FX523" s="19"/>
      <c r="FY523" s="19"/>
      <c r="FZ523" s="19"/>
      <c r="GA523" s="19"/>
      <c r="GB523" s="19"/>
      <c r="GC523" s="19"/>
      <c r="GD523" s="19"/>
      <c r="GE523" s="19"/>
      <c r="GF523" s="19"/>
      <c r="GG523" s="19"/>
      <c r="GH523" s="19"/>
      <c r="GI523" s="19"/>
      <c r="GJ523" s="19"/>
      <c r="GK523" s="19"/>
      <c r="GL523" s="19"/>
      <c r="GM523" s="19"/>
      <c r="GN523" s="19"/>
      <c r="GO523" s="19"/>
      <c r="GP523" s="19"/>
      <c r="GQ523" s="19"/>
      <c r="GR523" s="19"/>
      <c r="GS523" s="19"/>
      <c r="GT523" s="19"/>
      <c r="GU523" s="19"/>
      <c r="GV523" s="19"/>
      <c r="GW523" s="19"/>
      <c r="GX523" s="19"/>
      <c r="GY523" s="19"/>
      <c r="GZ523" s="25"/>
      <c r="HA523" s="19"/>
      <c r="HB523" s="19"/>
      <c r="HC523" s="19"/>
      <c r="HE523" s="21"/>
      <c r="HF523" s="21"/>
      <c r="HG523" s="19"/>
      <c r="HI523" s="19"/>
      <c r="HJ523" s="19"/>
      <c r="HK523" s="19"/>
      <c r="HM523" s="19"/>
      <c r="HN523" s="19"/>
      <c r="HO523" s="19"/>
      <c r="HP523" s="19"/>
      <c r="HQ523" s="19"/>
      <c r="HR523" s="19"/>
      <c r="HT523" s="19"/>
      <c r="HU523" s="19"/>
      <c r="HV523" s="19"/>
      <c r="HW523" s="19"/>
      <c r="HX523" s="19"/>
      <c r="HY523" s="19"/>
      <c r="HZ523" s="19"/>
      <c r="IB523" s="21"/>
      <c r="IC523" s="19"/>
      <c r="ID523" s="19"/>
      <c r="IE523" s="19"/>
      <c r="IF523" s="19"/>
      <c r="IG523" s="19"/>
      <c r="II523" s="19"/>
      <c r="IJ523" s="19"/>
      <c r="IK523" s="19"/>
      <c r="IL523" s="19"/>
      <c r="IM523" s="19"/>
      <c r="IN523" s="19"/>
      <c r="IO523" s="19"/>
      <c r="IP523" s="19"/>
      <c r="IQ523" s="19"/>
      <c r="IR523" s="19"/>
      <c r="IS523" s="19"/>
      <c r="IT523" s="19"/>
      <c r="IU523" s="19"/>
      <c r="IV523" s="19"/>
      <c r="IW523" s="19"/>
      <c r="IX523" s="19"/>
      <c r="IY523" s="19"/>
      <c r="IZ523" s="4"/>
      <c r="JA523"/>
      <c r="JB523"/>
      <c r="JC523"/>
      <c r="JD523"/>
      <c r="JE523"/>
      <c r="JF523"/>
      <c r="JG523"/>
      <c r="JH523"/>
      <c r="JI523"/>
      <c r="JJ523"/>
      <c r="JK523"/>
      <c r="JL523"/>
      <c r="JM523"/>
      <c r="JN523"/>
      <c r="JO523"/>
      <c r="JP523"/>
      <c r="JQ523"/>
      <c r="JR523"/>
      <c r="JS523"/>
      <c r="JT523"/>
      <c r="JU523"/>
      <c r="JV523"/>
      <c r="JW523"/>
      <c r="JX523"/>
      <c r="JY523"/>
      <c r="JZ523"/>
      <c r="KA523"/>
      <c r="KB523"/>
      <c r="KC523"/>
      <c r="KD523"/>
      <c r="KE523"/>
      <c r="KF523"/>
      <c r="KG523"/>
      <c r="KH523"/>
      <c r="KI523"/>
      <c r="KJ523"/>
      <c r="KK523"/>
      <c r="KL523"/>
      <c r="KM523"/>
      <c r="KN523"/>
      <c r="KO523"/>
      <c r="KP523"/>
      <c r="KQ523"/>
      <c r="KR523"/>
      <c r="KS523"/>
      <c r="KT523"/>
      <c r="KU523"/>
      <c r="KV523"/>
      <c r="KW523"/>
      <c r="KX523"/>
      <c r="KY523"/>
      <c r="KZ523"/>
      <c r="LA523"/>
      <c r="LB523"/>
      <c r="LC523"/>
      <c r="LD523"/>
      <c r="LE523"/>
      <c r="LF523"/>
      <c r="LG523"/>
      <c r="LH523"/>
      <c r="LI523"/>
      <c r="LJ523"/>
      <c r="LK523"/>
      <c r="LL523"/>
      <c r="LM523"/>
      <c r="LN523"/>
      <c r="LO523"/>
      <c r="LP523"/>
      <c r="LQ523"/>
      <c r="LR523"/>
      <c r="LS523"/>
      <c r="LT523"/>
      <c r="LU523"/>
      <c r="LV523"/>
      <c r="LW523"/>
      <c r="LX523"/>
      <c r="LY523"/>
      <c r="LZ523"/>
      <c r="MA523"/>
      <c r="MB523"/>
      <c r="MC523"/>
      <c r="MD523"/>
      <c r="ME523"/>
      <c r="MF523"/>
      <c r="MG523"/>
      <c r="MH523"/>
      <c r="MI523"/>
      <c r="MJ523"/>
      <c r="MK523"/>
      <c r="ML523"/>
      <c r="MM523"/>
      <c r="MN523"/>
      <c r="MO523"/>
      <c r="MP523"/>
      <c r="MQ523"/>
      <c r="MR523"/>
      <c r="MS523"/>
      <c r="MT523"/>
      <c r="MU523"/>
      <c r="MV523"/>
      <c r="MW523"/>
      <c r="MX523"/>
      <c r="MY523"/>
      <c r="MZ523"/>
      <c r="NA523"/>
      <c r="NB523"/>
      <c r="NC523"/>
      <c r="ND523"/>
      <c r="NE523"/>
      <c r="NF523"/>
      <c r="NG523"/>
      <c r="NH523"/>
      <c r="NI523"/>
      <c r="NJ523"/>
      <c r="NK523"/>
      <c r="NL523"/>
      <c r="NM523"/>
      <c r="NN523"/>
      <c r="NO523"/>
      <c r="NP523"/>
      <c r="NQ523"/>
      <c r="NR523"/>
      <c r="NS523"/>
      <c r="NT523"/>
      <c r="NU523"/>
      <c r="NV523"/>
      <c r="NW523"/>
      <c r="NX523"/>
      <c r="NY523"/>
      <c r="NZ523"/>
      <c r="OA523"/>
      <c r="OB523"/>
      <c r="OC523"/>
      <c r="OD523"/>
      <c r="OE523"/>
      <c r="OF523"/>
      <c r="OG523"/>
      <c r="OH523"/>
      <c r="OI523"/>
      <c r="OJ523"/>
      <c r="OK523"/>
      <c r="OL523"/>
      <c r="OM523"/>
      <c r="ON523"/>
      <c r="OO523"/>
      <c r="OP523"/>
      <c r="OQ523"/>
      <c r="OR523"/>
      <c r="OS523"/>
      <c r="OT523"/>
      <c r="OU523"/>
      <c r="OV523"/>
      <c r="OW523"/>
      <c r="OX523"/>
      <c r="OY523"/>
      <c r="OZ523"/>
      <c r="PA523"/>
      <c r="PB523"/>
      <c r="PC523"/>
      <c r="PD523"/>
      <c r="PE523"/>
      <c r="PF523"/>
      <c r="PG523"/>
      <c r="PH523"/>
      <c r="PI523"/>
      <c r="PJ523"/>
      <c r="PK523"/>
      <c r="PL523"/>
      <c r="PM523"/>
      <c r="PN523"/>
      <c r="PO523"/>
      <c r="PP523"/>
      <c r="PQ523"/>
      <c r="PR523"/>
      <c r="PS523"/>
      <c r="PT523"/>
      <c r="PU523"/>
      <c r="PV523"/>
      <c r="PW523"/>
      <c r="PX523"/>
      <c r="PY523"/>
      <c r="PZ523"/>
      <c r="QA523"/>
      <c r="QB523"/>
      <c r="QC523"/>
      <c r="QD523"/>
      <c r="QE523"/>
      <c r="QF523"/>
      <c r="QG523"/>
      <c r="QH523"/>
      <c r="QI523"/>
      <c r="QJ523"/>
      <c r="QK523"/>
      <c r="QL523"/>
      <c r="QM523"/>
      <c r="QN523"/>
      <c r="QO523"/>
      <c r="QP523"/>
      <c r="QQ523"/>
      <c r="QR523"/>
      <c r="QS523"/>
      <c r="QT523"/>
      <c r="QU523"/>
      <c r="QV523"/>
      <c r="QW523"/>
      <c r="QX523"/>
      <c r="QY523"/>
      <c r="QZ523"/>
      <c r="RA523"/>
      <c r="RB523"/>
      <c r="RC523"/>
      <c r="RD523"/>
      <c r="RE523"/>
      <c r="RF523"/>
      <c r="RG523"/>
      <c r="RH523"/>
      <c r="RI523"/>
      <c r="RJ523"/>
      <c r="RK523"/>
      <c r="RL523"/>
      <c r="RM523"/>
      <c r="RN523"/>
      <c r="RO523"/>
      <c r="RP523"/>
      <c r="RQ523"/>
      <c r="RR523"/>
      <c r="RS523"/>
      <c r="RT523"/>
      <c r="RU523"/>
      <c r="RV523"/>
      <c r="RW523"/>
      <c r="RX523"/>
      <c r="RY523"/>
      <c r="RZ523"/>
      <c r="SA523"/>
      <c r="SB523"/>
      <c r="SC523"/>
      <c r="SD523"/>
      <c r="SE523"/>
      <c r="SF523"/>
      <c r="SG523"/>
      <c r="SH523"/>
      <c r="SI523"/>
      <c r="SJ523"/>
      <c r="SK523"/>
      <c r="SL523"/>
      <c r="SM523"/>
      <c r="SN523"/>
      <c r="SO523"/>
      <c r="SP523"/>
      <c r="SQ523"/>
      <c r="SR523"/>
      <c r="SS523"/>
      <c r="ST523"/>
      <c r="SU523"/>
      <c r="SV523"/>
      <c r="SW523"/>
      <c r="SX523"/>
      <c r="SY523"/>
      <c r="SZ523"/>
      <c r="TA523"/>
      <c r="TB523"/>
      <c r="TC523"/>
      <c r="TD523"/>
      <c r="TE523"/>
      <c r="TF523"/>
      <c r="TG523"/>
      <c r="TH523"/>
      <c r="TI523"/>
      <c r="TJ523"/>
      <c r="TK523"/>
      <c r="TL523"/>
      <c r="TM523"/>
      <c r="TN523"/>
      <c r="TO523"/>
      <c r="TP523"/>
      <c r="TQ523"/>
      <c r="TR523"/>
      <c r="TS523"/>
      <c r="TT523"/>
      <c r="TU523"/>
      <c r="TV523"/>
      <c r="TW523"/>
      <c r="TX523"/>
      <c r="TY523"/>
      <c r="TZ523"/>
      <c r="UA523"/>
      <c r="UB523"/>
      <c r="UC523"/>
      <c r="UD523"/>
      <c r="UE523"/>
      <c r="UF523"/>
      <c r="UG523"/>
      <c r="UH523"/>
      <c r="UI523"/>
      <c r="UJ523"/>
      <c r="UK523"/>
      <c r="UL523"/>
      <c r="UM523"/>
      <c r="UN523"/>
      <c r="UO523"/>
      <c r="UP523"/>
      <c r="UQ523"/>
      <c r="UR523"/>
      <c r="US523"/>
      <c r="UT523"/>
      <c r="UU523"/>
      <c r="UV523"/>
      <c r="UW523"/>
      <c r="UX523"/>
      <c r="UY523"/>
      <c r="UZ523"/>
      <c r="VA523"/>
      <c r="VB523"/>
      <c r="VC523"/>
      <c r="VD523"/>
      <c r="VE523"/>
      <c r="VF523"/>
      <c r="VG523"/>
      <c r="VH523"/>
      <c r="VI523"/>
      <c r="VJ523"/>
      <c r="VK523"/>
      <c r="VL523"/>
      <c r="VM523"/>
      <c r="VN523"/>
      <c r="VO523"/>
      <c r="VP523"/>
      <c r="VQ523"/>
      <c r="VR523"/>
      <c r="VS523"/>
      <c r="VT523"/>
      <c r="VU523"/>
      <c r="VV523"/>
      <c r="VW523"/>
      <c r="VX523"/>
      <c r="VY523"/>
      <c r="VZ523"/>
      <c r="WA523"/>
      <c r="WB523"/>
      <c r="WC523"/>
      <c r="WD523"/>
      <c r="WE523"/>
      <c r="WF523"/>
      <c r="WG523"/>
      <c r="WH523"/>
      <c r="WI523"/>
      <c r="WJ523"/>
      <c r="WK523"/>
      <c r="WL523"/>
      <c r="WM523"/>
      <c r="WN523"/>
      <c r="WO523"/>
      <c r="WP523"/>
      <c r="WQ523"/>
      <c r="WR523"/>
      <c r="WS523"/>
      <c r="WT523"/>
      <c r="WU523"/>
      <c r="WV523"/>
      <c r="WW523"/>
      <c r="WX523"/>
      <c r="WY523"/>
      <c r="WZ523"/>
      <c r="XA523"/>
      <c r="XB523"/>
      <c r="XC523"/>
      <c r="XD523"/>
      <c r="XE523"/>
      <c r="XF523"/>
      <c r="XG523"/>
      <c r="XH523"/>
      <c r="XI523"/>
      <c r="XJ523"/>
      <c r="XK523"/>
      <c r="XL523"/>
      <c r="XM523"/>
      <c r="XN523"/>
      <c r="XO523"/>
      <c r="XP523"/>
      <c r="XQ523"/>
      <c r="XR523"/>
      <c r="XS523"/>
      <c r="XT523"/>
      <c r="XU523"/>
      <c r="XV523"/>
      <c r="XW523"/>
      <c r="XX523"/>
      <c r="XY523"/>
      <c r="XZ523"/>
      <c r="YA523"/>
      <c r="YB523"/>
      <c r="YC523"/>
      <c r="YD523"/>
      <c r="YE523"/>
      <c r="YF523"/>
      <c r="YG523"/>
      <c r="YH523"/>
      <c r="YI523"/>
      <c r="YJ523"/>
      <c r="YK523"/>
      <c r="YL523"/>
      <c r="YM523"/>
      <c r="YN523"/>
      <c r="YO523"/>
      <c r="YP523"/>
      <c r="YQ523"/>
      <c r="YR523"/>
      <c r="YS523"/>
      <c r="YT523"/>
      <c r="YU523"/>
      <c r="YV523"/>
      <c r="YW523"/>
      <c r="YX523"/>
      <c r="YY523"/>
      <c r="YZ523"/>
      <c r="ZA523"/>
      <c r="ZB523"/>
      <c r="ZC523"/>
      <c r="ZD523"/>
      <c r="ZE523"/>
      <c r="ZF523"/>
      <c r="ZG523"/>
      <c r="ZH523"/>
      <c r="ZI523"/>
      <c r="ZJ523"/>
      <c r="ZK523"/>
      <c r="ZL523"/>
      <c r="ZM523"/>
      <c r="ZN523"/>
      <c r="ZO523"/>
      <c r="ZP523"/>
      <c r="ZQ523"/>
      <c r="ZR523"/>
      <c r="ZS523"/>
      <c r="ZT523"/>
      <c r="ZU523"/>
      <c r="ZV523"/>
      <c r="ZW523"/>
      <c r="ZX523"/>
      <c r="ZY523"/>
      <c r="ZZ523"/>
      <c r="AAA523"/>
      <c r="AAB523"/>
      <c r="AAC523"/>
      <c r="AAD523"/>
      <c r="AAE523"/>
      <c r="AAF523"/>
      <c r="AAG523"/>
      <c r="AAH523"/>
      <c r="AAI523"/>
      <c r="AAJ523"/>
      <c r="AAK523"/>
      <c r="AAL523"/>
      <c r="AAM523"/>
      <c r="AAN523"/>
      <c r="AAO523"/>
      <c r="AAP523"/>
      <c r="AAQ523"/>
      <c r="AAR523"/>
      <c r="AAS523"/>
      <c r="AAT523"/>
      <c r="AAU523"/>
      <c r="AAV523"/>
      <c r="AAW523"/>
      <c r="AAX523"/>
      <c r="AAY523"/>
      <c r="AAZ523"/>
      <c r="ABA523"/>
      <c r="ABB523"/>
      <c r="ABC523"/>
      <c r="ABD523"/>
      <c r="ABE523"/>
      <c r="ABF523"/>
      <c r="ABG523"/>
      <c r="ABH523"/>
      <c r="ABI523"/>
      <c r="ABJ523"/>
      <c r="ABK523"/>
      <c r="ABL523"/>
      <c r="ABM523"/>
      <c r="ABN523"/>
      <c r="ABO523"/>
      <c r="ABP523"/>
      <c r="ABQ523"/>
      <c r="ABR523"/>
      <c r="ABS523"/>
      <c r="ABT523"/>
      <c r="ABU523"/>
      <c r="ABV523"/>
      <c r="ABW523"/>
      <c r="ABX523"/>
      <c r="ABY523"/>
      <c r="ABZ523"/>
      <c r="ACA523"/>
      <c r="ACB523"/>
      <c r="ACC523"/>
      <c r="ACD523"/>
      <c r="ACE523"/>
      <c r="ACF523"/>
      <c r="ACG523"/>
      <c r="ACH523"/>
      <c r="ACI523"/>
      <c r="ACJ523"/>
      <c r="ACK523"/>
      <c r="ACL523"/>
      <c r="ACM523"/>
      <c r="ACN523"/>
      <c r="ACO523"/>
      <c r="ACP523"/>
      <c r="ACQ523"/>
      <c r="ACR523"/>
      <c r="ACS523"/>
      <c r="ACT523"/>
      <c r="ACU523"/>
      <c r="ACV523"/>
      <c r="ACW523"/>
      <c r="ACX523"/>
      <c r="ACY523"/>
      <c r="ACZ523"/>
      <c r="ADA523"/>
      <c r="ADB523"/>
      <c r="ADC523"/>
      <c r="ADD523"/>
      <c r="ADE523"/>
      <c r="ADF523"/>
      <c r="ADG523"/>
      <c r="ADH523"/>
      <c r="ADI523"/>
      <c r="ADJ523"/>
      <c r="ADK523"/>
      <c r="ADL523"/>
      <c r="ADM523"/>
      <c r="ADN523"/>
      <c r="ADO523"/>
      <c r="ADP523"/>
      <c r="ADQ523"/>
      <c r="ADR523"/>
      <c r="ADS523"/>
      <c r="ADT523"/>
      <c r="ADU523"/>
      <c r="ADV523"/>
      <c r="ADW523"/>
      <c r="ADX523"/>
      <c r="ADY523"/>
      <c r="ADZ523"/>
      <c r="AEA523"/>
      <c r="AEB523"/>
      <c r="AEC523"/>
      <c r="AED523"/>
      <c r="AEE523"/>
      <c r="AEF523"/>
      <c r="AEG523"/>
      <c r="AEH523"/>
      <c r="AEI523"/>
      <c r="AEJ523"/>
      <c r="AEK523"/>
      <c r="AEL523"/>
      <c r="AEM523"/>
      <c r="AEN523"/>
      <c r="AEO523"/>
      <c r="AEP523"/>
      <c r="AEQ523"/>
      <c r="AER523"/>
      <c r="AES523"/>
      <c r="AET523"/>
      <c r="AEU523"/>
      <c r="AEV523"/>
      <c r="AEW523"/>
      <c r="AEX523"/>
      <c r="AEY523"/>
      <c r="AEZ523"/>
      <c r="AFA523"/>
      <c r="AFB523"/>
      <c r="AFC523"/>
      <c r="AFD523"/>
      <c r="AFE523"/>
      <c r="AFF523"/>
      <c r="AFG523"/>
      <c r="AFH523"/>
      <c r="AFI523"/>
      <c r="AFJ523"/>
    </row>
    <row r="524" spans="5:842" s="20" customFormat="1" x14ac:dyDescent="0.25">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25"/>
      <c r="AM524" s="19"/>
      <c r="AN524" s="19"/>
      <c r="AO524" s="19"/>
      <c r="AP524" s="19"/>
      <c r="AQ524" s="19"/>
      <c r="AR524" s="19"/>
      <c r="AS524" s="19"/>
      <c r="AT524" s="19"/>
      <c r="AU524" s="19"/>
      <c r="AV524" s="19"/>
      <c r="AW524" s="19"/>
      <c r="AX524" s="19"/>
      <c r="AY524" s="19"/>
      <c r="AZ524" s="19"/>
      <c r="BA524" s="19"/>
      <c r="BB524" s="19"/>
      <c r="BC524" s="19"/>
      <c r="BD524" s="19"/>
      <c r="BE524" s="19"/>
      <c r="BF524" s="19"/>
      <c r="BG524" s="25"/>
      <c r="BH524" s="19"/>
      <c r="BI524" s="19"/>
      <c r="BJ524" s="19"/>
      <c r="BK524" s="25"/>
      <c r="BL524" s="19"/>
      <c r="BN524" s="19"/>
      <c r="BO524" s="19"/>
      <c r="BP524" s="19"/>
      <c r="BQ524" s="19"/>
      <c r="BR524" s="19"/>
      <c r="BS524" s="19"/>
      <c r="BT524" s="19"/>
      <c r="BU524" s="19"/>
      <c r="BV524" s="19"/>
      <c r="BW524" s="19"/>
      <c r="BX524" s="19"/>
      <c r="BY524" s="19"/>
      <c r="BZ524" s="19"/>
      <c r="CA524" s="19"/>
      <c r="CB524" s="19"/>
      <c r="CC524" s="25"/>
      <c r="CD524" s="19"/>
      <c r="CF524" s="19"/>
      <c r="CG524" s="19"/>
      <c r="CH524" s="19"/>
      <c r="CI524" s="19"/>
      <c r="CJ524" s="19"/>
      <c r="CK524" s="19"/>
      <c r="CL524" s="19"/>
      <c r="CM524" s="19"/>
      <c r="CN524" s="19"/>
      <c r="CO524" s="19"/>
      <c r="CP524" s="19"/>
      <c r="CQ524" s="19"/>
      <c r="CR524" s="19"/>
      <c r="CS524" s="19"/>
      <c r="CT524" s="19"/>
      <c r="CU524" s="19"/>
      <c r="CV524" s="19"/>
      <c r="CW524" s="19"/>
      <c r="CX524" s="19"/>
      <c r="CY524" s="19"/>
      <c r="CZ524" s="19"/>
      <c r="DA524" s="19"/>
      <c r="DB524" s="19"/>
      <c r="DC524" s="19"/>
      <c r="DD524" s="19"/>
      <c r="DE524" s="19"/>
      <c r="DF524" s="19"/>
      <c r="DG524" s="19"/>
      <c r="DH524" s="19"/>
      <c r="DI524" s="19"/>
      <c r="DJ524" s="19"/>
      <c r="DK524" s="19"/>
      <c r="DL524" s="19"/>
      <c r="DM524" s="19"/>
      <c r="DN524" s="25"/>
      <c r="DO524" s="19"/>
      <c r="DP524" s="19"/>
      <c r="DQ524" s="19"/>
      <c r="DR524" s="19"/>
      <c r="DS524" s="19"/>
      <c r="DT524" s="19"/>
      <c r="DU524" s="19"/>
      <c r="DV524" s="19"/>
      <c r="DW524" s="19"/>
      <c r="DX524" s="19"/>
      <c r="DY524" s="19"/>
      <c r="DZ524" s="19"/>
      <c r="EA524" s="19"/>
      <c r="EB524" s="19"/>
      <c r="EC524" s="19"/>
      <c r="ED524" s="19"/>
      <c r="EE524" s="19"/>
      <c r="EF524" s="19"/>
      <c r="EG524" s="19"/>
      <c r="EH524" s="19"/>
      <c r="EI524" s="19"/>
      <c r="EJ524" s="19"/>
      <c r="EK524" s="19"/>
      <c r="EL524" s="19"/>
      <c r="EM524" s="25"/>
      <c r="EN524" s="19"/>
      <c r="EP524" s="19"/>
      <c r="EQ524" s="19"/>
      <c r="ER524" s="19"/>
      <c r="ES524" s="19"/>
      <c r="ET524" s="19"/>
      <c r="EU524" s="19"/>
      <c r="EV524" s="19"/>
      <c r="EW524" s="19"/>
      <c r="EX524" s="19"/>
      <c r="EY524" s="19"/>
      <c r="EZ524" s="19"/>
      <c r="FA524" s="19"/>
      <c r="FB524" s="19"/>
      <c r="FC524" s="19"/>
      <c r="FD524" s="19"/>
      <c r="FE524" s="19"/>
      <c r="FF524" s="19"/>
      <c r="FG524" s="19"/>
      <c r="FH524" s="19"/>
      <c r="FI524" s="19"/>
      <c r="FJ524" s="19"/>
      <c r="FK524" s="19"/>
      <c r="FL524" s="19"/>
      <c r="FM524" s="19"/>
      <c r="FN524" s="19"/>
      <c r="FO524" s="19"/>
      <c r="FP524" s="19"/>
      <c r="FQ524" s="19"/>
      <c r="FR524" s="19"/>
      <c r="FS524" s="25"/>
      <c r="FT524" s="25"/>
      <c r="FU524" s="19"/>
      <c r="FW524" s="19"/>
      <c r="FX524" s="19"/>
      <c r="FY524" s="19"/>
      <c r="FZ524" s="19"/>
      <c r="GA524" s="19"/>
      <c r="GB524" s="19"/>
      <c r="GC524" s="19"/>
      <c r="GD524" s="19"/>
      <c r="GE524" s="19"/>
      <c r="GF524" s="19"/>
      <c r="GG524" s="19"/>
      <c r="GH524" s="19"/>
      <c r="GI524" s="19"/>
      <c r="GJ524" s="19"/>
      <c r="GK524" s="19"/>
      <c r="GL524" s="19"/>
      <c r="GM524" s="19"/>
      <c r="GN524" s="19"/>
      <c r="GO524" s="19"/>
      <c r="GP524" s="19"/>
      <c r="GQ524" s="19"/>
      <c r="GR524" s="19"/>
      <c r="GS524" s="19"/>
      <c r="GT524" s="19"/>
      <c r="GU524" s="19"/>
      <c r="GV524" s="19"/>
      <c r="GW524" s="19"/>
      <c r="GX524" s="19"/>
      <c r="GY524" s="19"/>
      <c r="GZ524" s="25"/>
      <c r="HA524" s="19"/>
      <c r="HB524" s="19"/>
      <c r="HC524" s="19"/>
      <c r="HE524" s="21"/>
      <c r="HF524" s="21"/>
      <c r="HG524" s="19"/>
      <c r="HI524" s="19"/>
      <c r="HJ524" s="19"/>
      <c r="HK524" s="19"/>
      <c r="HM524" s="19"/>
      <c r="HN524" s="19"/>
      <c r="HO524" s="19"/>
      <c r="HP524" s="19"/>
      <c r="HQ524" s="19"/>
      <c r="HR524" s="19"/>
      <c r="HT524" s="19"/>
      <c r="HU524" s="19"/>
      <c r="HV524" s="19"/>
      <c r="HW524" s="19"/>
      <c r="HX524" s="19"/>
      <c r="HY524" s="19"/>
      <c r="HZ524" s="19"/>
      <c r="IB524" s="21"/>
      <c r="IC524" s="19"/>
      <c r="ID524" s="19"/>
      <c r="IE524" s="19"/>
      <c r="IF524" s="19"/>
      <c r="IG524" s="19"/>
      <c r="II524" s="19"/>
      <c r="IJ524" s="19"/>
      <c r="IK524" s="19"/>
      <c r="IL524" s="19"/>
      <c r="IM524" s="19"/>
      <c r="IN524" s="19"/>
      <c r="IO524" s="19"/>
      <c r="IP524" s="19"/>
      <c r="IQ524" s="19"/>
      <c r="IR524" s="19"/>
      <c r="IS524" s="19"/>
      <c r="IT524" s="19"/>
      <c r="IU524" s="19"/>
      <c r="IV524" s="19"/>
      <c r="IW524" s="19"/>
      <c r="IX524" s="19"/>
      <c r="IY524" s="19"/>
      <c r="IZ524" s="4"/>
      <c r="JA524"/>
      <c r="JB524"/>
      <c r="JC524"/>
      <c r="JD524"/>
      <c r="JE524"/>
      <c r="JF524"/>
      <c r="JG524"/>
      <c r="JH524"/>
      <c r="JI524"/>
      <c r="JJ524"/>
      <c r="JK524"/>
      <c r="JL524"/>
      <c r="JM524"/>
      <c r="JN524"/>
      <c r="JO524"/>
      <c r="JP524"/>
      <c r="JQ524"/>
      <c r="JR524"/>
      <c r="JS524"/>
      <c r="JT524"/>
      <c r="JU524"/>
      <c r="JV524"/>
      <c r="JW524"/>
      <c r="JX524"/>
      <c r="JY524"/>
      <c r="JZ524"/>
      <c r="KA524"/>
      <c r="KB524"/>
      <c r="KC524"/>
      <c r="KD524"/>
      <c r="KE524"/>
      <c r="KF524"/>
      <c r="KG524"/>
      <c r="KH524"/>
      <c r="KI524"/>
      <c r="KJ524"/>
      <c r="KK524"/>
      <c r="KL524"/>
      <c r="KM524"/>
      <c r="KN524"/>
      <c r="KO524"/>
      <c r="KP524"/>
      <c r="KQ524"/>
      <c r="KR524"/>
      <c r="KS524"/>
      <c r="KT524"/>
      <c r="KU524"/>
      <c r="KV524"/>
      <c r="KW524"/>
      <c r="KX524"/>
      <c r="KY524"/>
      <c r="KZ524"/>
      <c r="LA524"/>
      <c r="LB524"/>
      <c r="LC524"/>
      <c r="LD524"/>
      <c r="LE524"/>
      <c r="LF524"/>
      <c r="LG524"/>
      <c r="LH524"/>
      <c r="LI524"/>
      <c r="LJ524"/>
      <c r="LK524"/>
      <c r="LL524"/>
      <c r="LM524"/>
      <c r="LN524"/>
      <c r="LO524"/>
      <c r="LP524"/>
      <c r="LQ524"/>
      <c r="LR524"/>
      <c r="LS524"/>
      <c r="LT524"/>
      <c r="LU524"/>
      <c r="LV524"/>
      <c r="LW524"/>
      <c r="LX524"/>
      <c r="LY524"/>
      <c r="LZ524"/>
      <c r="MA524"/>
      <c r="MB524"/>
      <c r="MC524"/>
      <c r="MD524"/>
      <c r="ME524"/>
      <c r="MF524"/>
      <c r="MG524"/>
      <c r="MH524"/>
      <c r="MI524"/>
      <c r="MJ524"/>
      <c r="MK524"/>
      <c r="ML524"/>
      <c r="MM524"/>
      <c r="MN524"/>
      <c r="MO524"/>
      <c r="MP524"/>
      <c r="MQ524"/>
      <c r="MR524"/>
      <c r="MS524"/>
      <c r="MT524"/>
      <c r="MU524"/>
      <c r="MV524"/>
      <c r="MW524"/>
      <c r="MX524"/>
      <c r="MY524"/>
      <c r="MZ524"/>
      <c r="NA524"/>
      <c r="NB524"/>
      <c r="NC524"/>
      <c r="ND524"/>
      <c r="NE524"/>
      <c r="NF524"/>
      <c r="NG524"/>
      <c r="NH524"/>
      <c r="NI524"/>
      <c r="NJ524"/>
      <c r="NK524"/>
      <c r="NL524"/>
      <c r="NM524"/>
      <c r="NN524"/>
      <c r="NO524"/>
      <c r="NP524"/>
      <c r="NQ524"/>
      <c r="NR524"/>
      <c r="NS524"/>
      <c r="NT524"/>
      <c r="NU524"/>
      <c r="NV524"/>
      <c r="NW524"/>
      <c r="NX524"/>
      <c r="NY524"/>
      <c r="NZ524"/>
      <c r="OA524"/>
      <c r="OB524"/>
      <c r="OC524"/>
      <c r="OD524"/>
      <c r="OE524"/>
      <c r="OF524"/>
      <c r="OG524"/>
      <c r="OH524"/>
      <c r="OI524"/>
      <c r="OJ524"/>
      <c r="OK524"/>
      <c r="OL524"/>
      <c r="OM524"/>
      <c r="ON524"/>
      <c r="OO524"/>
      <c r="OP524"/>
      <c r="OQ524"/>
      <c r="OR524"/>
      <c r="OS524"/>
      <c r="OT524"/>
      <c r="OU524"/>
      <c r="OV524"/>
      <c r="OW524"/>
      <c r="OX524"/>
      <c r="OY524"/>
      <c r="OZ524"/>
      <c r="PA524"/>
      <c r="PB524"/>
      <c r="PC524"/>
      <c r="PD524"/>
      <c r="PE524"/>
      <c r="PF524"/>
      <c r="PG524"/>
      <c r="PH524"/>
      <c r="PI524"/>
      <c r="PJ524"/>
      <c r="PK524"/>
      <c r="PL524"/>
      <c r="PM524"/>
      <c r="PN524"/>
      <c r="PO524"/>
      <c r="PP524"/>
      <c r="PQ524"/>
      <c r="PR524"/>
      <c r="PS524"/>
      <c r="PT524"/>
      <c r="PU524"/>
      <c r="PV524"/>
      <c r="PW524"/>
      <c r="PX524"/>
      <c r="PY524"/>
      <c r="PZ524"/>
      <c r="QA524"/>
      <c r="QB524"/>
      <c r="QC524"/>
      <c r="QD524"/>
      <c r="QE524"/>
      <c r="QF524"/>
      <c r="QG524"/>
      <c r="QH524"/>
      <c r="QI524"/>
      <c r="QJ524"/>
      <c r="QK524"/>
      <c r="QL524"/>
      <c r="QM524"/>
      <c r="QN524"/>
      <c r="QO524"/>
      <c r="QP524"/>
      <c r="QQ524"/>
      <c r="QR524"/>
      <c r="QS524"/>
      <c r="QT524"/>
      <c r="QU524"/>
      <c r="QV524"/>
      <c r="QW524"/>
      <c r="QX524"/>
      <c r="QY524"/>
      <c r="QZ524"/>
      <c r="RA524"/>
      <c r="RB524"/>
      <c r="RC524"/>
      <c r="RD524"/>
      <c r="RE524"/>
      <c r="RF524"/>
      <c r="RG524"/>
      <c r="RH524"/>
      <c r="RI524"/>
      <c r="RJ524"/>
      <c r="RK524"/>
      <c r="RL524"/>
      <c r="RM524"/>
      <c r="RN524"/>
      <c r="RO524"/>
      <c r="RP524"/>
      <c r="RQ524"/>
      <c r="RR524"/>
      <c r="RS524"/>
      <c r="RT524"/>
      <c r="RU524"/>
      <c r="RV524"/>
      <c r="RW524"/>
      <c r="RX524"/>
      <c r="RY524"/>
      <c r="RZ524"/>
      <c r="SA524"/>
      <c r="SB524"/>
      <c r="SC524"/>
      <c r="SD524"/>
      <c r="SE524"/>
      <c r="SF524"/>
      <c r="SG524"/>
      <c r="SH524"/>
      <c r="SI524"/>
      <c r="SJ524"/>
      <c r="SK524"/>
      <c r="SL524"/>
      <c r="SM524"/>
      <c r="SN524"/>
      <c r="SO524"/>
      <c r="SP524"/>
      <c r="SQ524"/>
      <c r="SR524"/>
      <c r="SS524"/>
      <c r="ST524"/>
      <c r="SU524"/>
      <c r="SV524"/>
      <c r="SW524"/>
      <c r="SX524"/>
      <c r="SY524"/>
      <c r="SZ524"/>
      <c r="TA524"/>
      <c r="TB524"/>
      <c r="TC524"/>
      <c r="TD524"/>
      <c r="TE524"/>
      <c r="TF524"/>
      <c r="TG524"/>
      <c r="TH524"/>
      <c r="TI524"/>
      <c r="TJ524"/>
      <c r="TK524"/>
      <c r="TL524"/>
      <c r="TM524"/>
      <c r="TN524"/>
      <c r="TO524"/>
      <c r="TP524"/>
      <c r="TQ524"/>
      <c r="TR524"/>
      <c r="TS524"/>
      <c r="TT524"/>
      <c r="TU524"/>
      <c r="TV524"/>
      <c r="TW524"/>
      <c r="TX524"/>
      <c r="TY524"/>
      <c r="TZ524"/>
      <c r="UA524"/>
      <c r="UB524"/>
      <c r="UC524"/>
      <c r="UD524"/>
      <c r="UE524"/>
      <c r="UF524"/>
      <c r="UG524"/>
      <c r="UH524"/>
      <c r="UI524"/>
      <c r="UJ524"/>
      <c r="UK524"/>
      <c r="UL524"/>
      <c r="UM524"/>
      <c r="UN524"/>
      <c r="UO524"/>
      <c r="UP524"/>
      <c r="UQ524"/>
      <c r="UR524"/>
      <c r="US524"/>
      <c r="UT524"/>
      <c r="UU524"/>
      <c r="UV524"/>
      <c r="UW524"/>
      <c r="UX524"/>
      <c r="UY524"/>
      <c r="UZ524"/>
      <c r="VA524"/>
      <c r="VB524"/>
      <c r="VC524"/>
      <c r="VD524"/>
      <c r="VE524"/>
      <c r="VF524"/>
      <c r="VG524"/>
      <c r="VH524"/>
      <c r="VI524"/>
      <c r="VJ524"/>
      <c r="VK524"/>
      <c r="VL524"/>
      <c r="VM524"/>
      <c r="VN524"/>
      <c r="VO524"/>
      <c r="VP524"/>
      <c r="VQ524"/>
      <c r="VR524"/>
      <c r="VS524"/>
      <c r="VT524"/>
      <c r="VU524"/>
      <c r="VV524"/>
      <c r="VW524"/>
      <c r="VX524"/>
      <c r="VY524"/>
      <c r="VZ524"/>
      <c r="WA524"/>
      <c r="WB524"/>
      <c r="WC524"/>
      <c r="WD524"/>
      <c r="WE524"/>
      <c r="WF524"/>
      <c r="WG524"/>
      <c r="WH524"/>
      <c r="WI524"/>
      <c r="WJ524"/>
      <c r="WK524"/>
      <c r="WL524"/>
      <c r="WM524"/>
      <c r="WN524"/>
      <c r="WO524"/>
      <c r="WP524"/>
      <c r="WQ524"/>
      <c r="WR524"/>
      <c r="WS524"/>
      <c r="WT524"/>
      <c r="WU524"/>
      <c r="WV524"/>
      <c r="WW524"/>
      <c r="WX524"/>
      <c r="WY524"/>
      <c r="WZ524"/>
      <c r="XA524"/>
      <c r="XB524"/>
      <c r="XC524"/>
      <c r="XD524"/>
      <c r="XE524"/>
      <c r="XF524"/>
      <c r="XG524"/>
      <c r="XH524"/>
      <c r="XI524"/>
      <c r="XJ524"/>
      <c r="XK524"/>
      <c r="XL524"/>
      <c r="XM524"/>
      <c r="XN524"/>
      <c r="XO524"/>
      <c r="XP524"/>
      <c r="XQ524"/>
      <c r="XR524"/>
      <c r="XS524"/>
      <c r="XT524"/>
      <c r="XU524"/>
      <c r="XV524"/>
      <c r="XW524"/>
      <c r="XX524"/>
      <c r="XY524"/>
      <c r="XZ524"/>
      <c r="YA524"/>
      <c r="YB524"/>
      <c r="YC524"/>
      <c r="YD524"/>
      <c r="YE524"/>
      <c r="YF524"/>
      <c r="YG524"/>
      <c r="YH524"/>
      <c r="YI524"/>
      <c r="YJ524"/>
      <c r="YK524"/>
      <c r="YL524"/>
      <c r="YM524"/>
      <c r="YN524"/>
      <c r="YO524"/>
      <c r="YP524"/>
      <c r="YQ524"/>
      <c r="YR524"/>
      <c r="YS524"/>
      <c r="YT524"/>
      <c r="YU524"/>
      <c r="YV524"/>
      <c r="YW524"/>
      <c r="YX524"/>
      <c r="YY524"/>
      <c r="YZ524"/>
      <c r="ZA524"/>
      <c r="ZB524"/>
      <c r="ZC524"/>
      <c r="ZD524"/>
      <c r="ZE524"/>
      <c r="ZF524"/>
      <c r="ZG524"/>
      <c r="ZH524"/>
      <c r="ZI524"/>
      <c r="ZJ524"/>
      <c r="ZK524"/>
      <c r="ZL524"/>
      <c r="ZM524"/>
      <c r="ZN524"/>
      <c r="ZO524"/>
      <c r="ZP524"/>
      <c r="ZQ524"/>
      <c r="ZR524"/>
      <c r="ZS524"/>
      <c r="ZT524"/>
      <c r="ZU524"/>
      <c r="ZV524"/>
      <c r="ZW524"/>
      <c r="ZX524"/>
      <c r="ZY524"/>
      <c r="ZZ524"/>
      <c r="AAA524"/>
      <c r="AAB524"/>
      <c r="AAC524"/>
      <c r="AAD524"/>
      <c r="AAE524"/>
      <c r="AAF524"/>
      <c r="AAG524"/>
      <c r="AAH524"/>
      <c r="AAI524"/>
      <c r="AAJ524"/>
      <c r="AAK524"/>
      <c r="AAL524"/>
      <c r="AAM524"/>
      <c r="AAN524"/>
      <c r="AAO524"/>
      <c r="AAP524"/>
      <c r="AAQ524"/>
      <c r="AAR524"/>
      <c r="AAS524"/>
      <c r="AAT524"/>
      <c r="AAU524"/>
      <c r="AAV524"/>
      <c r="AAW524"/>
      <c r="AAX524"/>
      <c r="AAY524"/>
      <c r="AAZ524"/>
      <c r="ABA524"/>
      <c r="ABB524"/>
      <c r="ABC524"/>
      <c r="ABD524"/>
      <c r="ABE524"/>
      <c r="ABF524"/>
      <c r="ABG524"/>
      <c r="ABH524"/>
      <c r="ABI524"/>
      <c r="ABJ524"/>
      <c r="ABK524"/>
      <c r="ABL524"/>
      <c r="ABM524"/>
      <c r="ABN524"/>
      <c r="ABO524"/>
      <c r="ABP524"/>
      <c r="ABQ524"/>
      <c r="ABR524"/>
      <c r="ABS524"/>
      <c r="ABT524"/>
      <c r="ABU524"/>
      <c r="ABV524"/>
      <c r="ABW524"/>
      <c r="ABX524"/>
      <c r="ABY524"/>
      <c r="ABZ524"/>
      <c r="ACA524"/>
      <c r="ACB524"/>
      <c r="ACC524"/>
      <c r="ACD524"/>
      <c r="ACE524"/>
      <c r="ACF524"/>
      <c r="ACG524"/>
      <c r="ACH524"/>
      <c r="ACI524"/>
      <c r="ACJ524"/>
      <c r="ACK524"/>
      <c r="ACL524"/>
      <c r="ACM524"/>
      <c r="ACN524"/>
      <c r="ACO524"/>
      <c r="ACP524"/>
      <c r="ACQ524"/>
      <c r="ACR524"/>
      <c r="ACS524"/>
      <c r="ACT524"/>
      <c r="ACU524"/>
      <c r="ACV524"/>
      <c r="ACW524"/>
      <c r="ACX524"/>
      <c r="ACY524"/>
      <c r="ACZ524"/>
      <c r="ADA524"/>
      <c r="ADB524"/>
      <c r="ADC524"/>
      <c r="ADD524"/>
      <c r="ADE524"/>
      <c r="ADF524"/>
      <c r="ADG524"/>
      <c r="ADH524"/>
      <c r="ADI524"/>
      <c r="ADJ524"/>
      <c r="ADK524"/>
      <c r="ADL524"/>
      <c r="ADM524"/>
      <c r="ADN524"/>
      <c r="ADO524"/>
      <c r="ADP524"/>
      <c r="ADQ524"/>
      <c r="ADR524"/>
      <c r="ADS524"/>
      <c r="ADT524"/>
      <c r="ADU524"/>
      <c r="ADV524"/>
      <c r="ADW524"/>
      <c r="ADX524"/>
      <c r="ADY524"/>
      <c r="ADZ524"/>
      <c r="AEA524"/>
      <c r="AEB524"/>
      <c r="AEC524"/>
      <c r="AED524"/>
      <c r="AEE524"/>
      <c r="AEF524"/>
      <c r="AEG524"/>
      <c r="AEH524"/>
      <c r="AEI524"/>
      <c r="AEJ524"/>
      <c r="AEK524"/>
      <c r="AEL524"/>
      <c r="AEM524"/>
      <c r="AEN524"/>
      <c r="AEO524"/>
      <c r="AEP524"/>
      <c r="AEQ524"/>
      <c r="AER524"/>
      <c r="AES524"/>
      <c r="AET524"/>
      <c r="AEU524"/>
      <c r="AEV524"/>
      <c r="AEW524"/>
      <c r="AEX524"/>
      <c r="AEY524"/>
      <c r="AEZ524"/>
      <c r="AFA524"/>
      <c r="AFB524"/>
      <c r="AFC524"/>
      <c r="AFD524"/>
      <c r="AFE524"/>
      <c r="AFF524"/>
      <c r="AFG524"/>
      <c r="AFH524"/>
      <c r="AFI524"/>
      <c r="AFJ524"/>
    </row>
    <row r="525" spans="5:842" s="20" customFormat="1" x14ac:dyDescent="0.25">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25"/>
      <c r="AM525" s="19"/>
      <c r="AN525" s="19"/>
      <c r="AO525" s="19"/>
      <c r="AP525" s="19"/>
      <c r="AQ525" s="19"/>
      <c r="AR525" s="19"/>
      <c r="AS525" s="19"/>
      <c r="AT525" s="19"/>
      <c r="AU525" s="19"/>
      <c r="AV525" s="19"/>
      <c r="AW525" s="19"/>
      <c r="AX525" s="19"/>
      <c r="AY525" s="19"/>
      <c r="AZ525" s="19"/>
      <c r="BA525" s="19"/>
      <c r="BB525" s="19"/>
      <c r="BC525" s="19"/>
      <c r="BD525" s="19"/>
      <c r="BE525" s="19"/>
      <c r="BF525" s="19"/>
      <c r="BG525" s="25"/>
      <c r="BH525" s="19"/>
      <c r="BI525" s="19"/>
      <c r="BJ525" s="19"/>
      <c r="BK525" s="25"/>
      <c r="BL525" s="19"/>
      <c r="BN525" s="19"/>
      <c r="BO525" s="19"/>
      <c r="BP525" s="19"/>
      <c r="BQ525" s="19"/>
      <c r="BR525" s="19"/>
      <c r="BS525" s="19"/>
      <c r="BT525" s="19"/>
      <c r="BU525" s="19"/>
      <c r="BV525" s="19"/>
      <c r="BW525" s="19"/>
      <c r="BX525" s="19"/>
      <c r="BY525" s="19"/>
      <c r="BZ525" s="19"/>
      <c r="CA525" s="19"/>
      <c r="CB525" s="19"/>
      <c r="CC525" s="25"/>
      <c r="CD525" s="19"/>
      <c r="CF525" s="19"/>
      <c r="CG525" s="19"/>
      <c r="CH525" s="19"/>
      <c r="CI525" s="19"/>
      <c r="CJ525" s="19"/>
      <c r="CK525" s="19"/>
      <c r="CL525" s="19"/>
      <c r="CM525" s="19"/>
      <c r="CN525" s="19"/>
      <c r="CO525" s="19"/>
      <c r="CP525" s="19"/>
      <c r="CQ525" s="19"/>
      <c r="CR525" s="19"/>
      <c r="CS525" s="19"/>
      <c r="CT525" s="19"/>
      <c r="CU525" s="19"/>
      <c r="CV525" s="19"/>
      <c r="CW525" s="19"/>
      <c r="CX525" s="19"/>
      <c r="CY525" s="19"/>
      <c r="CZ525" s="19"/>
      <c r="DA525" s="19"/>
      <c r="DB525" s="19"/>
      <c r="DC525" s="19"/>
      <c r="DD525" s="19"/>
      <c r="DE525" s="19"/>
      <c r="DF525" s="19"/>
      <c r="DG525" s="19"/>
      <c r="DH525" s="19"/>
      <c r="DI525" s="19"/>
      <c r="DJ525" s="19"/>
      <c r="DK525" s="19"/>
      <c r="DL525" s="19"/>
      <c r="DM525" s="19"/>
      <c r="DN525" s="25"/>
      <c r="DO525" s="19"/>
      <c r="DP525" s="19"/>
      <c r="DQ525" s="19"/>
      <c r="DR525" s="19"/>
      <c r="DS525" s="19"/>
      <c r="DT525" s="19"/>
      <c r="DU525" s="19"/>
      <c r="DV525" s="19"/>
      <c r="DW525" s="19"/>
      <c r="DX525" s="19"/>
      <c r="DY525" s="19"/>
      <c r="DZ525" s="19"/>
      <c r="EA525" s="19"/>
      <c r="EB525" s="19"/>
      <c r="EC525" s="19"/>
      <c r="ED525" s="19"/>
      <c r="EE525" s="19"/>
      <c r="EF525" s="19"/>
      <c r="EG525" s="19"/>
      <c r="EH525" s="19"/>
      <c r="EI525" s="19"/>
      <c r="EJ525" s="19"/>
      <c r="EK525" s="19"/>
      <c r="EL525" s="19"/>
      <c r="EM525" s="25"/>
      <c r="EN525" s="19"/>
      <c r="EP525" s="19"/>
      <c r="EQ525" s="19"/>
      <c r="ER525" s="19"/>
      <c r="ES525" s="19"/>
      <c r="ET525" s="19"/>
      <c r="EU525" s="19"/>
      <c r="EV525" s="19"/>
      <c r="EW525" s="19"/>
      <c r="EX525" s="19"/>
      <c r="EY525" s="19"/>
      <c r="EZ525" s="19"/>
      <c r="FA525" s="19"/>
      <c r="FB525" s="19"/>
      <c r="FC525" s="19"/>
      <c r="FD525" s="19"/>
      <c r="FE525" s="19"/>
      <c r="FF525" s="19"/>
      <c r="FG525" s="19"/>
      <c r="FH525" s="19"/>
      <c r="FI525" s="19"/>
      <c r="FJ525" s="19"/>
      <c r="FK525" s="19"/>
      <c r="FL525" s="19"/>
      <c r="FM525" s="19"/>
      <c r="FN525" s="19"/>
      <c r="FO525" s="19"/>
      <c r="FP525" s="19"/>
      <c r="FQ525" s="19"/>
      <c r="FR525" s="19"/>
      <c r="FS525" s="25"/>
      <c r="FT525" s="25"/>
      <c r="FU525" s="19"/>
      <c r="FW525" s="19"/>
      <c r="FX525" s="19"/>
      <c r="FY525" s="19"/>
      <c r="FZ525" s="19"/>
      <c r="GA525" s="19"/>
      <c r="GB525" s="19"/>
      <c r="GC525" s="19"/>
      <c r="GD525" s="19"/>
      <c r="GE525" s="19"/>
      <c r="GF525" s="19"/>
      <c r="GG525" s="19"/>
      <c r="GH525" s="19"/>
      <c r="GI525" s="19"/>
      <c r="GJ525" s="19"/>
      <c r="GK525" s="19"/>
      <c r="GL525" s="19"/>
      <c r="GM525" s="19"/>
      <c r="GN525" s="19"/>
      <c r="GO525" s="19"/>
      <c r="GP525" s="19"/>
      <c r="GQ525" s="19"/>
      <c r="GR525" s="19"/>
      <c r="GS525" s="19"/>
      <c r="GT525" s="19"/>
      <c r="GU525" s="19"/>
      <c r="GV525" s="19"/>
      <c r="GW525" s="19"/>
      <c r="GX525" s="19"/>
      <c r="GY525" s="19"/>
      <c r="GZ525" s="25"/>
      <c r="HA525" s="19"/>
      <c r="HB525" s="19"/>
      <c r="HC525" s="19"/>
      <c r="HE525" s="21"/>
      <c r="HF525" s="21"/>
      <c r="HG525" s="19"/>
      <c r="HI525" s="19"/>
      <c r="HJ525" s="19"/>
      <c r="HK525" s="19"/>
      <c r="HM525" s="19"/>
      <c r="HN525" s="19"/>
      <c r="HO525" s="19"/>
      <c r="HP525" s="19"/>
      <c r="HQ525" s="19"/>
      <c r="HR525" s="19"/>
      <c r="HT525" s="19"/>
      <c r="HU525" s="19"/>
      <c r="HV525" s="19"/>
      <c r="HW525" s="19"/>
      <c r="HX525" s="19"/>
      <c r="HY525" s="19"/>
      <c r="HZ525" s="19"/>
      <c r="IB525" s="21"/>
      <c r="IC525" s="19"/>
      <c r="ID525" s="19"/>
      <c r="IE525" s="19"/>
      <c r="IF525" s="19"/>
      <c r="IG525" s="19"/>
      <c r="II525" s="19"/>
      <c r="IJ525" s="19"/>
      <c r="IK525" s="19"/>
      <c r="IL525" s="19"/>
      <c r="IM525" s="19"/>
      <c r="IN525" s="19"/>
      <c r="IO525" s="19"/>
      <c r="IP525" s="19"/>
      <c r="IQ525" s="19"/>
      <c r="IR525" s="19"/>
      <c r="IS525" s="19"/>
      <c r="IT525" s="19"/>
      <c r="IU525" s="19"/>
      <c r="IV525" s="19"/>
      <c r="IW525" s="19"/>
      <c r="IX525" s="19"/>
      <c r="IY525" s="19"/>
      <c r="IZ525" s="4"/>
      <c r="JA525"/>
      <c r="JB525"/>
      <c r="JC525"/>
      <c r="JD525"/>
      <c r="JE525"/>
      <c r="JF525"/>
      <c r="JG525"/>
      <c r="JH525"/>
      <c r="JI525"/>
      <c r="JJ525"/>
      <c r="JK525"/>
      <c r="JL525"/>
      <c r="JM525"/>
      <c r="JN525"/>
      <c r="JO525"/>
      <c r="JP525"/>
      <c r="JQ525"/>
      <c r="JR525"/>
      <c r="JS525"/>
      <c r="JT525"/>
      <c r="JU525"/>
      <c r="JV525"/>
      <c r="JW525"/>
      <c r="JX525"/>
      <c r="JY525"/>
      <c r="JZ525"/>
      <c r="KA525"/>
      <c r="KB525"/>
      <c r="KC525"/>
      <c r="KD525"/>
      <c r="KE525"/>
      <c r="KF525"/>
      <c r="KG525"/>
      <c r="KH525"/>
      <c r="KI525"/>
      <c r="KJ525"/>
      <c r="KK525"/>
      <c r="KL525"/>
      <c r="KM525"/>
      <c r="KN525"/>
      <c r="KO525"/>
      <c r="KP525"/>
      <c r="KQ525"/>
      <c r="KR525"/>
      <c r="KS525"/>
      <c r="KT525"/>
      <c r="KU525"/>
      <c r="KV525"/>
      <c r="KW525"/>
      <c r="KX525"/>
      <c r="KY525"/>
      <c r="KZ525"/>
      <c r="LA525"/>
      <c r="LB525"/>
      <c r="LC525"/>
      <c r="LD525"/>
      <c r="LE525"/>
      <c r="LF525"/>
      <c r="LG525"/>
      <c r="LH525"/>
      <c r="LI525"/>
      <c r="LJ525"/>
      <c r="LK525"/>
      <c r="LL525"/>
      <c r="LM525"/>
      <c r="LN525"/>
      <c r="LO525"/>
      <c r="LP525"/>
      <c r="LQ525"/>
      <c r="LR525"/>
      <c r="LS525"/>
      <c r="LT525"/>
      <c r="LU525"/>
      <c r="LV525"/>
      <c r="LW525"/>
      <c r="LX525"/>
      <c r="LY525"/>
      <c r="LZ525"/>
      <c r="MA525"/>
      <c r="MB525"/>
      <c r="MC525"/>
      <c r="MD525"/>
      <c r="ME525"/>
      <c r="MF525"/>
      <c r="MG525"/>
      <c r="MH525"/>
      <c r="MI525"/>
      <c r="MJ525"/>
      <c r="MK525"/>
      <c r="ML525"/>
      <c r="MM525"/>
      <c r="MN525"/>
      <c r="MO525"/>
      <c r="MP525"/>
      <c r="MQ525"/>
      <c r="MR525"/>
      <c r="MS525"/>
      <c r="MT525"/>
      <c r="MU525"/>
      <c r="MV525"/>
      <c r="MW525"/>
      <c r="MX525"/>
      <c r="MY525"/>
      <c r="MZ525"/>
      <c r="NA525"/>
      <c r="NB525"/>
      <c r="NC525"/>
      <c r="ND525"/>
      <c r="NE525"/>
      <c r="NF525"/>
      <c r="NG525"/>
      <c r="NH525"/>
      <c r="NI525"/>
      <c r="NJ525"/>
      <c r="NK525"/>
      <c r="NL525"/>
      <c r="NM525"/>
      <c r="NN525"/>
      <c r="NO525"/>
      <c r="NP525"/>
      <c r="NQ525"/>
      <c r="NR525"/>
      <c r="NS525"/>
      <c r="NT525"/>
      <c r="NU525"/>
      <c r="NV525"/>
      <c r="NW525"/>
      <c r="NX525"/>
      <c r="NY525"/>
      <c r="NZ525"/>
      <c r="OA525"/>
      <c r="OB525"/>
      <c r="OC525"/>
      <c r="OD525"/>
      <c r="OE525"/>
      <c r="OF525"/>
      <c r="OG525"/>
      <c r="OH525"/>
      <c r="OI525"/>
      <c r="OJ525"/>
      <c r="OK525"/>
      <c r="OL525"/>
      <c r="OM525"/>
      <c r="ON525"/>
      <c r="OO525"/>
      <c r="OP525"/>
      <c r="OQ525"/>
      <c r="OR525"/>
      <c r="OS525"/>
      <c r="OT525"/>
      <c r="OU525"/>
      <c r="OV525"/>
      <c r="OW525"/>
      <c r="OX525"/>
      <c r="OY525"/>
      <c r="OZ525"/>
      <c r="PA525"/>
      <c r="PB525"/>
      <c r="PC525"/>
      <c r="PD525"/>
      <c r="PE525"/>
      <c r="PF525"/>
      <c r="PG525"/>
      <c r="PH525"/>
      <c r="PI525"/>
      <c r="PJ525"/>
      <c r="PK525"/>
      <c r="PL525"/>
      <c r="PM525"/>
      <c r="PN525"/>
      <c r="PO525"/>
      <c r="PP525"/>
      <c r="PQ525"/>
      <c r="PR525"/>
      <c r="PS525"/>
      <c r="PT525"/>
      <c r="PU525"/>
      <c r="PV525"/>
      <c r="PW525"/>
      <c r="PX525"/>
      <c r="PY525"/>
      <c r="PZ525"/>
      <c r="QA525"/>
      <c r="QB525"/>
      <c r="QC525"/>
      <c r="QD525"/>
      <c r="QE525"/>
      <c r="QF525"/>
      <c r="QG525"/>
      <c r="QH525"/>
      <c r="QI525"/>
      <c r="QJ525"/>
      <c r="QK525"/>
      <c r="QL525"/>
      <c r="QM525"/>
      <c r="QN525"/>
      <c r="QO525"/>
      <c r="QP525"/>
      <c r="QQ525"/>
      <c r="QR525"/>
      <c r="QS525"/>
      <c r="QT525"/>
      <c r="QU525"/>
      <c r="QV525"/>
      <c r="QW525"/>
      <c r="QX525"/>
      <c r="QY525"/>
      <c r="QZ525"/>
      <c r="RA525"/>
      <c r="RB525"/>
      <c r="RC525"/>
      <c r="RD525"/>
      <c r="RE525"/>
      <c r="RF525"/>
      <c r="RG525"/>
      <c r="RH525"/>
      <c r="RI525"/>
      <c r="RJ525"/>
      <c r="RK525"/>
      <c r="RL525"/>
      <c r="RM525"/>
      <c r="RN525"/>
      <c r="RO525"/>
      <c r="RP525"/>
      <c r="RQ525"/>
      <c r="RR525"/>
      <c r="RS525"/>
      <c r="RT525"/>
      <c r="RU525"/>
      <c r="RV525"/>
      <c r="RW525"/>
      <c r="RX525"/>
      <c r="RY525"/>
      <c r="RZ525"/>
      <c r="SA525"/>
      <c r="SB525"/>
      <c r="SC525"/>
      <c r="SD525"/>
      <c r="SE525"/>
      <c r="SF525"/>
      <c r="SG525"/>
      <c r="SH525"/>
      <c r="SI525"/>
      <c r="SJ525"/>
      <c r="SK525"/>
      <c r="SL525"/>
      <c r="SM525"/>
      <c r="SN525"/>
      <c r="SO525"/>
      <c r="SP525"/>
      <c r="SQ525"/>
      <c r="SR525"/>
      <c r="SS525"/>
      <c r="ST525"/>
      <c r="SU525"/>
      <c r="SV525"/>
      <c r="SW525"/>
      <c r="SX525"/>
      <c r="SY525"/>
      <c r="SZ525"/>
      <c r="TA525"/>
      <c r="TB525"/>
      <c r="TC525"/>
      <c r="TD525"/>
      <c r="TE525"/>
      <c r="TF525"/>
      <c r="TG525"/>
      <c r="TH525"/>
      <c r="TI525"/>
      <c r="TJ525"/>
      <c r="TK525"/>
      <c r="TL525"/>
      <c r="TM525"/>
      <c r="TN525"/>
      <c r="TO525"/>
      <c r="TP525"/>
      <c r="TQ525"/>
      <c r="TR525"/>
      <c r="TS525"/>
      <c r="TT525"/>
      <c r="TU525"/>
      <c r="TV525"/>
      <c r="TW525"/>
      <c r="TX525"/>
      <c r="TY525"/>
      <c r="TZ525"/>
      <c r="UA525"/>
      <c r="UB525"/>
      <c r="UC525"/>
      <c r="UD525"/>
      <c r="UE525"/>
      <c r="UF525"/>
      <c r="UG525"/>
      <c r="UH525"/>
      <c r="UI525"/>
      <c r="UJ525"/>
      <c r="UK525"/>
      <c r="UL525"/>
      <c r="UM525"/>
      <c r="UN525"/>
      <c r="UO525"/>
      <c r="UP525"/>
      <c r="UQ525"/>
      <c r="UR525"/>
      <c r="US525"/>
      <c r="UT525"/>
      <c r="UU525"/>
      <c r="UV525"/>
      <c r="UW525"/>
      <c r="UX525"/>
      <c r="UY525"/>
      <c r="UZ525"/>
      <c r="VA525"/>
      <c r="VB525"/>
      <c r="VC525"/>
      <c r="VD525"/>
      <c r="VE525"/>
      <c r="VF525"/>
      <c r="VG525"/>
      <c r="VH525"/>
      <c r="VI525"/>
      <c r="VJ525"/>
      <c r="VK525"/>
      <c r="VL525"/>
      <c r="VM525"/>
      <c r="VN525"/>
      <c r="VO525"/>
      <c r="VP525"/>
      <c r="VQ525"/>
      <c r="VR525"/>
      <c r="VS525"/>
      <c r="VT525"/>
      <c r="VU525"/>
      <c r="VV525"/>
      <c r="VW525"/>
      <c r="VX525"/>
      <c r="VY525"/>
      <c r="VZ525"/>
      <c r="WA525"/>
      <c r="WB525"/>
      <c r="WC525"/>
      <c r="WD525"/>
      <c r="WE525"/>
      <c r="WF525"/>
      <c r="WG525"/>
      <c r="WH525"/>
      <c r="WI525"/>
      <c r="WJ525"/>
      <c r="WK525"/>
      <c r="WL525"/>
      <c r="WM525"/>
      <c r="WN525"/>
      <c r="WO525"/>
      <c r="WP525"/>
      <c r="WQ525"/>
      <c r="WR525"/>
      <c r="WS525"/>
      <c r="WT525"/>
      <c r="WU525"/>
      <c r="WV525"/>
      <c r="WW525"/>
      <c r="WX525"/>
      <c r="WY525"/>
      <c r="WZ525"/>
      <c r="XA525"/>
      <c r="XB525"/>
      <c r="XC525"/>
      <c r="XD525"/>
      <c r="XE525"/>
      <c r="XF525"/>
      <c r="XG525"/>
      <c r="XH525"/>
      <c r="XI525"/>
      <c r="XJ525"/>
      <c r="XK525"/>
      <c r="XL525"/>
      <c r="XM525"/>
      <c r="XN525"/>
      <c r="XO525"/>
      <c r="XP525"/>
      <c r="XQ525"/>
      <c r="XR525"/>
      <c r="XS525"/>
      <c r="XT525"/>
      <c r="XU525"/>
      <c r="XV525"/>
      <c r="XW525"/>
      <c r="XX525"/>
      <c r="XY525"/>
      <c r="XZ525"/>
      <c r="YA525"/>
      <c r="YB525"/>
      <c r="YC525"/>
      <c r="YD525"/>
      <c r="YE525"/>
      <c r="YF525"/>
      <c r="YG525"/>
      <c r="YH525"/>
      <c r="YI525"/>
      <c r="YJ525"/>
      <c r="YK525"/>
      <c r="YL525"/>
      <c r="YM525"/>
      <c r="YN525"/>
      <c r="YO525"/>
      <c r="YP525"/>
      <c r="YQ525"/>
      <c r="YR525"/>
      <c r="YS525"/>
      <c r="YT525"/>
      <c r="YU525"/>
      <c r="YV525"/>
      <c r="YW525"/>
      <c r="YX525"/>
      <c r="YY525"/>
      <c r="YZ525"/>
      <c r="ZA525"/>
      <c r="ZB525"/>
      <c r="ZC525"/>
      <c r="ZD525"/>
      <c r="ZE525"/>
      <c r="ZF525"/>
      <c r="ZG525"/>
      <c r="ZH525"/>
      <c r="ZI525"/>
      <c r="ZJ525"/>
      <c r="ZK525"/>
      <c r="ZL525"/>
      <c r="ZM525"/>
      <c r="ZN525"/>
      <c r="ZO525"/>
      <c r="ZP525"/>
      <c r="ZQ525"/>
      <c r="ZR525"/>
      <c r="ZS525"/>
      <c r="ZT525"/>
      <c r="ZU525"/>
      <c r="ZV525"/>
      <c r="ZW525"/>
      <c r="ZX525"/>
      <c r="ZY525"/>
      <c r="ZZ525"/>
      <c r="AAA525"/>
      <c r="AAB525"/>
      <c r="AAC525"/>
      <c r="AAD525"/>
      <c r="AAE525"/>
      <c r="AAF525"/>
      <c r="AAG525"/>
      <c r="AAH525"/>
      <c r="AAI525"/>
      <c r="AAJ525"/>
      <c r="AAK525"/>
      <c r="AAL525"/>
      <c r="AAM525"/>
      <c r="AAN525"/>
      <c r="AAO525"/>
      <c r="AAP525"/>
      <c r="AAQ525"/>
      <c r="AAR525"/>
      <c r="AAS525"/>
      <c r="AAT525"/>
      <c r="AAU525"/>
      <c r="AAV525"/>
      <c r="AAW525"/>
      <c r="AAX525"/>
      <c r="AAY525"/>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row>
    <row r="526" spans="5:842" s="20" customFormat="1" x14ac:dyDescent="0.25">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25"/>
      <c r="AM526" s="19"/>
      <c r="AN526" s="19"/>
      <c r="AO526" s="19"/>
      <c r="AP526" s="19"/>
      <c r="AQ526" s="19"/>
      <c r="AR526" s="19"/>
      <c r="AS526" s="19"/>
      <c r="AT526" s="19"/>
      <c r="AU526" s="19"/>
      <c r="AV526" s="19"/>
      <c r="AW526" s="19"/>
      <c r="AX526" s="19"/>
      <c r="AY526" s="19"/>
      <c r="AZ526" s="19"/>
      <c r="BA526" s="19"/>
      <c r="BB526" s="19"/>
      <c r="BC526" s="19"/>
      <c r="BD526" s="19"/>
      <c r="BE526" s="19"/>
      <c r="BF526" s="19"/>
      <c r="BG526" s="25"/>
      <c r="BH526" s="19"/>
      <c r="BI526" s="19"/>
      <c r="BJ526" s="19"/>
      <c r="BK526" s="25"/>
      <c r="BL526" s="19"/>
      <c r="BN526" s="19"/>
      <c r="BO526" s="19"/>
      <c r="BP526" s="19"/>
      <c r="BQ526" s="19"/>
      <c r="BR526" s="19"/>
      <c r="BS526" s="19"/>
      <c r="BT526" s="19"/>
      <c r="BU526" s="19"/>
      <c r="BV526" s="19"/>
      <c r="BW526" s="19"/>
      <c r="BX526" s="19"/>
      <c r="BY526" s="19"/>
      <c r="BZ526" s="19"/>
      <c r="CA526" s="19"/>
      <c r="CB526" s="19"/>
      <c r="CC526" s="25"/>
      <c r="CD526" s="19"/>
      <c r="CF526" s="19"/>
      <c r="CG526" s="19"/>
      <c r="CH526" s="19"/>
      <c r="CI526" s="19"/>
      <c r="CJ526" s="19"/>
      <c r="CK526" s="19"/>
      <c r="CL526" s="19"/>
      <c r="CM526" s="19"/>
      <c r="CN526" s="19"/>
      <c r="CO526" s="19"/>
      <c r="CP526" s="19"/>
      <c r="CQ526" s="19"/>
      <c r="CR526" s="19"/>
      <c r="CS526" s="19"/>
      <c r="CT526" s="19"/>
      <c r="CU526" s="19"/>
      <c r="CV526" s="19"/>
      <c r="CW526" s="19"/>
      <c r="CX526" s="19"/>
      <c r="CY526" s="19"/>
      <c r="CZ526" s="19"/>
      <c r="DA526" s="19"/>
      <c r="DB526" s="19"/>
      <c r="DC526" s="19"/>
      <c r="DD526" s="19"/>
      <c r="DE526" s="19"/>
      <c r="DF526" s="19"/>
      <c r="DG526" s="19"/>
      <c r="DH526" s="19"/>
      <c r="DI526" s="19"/>
      <c r="DJ526" s="19"/>
      <c r="DK526" s="19"/>
      <c r="DL526" s="19"/>
      <c r="DM526" s="19"/>
      <c r="DN526" s="25"/>
      <c r="DO526" s="19"/>
      <c r="DP526" s="19"/>
      <c r="DQ526" s="19"/>
      <c r="DR526" s="19"/>
      <c r="DS526" s="19"/>
      <c r="DT526" s="19"/>
      <c r="DU526" s="19"/>
      <c r="DV526" s="19"/>
      <c r="DW526" s="19"/>
      <c r="DX526" s="19"/>
      <c r="DY526" s="19"/>
      <c r="DZ526" s="19"/>
      <c r="EA526" s="19"/>
      <c r="EB526" s="19"/>
      <c r="EC526" s="19"/>
      <c r="ED526" s="19"/>
      <c r="EE526" s="19"/>
      <c r="EF526" s="19"/>
      <c r="EG526" s="19"/>
      <c r="EH526" s="19"/>
      <c r="EI526" s="19"/>
      <c r="EJ526" s="19"/>
      <c r="EK526" s="19"/>
      <c r="EL526" s="19"/>
      <c r="EM526" s="25"/>
      <c r="EN526" s="19"/>
      <c r="EP526" s="19"/>
      <c r="EQ526" s="19"/>
      <c r="ER526" s="19"/>
      <c r="ES526" s="19"/>
      <c r="ET526" s="19"/>
      <c r="EU526" s="19"/>
      <c r="EV526" s="19"/>
      <c r="EW526" s="19"/>
      <c r="EX526" s="19"/>
      <c r="EY526" s="19"/>
      <c r="EZ526" s="19"/>
      <c r="FA526" s="19"/>
      <c r="FB526" s="19"/>
      <c r="FC526" s="19"/>
      <c r="FD526" s="19"/>
      <c r="FE526" s="19"/>
      <c r="FF526" s="19"/>
      <c r="FG526" s="19"/>
      <c r="FH526" s="19"/>
      <c r="FI526" s="19"/>
      <c r="FJ526" s="19"/>
      <c r="FK526" s="19"/>
      <c r="FL526" s="19"/>
      <c r="FM526" s="19"/>
      <c r="FN526" s="19"/>
      <c r="FO526" s="19"/>
      <c r="FP526" s="19"/>
      <c r="FQ526" s="19"/>
      <c r="FR526" s="19"/>
      <c r="FS526" s="25"/>
      <c r="FT526" s="25"/>
      <c r="FU526" s="19"/>
      <c r="FW526" s="19"/>
      <c r="FX526" s="19"/>
      <c r="FY526" s="19"/>
      <c r="FZ526" s="19"/>
      <c r="GA526" s="19"/>
      <c r="GB526" s="19"/>
      <c r="GC526" s="19"/>
      <c r="GD526" s="19"/>
      <c r="GE526" s="19"/>
      <c r="GF526" s="19"/>
      <c r="GG526" s="19"/>
      <c r="GH526" s="19"/>
      <c r="GI526" s="19"/>
      <c r="GJ526" s="19"/>
      <c r="GK526" s="19"/>
      <c r="GL526" s="19"/>
      <c r="GM526" s="19"/>
      <c r="GN526" s="19"/>
      <c r="GO526" s="19"/>
      <c r="GP526" s="19"/>
      <c r="GQ526" s="19"/>
      <c r="GR526" s="19"/>
      <c r="GS526" s="19"/>
      <c r="GT526" s="19"/>
      <c r="GU526" s="19"/>
      <c r="GV526" s="19"/>
      <c r="GW526" s="19"/>
      <c r="GX526" s="19"/>
      <c r="GY526" s="19"/>
      <c r="GZ526" s="25"/>
      <c r="HA526" s="19"/>
      <c r="HB526" s="19"/>
      <c r="HC526" s="19"/>
      <c r="HE526" s="21"/>
      <c r="HF526" s="21"/>
      <c r="HG526" s="19"/>
      <c r="HI526" s="19"/>
      <c r="HJ526" s="19"/>
      <c r="HK526" s="19"/>
      <c r="HM526" s="19"/>
      <c r="HN526" s="19"/>
      <c r="HO526" s="19"/>
      <c r="HP526" s="19"/>
      <c r="HQ526" s="19"/>
      <c r="HR526" s="19"/>
      <c r="HT526" s="19"/>
      <c r="HU526" s="19"/>
      <c r="HV526" s="19"/>
      <c r="HW526" s="19"/>
      <c r="HX526" s="19"/>
      <c r="HY526" s="19"/>
      <c r="HZ526" s="19"/>
      <c r="IB526" s="21"/>
      <c r="IC526" s="19"/>
      <c r="ID526" s="19"/>
      <c r="IE526" s="19"/>
      <c r="IF526" s="19"/>
      <c r="IG526" s="19"/>
      <c r="II526" s="19"/>
      <c r="IJ526" s="19"/>
      <c r="IK526" s="19"/>
      <c r="IL526" s="19"/>
      <c r="IM526" s="19"/>
      <c r="IN526" s="19"/>
      <c r="IO526" s="19"/>
      <c r="IP526" s="19"/>
      <c r="IQ526" s="19"/>
      <c r="IR526" s="19"/>
      <c r="IS526" s="19"/>
      <c r="IT526" s="19"/>
      <c r="IU526" s="19"/>
      <c r="IV526" s="19"/>
      <c r="IW526" s="19"/>
      <c r="IX526" s="19"/>
      <c r="IY526" s="19"/>
      <c r="IZ526" s="4"/>
      <c r="JA526"/>
      <c r="JB526"/>
      <c r="JC526"/>
      <c r="JD526"/>
      <c r="JE526"/>
      <c r="JF526"/>
      <c r="JG526"/>
      <c r="JH526"/>
      <c r="JI526"/>
      <c r="JJ526"/>
      <c r="JK526"/>
      <c r="JL526"/>
      <c r="JM526"/>
      <c r="JN526"/>
      <c r="JO526"/>
      <c r="JP526"/>
      <c r="JQ526"/>
      <c r="JR526"/>
      <c r="JS526"/>
      <c r="JT526"/>
      <c r="JU526"/>
      <c r="JV526"/>
      <c r="JW526"/>
      <c r="JX526"/>
      <c r="JY526"/>
      <c r="JZ526"/>
      <c r="KA526"/>
      <c r="KB526"/>
      <c r="KC526"/>
      <c r="KD526"/>
      <c r="KE526"/>
      <c r="KF526"/>
      <c r="KG526"/>
      <c r="KH526"/>
      <c r="KI526"/>
      <c r="KJ526"/>
      <c r="KK526"/>
      <c r="KL526"/>
      <c r="KM526"/>
      <c r="KN526"/>
      <c r="KO526"/>
      <c r="KP526"/>
      <c r="KQ526"/>
      <c r="KR526"/>
      <c r="KS526"/>
      <c r="KT526"/>
      <c r="KU526"/>
      <c r="KV526"/>
      <c r="KW526"/>
      <c r="KX526"/>
      <c r="KY526"/>
      <c r="KZ526"/>
      <c r="LA526"/>
      <c r="LB526"/>
      <c r="LC526"/>
      <c r="LD526"/>
      <c r="LE526"/>
      <c r="LF526"/>
      <c r="LG526"/>
      <c r="LH526"/>
      <c r="LI526"/>
      <c r="LJ526"/>
      <c r="LK526"/>
      <c r="LL526"/>
      <c r="LM526"/>
      <c r="LN526"/>
      <c r="LO526"/>
      <c r="LP526"/>
      <c r="LQ526"/>
      <c r="LR526"/>
      <c r="LS526"/>
      <c r="LT526"/>
      <c r="LU526"/>
      <c r="LV526"/>
      <c r="LW526"/>
      <c r="LX526"/>
      <c r="LY526"/>
      <c r="LZ526"/>
      <c r="MA526"/>
      <c r="MB526"/>
      <c r="MC526"/>
      <c r="MD526"/>
      <c r="ME526"/>
      <c r="MF526"/>
      <c r="MG526"/>
      <c r="MH526"/>
      <c r="MI526"/>
      <c r="MJ526"/>
      <c r="MK526"/>
      <c r="ML526"/>
      <c r="MM526"/>
      <c r="MN526"/>
      <c r="MO526"/>
      <c r="MP526"/>
      <c r="MQ526"/>
      <c r="MR526"/>
      <c r="MS526"/>
      <c r="MT526"/>
      <c r="MU526"/>
      <c r="MV526"/>
      <c r="MW526"/>
      <c r="MX526"/>
      <c r="MY526"/>
      <c r="MZ526"/>
      <c r="NA526"/>
      <c r="NB526"/>
      <c r="NC526"/>
      <c r="ND526"/>
      <c r="NE526"/>
      <c r="NF526"/>
      <c r="NG526"/>
      <c r="NH526"/>
      <c r="NI526"/>
      <c r="NJ526"/>
      <c r="NK526"/>
      <c r="NL526"/>
      <c r="NM526"/>
      <c r="NN526"/>
      <c r="NO526"/>
      <c r="NP526"/>
      <c r="NQ526"/>
      <c r="NR526"/>
      <c r="NS526"/>
      <c r="NT526"/>
      <c r="NU526"/>
      <c r="NV526"/>
      <c r="NW526"/>
      <c r="NX526"/>
      <c r="NY526"/>
      <c r="NZ526"/>
      <c r="OA526"/>
      <c r="OB526"/>
      <c r="OC526"/>
      <c r="OD526"/>
      <c r="OE526"/>
      <c r="OF526"/>
      <c r="OG526"/>
      <c r="OH526"/>
      <c r="OI526"/>
      <c r="OJ526"/>
      <c r="OK526"/>
      <c r="OL526"/>
      <c r="OM526"/>
      <c r="ON526"/>
      <c r="OO526"/>
      <c r="OP526"/>
      <c r="OQ526"/>
      <c r="OR526"/>
      <c r="OS526"/>
      <c r="OT526"/>
      <c r="OU526"/>
      <c r="OV526"/>
      <c r="OW526"/>
      <c r="OX526"/>
      <c r="OY526"/>
      <c r="OZ526"/>
      <c r="PA526"/>
      <c r="PB526"/>
      <c r="PC526"/>
      <c r="PD526"/>
      <c r="PE526"/>
      <c r="PF526"/>
      <c r="PG526"/>
      <c r="PH526"/>
      <c r="PI526"/>
      <c r="PJ526"/>
      <c r="PK526"/>
      <c r="PL526"/>
      <c r="PM526"/>
      <c r="PN526"/>
      <c r="PO526"/>
      <c r="PP526"/>
      <c r="PQ526"/>
      <c r="PR526"/>
      <c r="PS526"/>
      <c r="PT526"/>
      <c r="PU526"/>
      <c r="PV526"/>
      <c r="PW526"/>
      <c r="PX526"/>
      <c r="PY526"/>
      <c r="PZ526"/>
      <c r="QA526"/>
      <c r="QB526"/>
      <c r="QC526"/>
      <c r="QD526"/>
      <c r="QE526"/>
      <c r="QF526"/>
      <c r="QG526"/>
      <c r="QH526"/>
      <c r="QI526"/>
      <c r="QJ526"/>
      <c r="QK526"/>
      <c r="QL526"/>
      <c r="QM526"/>
      <c r="QN526"/>
      <c r="QO526"/>
      <c r="QP526"/>
      <c r="QQ526"/>
      <c r="QR526"/>
      <c r="QS526"/>
      <c r="QT526"/>
      <c r="QU526"/>
      <c r="QV526"/>
      <c r="QW526"/>
      <c r="QX526"/>
      <c r="QY526"/>
      <c r="QZ526"/>
      <c r="RA526"/>
      <c r="RB526"/>
      <c r="RC526"/>
      <c r="RD526"/>
      <c r="RE526"/>
      <c r="RF526"/>
      <c r="RG526"/>
      <c r="RH526"/>
      <c r="RI526"/>
      <c r="RJ526"/>
      <c r="RK526"/>
      <c r="RL526"/>
      <c r="RM526"/>
      <c r="RN526"/>
      <c r="RO526"/>
      <c r="RP526"/>
      <c r="RQ526"/>
      <c r="RR526"/>
      <c r="RS526"/>
      <c r="RT526"/>
      <c r="RU526"/>
      <c r="RV526"/>
      <c r="RW526"/>
      <c r="RX526"/>
      <c r="RY526"/>
      <c r="RZ526"/>
      <c r="SA526"/>
      <c r="SB526"/>
      <c r="SC526"/>
      <c r="SD526"/>
      <c r="SE526"/>
      <c r="SF526"/>
      <c r="SG526"/>
      <c r="SH526"/>
      <c r="SI526"/>
      <c r="SJ526"/>
      <c r="SK526"/>
      <c r="SL526"/>
      <c r="SM526"/>
      <c r="SN526"/>
      <c r="SO526"/>
      <c r="SP526"/>
      <c r="SQ526"/>
      <c r="SR526"/>
      <c r="SS526"/>
      <c r="ST526"/>
      <c r="SU526"/>
      <c r="SV526"/>
      <c r="SW526"/>
      <c r="SX526"/>
      <c r="SY526"/>
      <c r="SZ526"/>
      <c r="TA526"/>
      <c r="TB526"/>
      <c r="TC526"/>
      <c r="TD526"/>
      <c r="TE526"/>
      <c r="TF526"/>
      <c r="TG526"/>
      <c r="TH526"/>
      <c r="TI526"/>
      <c r="TJ526"/>
      <c r="TK526"/>
      <c r="TL526"/>
      <c r="TM526"/>
      <c r="TN526"/>
      <c r="TO526"/>
      <c r="TP526"/>
      <c r="TQ526"/>
      <c r="TR526"/>
      <c r="TS526"/>
      <c r="TT526"/>
      <c r="TU526"/>
      <c r="TV526"/>
      <c r="TW526"/>
      <c r="TX526"/>
      <c r="TY526"/>
      <c r="TZ526"/>
      <c r="UA526"/>
      <c r="UB526"/>
      <c r="UC526"/>
      <c r="UD526"/>
      <c r="UE526"/>
      <c r="UF526"/>
      <c r="UG526"/>
      <c r="UH526"/>
      <c r="UI526"/>
      <c r="UJ526"/>
      <c r="UK526"/>
      <c r="UL526"/>
      <c r="UM526"/>
      <c r="UN526"/>
      <c r="UO526"/>
      <c r="UP526"/>
      <c r="UQ526"/>
      <c r="UR526"/>
      <c r="US526"/>
      <c r="UT526"/>
      <c r="UU526"/>
      <c r="UV526"/>
      <c r="UW526"/>
      <c r="UX526"/>
      <c r="UY526"/>
      <c r="UZ526"/>
      <c r="VA526"/>
      <c r="VB526"/>
      <c r="VC526"/>
      <c r="VD526"/>
      <c r="VE526"/>
      <c r="VF526"/>
      <c r="VG526"/>
      <c r="VH526"/>
      <c r="VI526"/>
      <c r="VJ526"/>
      <c r="VK526"/>
      <c r="VL526"/>
      <c r="VM526"/>
      <c r="VN526"/>
      <c r="VO526"/>
      <c r="VP526"/>
      <c r="VQ526"/>
      <c r="VR526"/>
      <c r="VS526"/>
      <c r="VT526"/>
      <c r="VU526"/>
      <c r="VV526"/>
      <c r="VW526"/>
      <c r="VX526"/>
      <c r="VY526"/>
      <c r="VZ526"/>
      <c r="WA526"/>
      <c r="WB526"/>
      <c r="WC526"/>
      <c r="WD526"/>
      <c r="WE526"/>
      <c r="WF526"/>
      <c r="WG526"/>
      <c r="WH526"/>
      <c r="WI526"/>
      <c r="WJ526"/>
      <c r="WK526"/>
      <c r="WL526"/>
      <c r="WM526"/>
      <c r="WN526"/>
      <c r="WO526"/>
      <c r="WP526"/>
      <c r="WQ526"/>
      <c r="WR526"/>
      <c r="WS526"/>
      <c r="WT526"/>
      <c r="WU526"/>
      <c r="WV526"/>
      <c r="WW526"/>
      <c r="WX526"/>
      <c r="WY526"/>
      <c r="WZ526"/>
      <c r="XA526"/>
      <c r="XB526"/>
      <c r="XC526"/>
      <c r="XD526"/>
      <c r="XE526"/>
      <c r="XF526"/>
      <c r="XG526"/>
      <c r="XH526"/>
      <c r="XI526"/>
      <c r="XJ526"/>
      <c r="XK526"/>
      <c r="XL526"/>
      <c r="XM526"/>
      <c r="XN526"/>
      <c r="XO526"/>
      <c r="XP526"/>
      <c r="XQ526"/>
      <c r="XR526"/>
      <c r="XS526"/>
      <c r="XT526"/>
      <c r="XU526"/>
      <c r="XV526"/>
      <c r="XW526"/>
      <c r="XX526"/>
      <c r="XY526"/>
      <c r="XZ526"/>
      <c r="YA526"/>
      <c r="YB526"/>
      <c r="YC526"/>
      <c r="YD526"/>
      <c r="YE526"/>
      <c r="YF526"/>
      <c r="YG526"/>
      <c r="YH526"/>
      <c r="YI526"/>
      <c r="YJ526"/>
      <c r="YK526"/>
      <c r="YL526"/>
      <c r="YM526"/>
      <c r="YN526"/>
      <c r="YO526"/>
      <c r="YP526"/>
      <c r="YQ526"/>
      <c r="YR526"/>
      <c r="YS526"/>
      <c r="YT526"/>
      <c r="YU526"/>
      <c r="YV526"/>
      <c r="YW526"/>
      <c r="YX526"/>
      <c r="YY526"/>
      <c r="YZ526"/>
      <c r="ZA526"/>
      <c r="ZB526"/>
      <c r="ZC526"/>
      <c r="ZD526"/>
      <c r="ZE526"/>
      <c r="ZF526"/>
      <c r="ZG526"/>
      <c r="ZH526"/>
      <c r="ZI526"/>
      <c r="ZJ526"/>
      <c r="ZK526"/>
      <c r="ZL526"/>
      <c r="ZM526"/>
      <c r="ZN526"/>
      <c r="ZO526"/>
      <c r="ZP526"/>
      <c r="ZQ526"/>
      <c r="ZR526"/>
      <c r="ZS526"/>
      <c r="ZT526"/>
      <c r="ZU526"/>
      <c r="ZV526"/>
      <c r="ZW526"/>
      <c r="ZX526"/>
      <c r="ZY526"/>
      <c r="ZZ526"/>
      <c r="AAA526"/>
      <c r="AAB526"/>
      <c r="AAC526"/>
      <c r="AAD526"/>
      <c r="AAE526"/>
      <c r="AAF526"/>
      <c r="AAG526"/>
      <c r="AAH526"/>
      <c r="AAI526"/>
      <c r="AAJ526"/>
      <c r="AAK526"/>
      <c r="AAL526"/>
      <c r="AAM526"/>
      <c r="AAN526"/>
      <c r="AAO526"/>
      <c r="AAP526"/>
      <c r="AAQ526"/>
      <c r="AAR526"/>
      <c r="AAS526"/>
      <c r="AAT526"/>
      <c r="AAU526"/>
      <c r="AAV526"/>
      <c r="AAW526"/>
      <c r="AAX526"/>
      <c r="AAY526"/>
      <c r="AAZ526"/>
      <c r="ABA526"/>
      <c r="ABB526"/>
      <c r="ABC526"/>
      <c r="ABD526"/>
      <c r="ABE526"/>
      <c r="ABF526"/>
      <c r="ABG526"/>
      <c r="ABH526"/>
      <c r="ABI526"/>
      <c r="ABJ526"/>
      <c r="ABK526"/>
      <c r="ABL526"/>
      <c r="ABM526"/>
      <c r="ABN526"/>
      <c r="ABO526"/>
      <c r="ABP526"/>
      <c r="ABQ526"/>
      <c r="ABR526"/>
      <c r="ABS526"/>
      <c r="ABT526"/>
      <c r="ABU526"/>
      <c r="ABV526"/>
      <c r="ABW526"/>
      <c r="ABX526"/>
      <c r="ABY526"/>
      <c r="ABZ526"/>
      <c r="ACA526"/>
      <c r="ACB526"/>
      <c r="ACC526"/>
      <c r="ACD526"/>
      <c r="ACE526"/>
      <c r="ACF526"/>
      <c r="ACG526"/>
      <c r="ACH526"/>
      <c r="ACI526"/>
      <c r="ACJ526"/>
      <c r="ACK526"/>
      <c r="ACL526"/>
      <c r="ACM526"/>
      <c r="ACN526"/>
      <c r="ACO526"/>
      <c r="ACP526"/>
      <c r="ACQ526"/>
      <c r="ACR526"/>
      <c r="ACS526"/>
      <c r="ACT526"/>
      <c r="ACU526"/>
      <c r="ACV526"/>
      <c r="ACW526"/>
      <c r="ACX526"/>
      <c r="ACY526"/>
      <c r="ACZ526"/>
      <c r="ADA526"/>
      <c r="ADB526"/>
      <c r="ADC526"/>
      <c r="ADD526"/>
      <c r="ADE526"/>
      <c r="ADF526"/>
      <c r="ADG526"/>
      <c r="ADH526"/>
      <c r="ADI526"/>
      <c r="ADJ526"/>
      <c r="ADK526"/>
      <c r="ADL526"/>
      <c r="ADM526"/>
      <c r="ADN526"/>
      <c r="ADO526"/>
      <c r="ADP526"/>
      <c r="ADQ526"/>
      <c r="ADR526"/>
      <c r="ADS526"/>
      <c r="ADT526"/>
      <c r="ADU526"/>
      <c r="ADV526"/>
      <c r="ADW526"/>
      <c r="ADX526"/>
      <c r="ADY526"/>
      <c r="ADZ526"/>
      <c r="AEA526"/>
      <c r="AEB526"/>
      <c r="AEC526"/>
      <c r="AED526"/>
      <c r="AEE526"/>
      <c r="AEF526"/>
      <c r="AEG526"/>
      <c r="AEH526"/>
      <c r="AEI526"/>
      <c r="AEJ526"/>
      <c r="AEK526"/>
      <c r="AEL526"/>
      <c r="AEM526"/>
      <c r="AEN526"/>
      <c r="AEO526"/>
      <c r="AEP526"/>
      <c r="AEQ526"/>
      <c r="AER526"/>
      <c r="AES526"/>
      <c r="AET526"/>
      <c r="AEU526"/>
      <c r="AEV526"/>
      <c r="AEW526"/>
      <c r="AEX526"/>
      <c r="AEY526"/>
      <c r="AEZ526"/>
      <c r="AFA526"/>
      <c r="AFB526"/>
      <c r="AFC526"/>
      <c r="AFD526"/>
      <c r="AFE526"/>
      <c r="AFF526"/>
      <c r="AFG526"/>
      <c r="AFH526"/>
      <c r="AFI526"/>
      <c r="AFJ526"/>
    </row>
    <row r="527" spans="5:842" s="20" customFormat="1" x14ac:dyDescent="0.25">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25"/>
      <c r="AM527" s="19"/>
      <c r="AN527" s="19"/>
      <c r="AO527" s="19"/>
      <c r="AP527" s="19"/>
      <c r="AQ527" s="19"/>
      <c r="AR527" s="19"/>
      <c r="AS527" s="19"/>
      <c r="AT527" s="19"/>
      <c r="AU527" s="19"/>
      <c r="AV527" s="19"/>
      <c r="AW527" s="19"/>
      <c r="AX527" s="19"/>
      <c r="AY527" s="19"/>
      <c r="AZ527" s="19"/>
      <c r="BA527" s="19"/>
      <c r="BB527" s="19"/>
      <c r="BC527" s="19"/>
      <c r="BD527" s="19"/>
      <c r="BE527" s="19"/>
      <c r="BF527" s="19"/>
      <c r="BG527" s="25"/>
      <c r="BH527" s="19"/>
      <c r="BI527" s="19"/>
      <c r="BJ527" s="19"/>
      <c r="BK527" s="25"/>
      <c r="BL527" s="19"/>
      <c r="BN527" s="19"/>
      <c r="BO527" s="19"/>
      <c r="BP527" s="19"/>
      <c r="BQ527" s="19"/>
      <c r="BR527" s="19"/>
      <c r="BS527" s="19"/>
      <c r="BT527" s="19"/>
      <c r="BU527" s="19"/>
      <c r="BV527" s="19"/>
      <c r="BW527" s="19"/>
      <c r="BX527" s="19"/>
      <c r="BY527" s="19"/>
      <c r="BZ527" s="19"/>
      <c r="CA527" s="19"/>
      <c r="CB527" s="19"/>
      <c r="CC527" s="25"/>
      <c r="CD527" s="19"/>
      <c r="CF527" s="19"/>
      <c r="CG527" s="19"/>
      <c r="CH527" s="19"/>
      <c r="CI527" s="19"/>
      <c r="CJ527" s="19"/>
      <c r="CK527" s="19"/>
      <c r="CL527" s="19"/>
      <c r="CM527" s="19"/>
      <c r="CN527" s="19"/>
      <c r="CO527" s="19"/>
      <c r="CP527" s="19"/>
      <c r="CQ527" s="19"/>
      <c r="CR527" s="19"/>
      <c r="CS527" s="19"/>
      <c r="CT527" s="19"/>
      <c r="CU527" s="19"/>
      <c r="CV527" s="19"/>
      <c r="CW527" s="19"/>
      <c r="CX527" s="19"/>
      <c r="CY527" s="19"/>
      <c r="CZ527" s="19"/>
      <c r="DA527" s="19"/>
      <c r="DB527" s="19"/>
      <c r="DC527" s="19"/>
      <c r="DD527" s="19"/>
      <c r="DE527" s="19"/>
      <c r="DF527" s="19"/>
      <c r="DG527" s="19"/>
      <c r="DH527" s="19"/>
      <c r="DI527" s="19"/>
      <c r="DJ527" s="19"/>
      <c r="DK527" s="19"/>
      <c r="DL527" s="19"/>
      <c r="DM527" s="19"/>
      <c r="DN527" s="25"/>
      <c r="DO527" s="19"/>
      <c r="DP527" s="19"/>
      <c r="DQ527" s="19"/>
      <c r="DR527" s="19"/>
      <c r="DS527" s="19"/>
      <c r="DT527" s="19"/>
      <c r="DU527" s="19"/>
      <c r="DV527" s="19"/>
      <c r="DW527" s="19"/>
      <c r="DX527" s="19"/>
      <c r="DY527" s="19"/>
      <c r="DZ527" s="19"/>
      <c r="EA527" s="19"/>
      <c r="EB527" s="19"/>
      <c r="EC527" s="19"/>
      <c r="ED527" s="19"/>
      <c r="EE527" s="19"/>
      <c r="EF527" s="19"/>
      <c r="EG527" s="19"/>
      <c r="EH527" s="19"/>
      <c r="EI527" s="19"/>
      <c r="EJ527" s="19"/>
      <c r="EK527" s="19"/>
      <c r="EL527" s="19"/>
      <c r="EM527" s="25"/>
      <c r="EN527" s="19"/>
      <c r="EP527" s="19"/>
      <c r="EQ527" s="19"/>
      <c r="ER527" s="19"/>
      <c r="ES527" s="19"/>
      <c r="ET527" s="19"/>
      <c r="EU527" s="19"/>
      <c r="EV527" s="19"/>
      <c r="EW527" s="19"/>
      <c r="EX527" s="19"/>
      <c r="EY527" s="19"/>
      <c r="EZ527" s="19"/>
      <c r="FA527" s="19"/>
      <c r="FB527" s="19"/>
      <c r="FC527" s="19"/>
      <c r="FD527" s="19"/>
      <c r="FE527" s="19"/>
      <c r="FF527" s="19"/>
      <c r="FG527" s="19"/>
      <c r="FH527" s="19"/>
      <c r="FI527" s="19"/>
      <c r="FJ527" s="19"/>
      <c r="FK527" s="19"/>
      <c r="FL527" s="19"/>
      <c r="FM527" s="19"/>
      <c r="FN527" s="19"/>
      <c r="FO527" s="19"/>
      <c r="FP527" s="19"/>
      <c r="FQ527" s="19"/>
      <c r="FR527" s="19"/>
      <c r="FS527" s="25"/>
      <c r="FT527" s="25"/>
      <c r="FU527" s="19"/>
      <c r="FW527" s="19"/>
      <c r="FX527" s="19"/>
      <c r="FY527" s="19"/>
      <c r="FZ527" s="19"/>
      <c r="GA527" s="19"/>
      <c r="GB527" s="19"/>
      <c r="GC527" s="19"/>
      <c r="GD527" s="19"/>
      <c r="GE527" s="19"/>
      <c r="GF527" s="19"/>
      <c r="GG527" s="19"/>
      <c r="GH527" s="19"/>
      <c r="GI527" s="19"/>
      <c r="GJ527" s="19"/>
      <c r="GK527" s="19"/>
      <c r="GL527" s="19"/>
      <c r="GM527" s="19"/>
      <c r="GN527" s="19"/>
      <c r="GO527" s="19"/>
      <c r="GP527" s="19"/>
      <c r="GQ527" s="19"/>
      <c r="GR527" s="19"/>
      <c r="GS527" s="19"/>
      <c r="GT527" s="19"/>
      <c r="GU527" s="19"/>
      <c r="GV527" s="19"/>
      <c r="GW527" s="19"/>
      <c r="GX527" s="19"/>
      <c r="GY527" s="19"/>
      <c r="GZ527" s="25"/>
      <c r="HA527" s="19"/>
      <c r="HB527" s="19"/>
      <c r="HC527" s="19"/>
      <c r="HE527" s="21"/>
      <c r="HF527" s="21"/>
      <c r="HG527" s="19"/>
      <c r="HI527" s="19"/>
      <c r="HJ527" s="19"/>
      <c r="HK527" s="19"/>
      <c r="HM527" s="19"/>
      <c r="HN527" s="19"/>
      <c r="HO527" s="19"/>
      <c r="HP527" s="19"/>
      <c r="HQ527" s="19"/>
      <c r="HR527" s="19"/>
      <c r="HT527" s="19"/>
      <c r="HU527" s="19"/>
      <c r="HV527" s="19"/>
      <c r="HW527" s="19"/>
      <c r="HX527" s="19"/>
      <c r="HY527" s="19"/>
      <c r="HZ527" s="19"/>
      <c r="IB527" s="21"/>
      <c r="IC527" s="19"/>
      <c r="ID527" s="19"/>
      <c r="IE527" s="19"/>
      <c r="IF527" s="19"/>
      <c r="IG527" s="19"/>
      <c r="II527" s="19"/>
      <c r="IJ527" s="19"/>
      <c r="IK527" s="19"/>
      <c r="IL527" s="19"/>
      <c r="IM527" s="19"/>
      <c r="IN527" s="19"/>
      <c r="IO527" s="19"/>
      <c r="IP527" s="19"/>
      <c r="IQ527" s="19"/>
      <c r="IR527" s="19"/>
      <c r="IS527" s="19"/>
      <c r="IT527" s="19"/>
      <c r="IU527" s="19"/>
      <c r="IV527" s="19"/>
      <c r="IW527" s="19"/>
      <c r="IX527" s="19"/>
      <c r="IY527" s="19"/>
      <c r="IZ527" s="4"/>
      <c r="JA527"/>
      <c r="JB527"/>
      <c r="JC527"/>
      <c r="JD527"/>
      <c r="JE527"/>
      <c r="JF527"/>
      <c r="JG527"/>
      <c r="JH527"/>
      <c r="JI527"/>
      <c r="JJ527"/>
      <c r="JK527"/>
      <c r="JL527"/>
      <c r="JM527"/>
      <c r="JN527"/>
      <c r="JO527"/>
      <c r="JP527"/>
      <c r="JQ527"/>
      <c r="JR527"/>
      <c r="JS527"/>
      <c r="JT527"/>
      <c r="JU527"/>
      <c r="JV527"/>
      <c r="JW527"/>
      <c r="JX527"/>
      <c r="JY527"/>
      <c r="JZ527"/>
      <c r="KA527"/>
      <c r="KB527"/>
      <c r="KC527"/>
      <c r="KD527"/>
      <c r="KE527"/>
      <c r="KF527"/>
      <c r="KG527"/>
      <c r="KH527"/>
      <c r="KI527"/>
      <c r="KJ527"/>
      <c r="KK527"/>
      <c r="KL527"/>
      <c r="KM527"/>
      <c r="KN527"/>
      <c r="KO527"/>
      <c r="KP527"/>
      <c r="KQ527"/>
      <c r="KR527"/>
      <c r="KS527"/>
      <c r="KT527"/>
      <c r="KU527"/>
      <c r="KV527"/>
      <c r="KW527"/>
      <c r="KX527"/>
      <c r="KY527"/>
      <c r="KZ527"/>
      <c r="LA527"/>
      <c r="LB527"/>
      <c r="LC527"/>
      <c r="LD527"/>
      <c r="LE527"/>
      <c r="LF527"/>
      <c r="LG527"/>
      <c r="LH527"/>
      <c r="LI527"/>
      <c r="LJ527"/>
      <c r="LK527"/>
      <c r="LL527"/>
      <c r="LM527"/>
      <c r="LN527"/>
      <c r="LO527"/>
      <c r="LP527"/>
      <c r="LQ527"/>
      <c r="LR527"/>
      <c r="LS527"/>
      <c r="LT527"/>
      <c r="LU527"/>
      <c r="LV527"/>
      <c r="LW527"/>
      <c r="LX527"/>
      <c r="LY527"/>
      <c r="LZ527"/>
      <c r="MA527"/>
      <c r="MB527"/>
      <c r="MC527"/>
      <c r="MD527"/>
      <c r="ME527"/>
      <c r="MF527"/>
      <c r="MG527"/>
      <c r="MH527"/>
      <c r="MI527"/>
      <c r="MJ527"/>
      <c r="MK527"/>
      <c r="ML527"/>
      <c r="MM527"/>
      <c r="MN527"/>
      <c r="MO527"/>
      <c r="MP527"/>
      <c r="MQ527"/>
      <c r="MR527"/>
      <c r="MS527"/>
      <c r="MT527"/>
      <c r="MU527"/>
      <c r="MV527"/>
      <c r="MW527"/>
      <c r="MX527"/>
      <c r="MY527"/>
      <c r="MZ527"/>
      <c r="NA527"/>
      <c r="NB527"/>
      <c r="NC527"/>
      <c r="ND527"/>
      <c r="NE527"/>
      <c r="NF527"/>
      <c r="NG527"/>
      <c r="NH527"/>
      <c r="NI527"/>
      <c r="NJ527"/>
      <c r="NK527"/>
      <c r="NL527"/>
      <c r="NM527"/>
      <c r="NN527"/>
      <c r="NO527"/>
      <c r="NP527"/>
      <c r="NQ527"/>
      <c r="NR527"/>
      <c r="NS527"/>
      <c r="NT527"/>
      <c r="NU527"/>
      <c r="NV527"/>
      <c r="NW527"/>
      <c r="NX527"/>
      <c r="NY527"/>
      <c r="NZ527"/>
      <c r="OA527"/>
      <c r="OB527"/>
      <c r="OC527"/>
      <c r="OD527"/>
      <c r="OE527"/>
      <c r="OF527"/>
      <c r="OG527"/>
      <c r="OH527"/>
      <c r="OI527"/>
      <c r="OJ527"/>
      <c r="OK527"/>
      <c r="OL527"/>
      <c r="OM527"/>
      <c r="ON527"/>
      <c r="OO527"/>
      <c r="OP527"/>
      <c r="OQ527"/>
      <c r="OR527"/>
      <c r="OS527"/>
      <c r="OT527"/>
      <c r="OU527"/>
      <c r="OV527"/>
      <c r="OW527"/>
      <c r="OX527"/>
      <c r="OY527"/>
      <c r="OZ527"/>
      <c r="PA527"/>
      <c r="PB527"/>
      <c r="PC527"/>
      <c r="PD527"/>
      <c r="PE527"/>
      <c r="PF527"/>
      <c r="PG527"/>
      <c r="PH527"/>
      <c r="PI527"/>
      <c r="PJ527"/>
      <c r="PK527"/>
      <c r="PL527"/>
      <c r="PM527"/>
      <c r="PN527"/>
      <c r="PO527"/>
      <c r="PP527"/>
      <c r="PQ527"/>
      <c r="PR527"/>
      <c r="PS527"/>
      <c r="PT527"/>
      <c r="PU527"/>
      <c r="PV527"/>
      <c r="PW527"/>
      <c r="PX527"/>
      <c r="PY527"/>
      <c r="PZ527"/>
      <c r="QA527"/>
      <c r="QB527"/>
      <c r="QC527"/>
      <c r="QD527"/>
      <c r="QE527"/>
      <c r="QF527"/>
      <c r="QG527"/>
      <c r="QH527"/>
      <c r="QI527"/>
      <c r="QJ527"/>
      <c r="QK527"/>
      <c r="QL527"/>
      <c r="QM527"/>
      <c r="QN527"/>
      <c r="QO527"/>
      <c r="QP527"/>
      <c r="QQ527"/>
      <c r="QR527"/>
      <c r="QS527"/>
      <c r="QT527"/>
      <c r="QU527"/>
      <c r="QV527"/>
      <c r="QW527"/>
      <c r="QX527"/>
      <c r="QY527"/>
      <c r="QZ527"/>
      <c r="RA527"/>
      <c r="RB527"/>
      <c r="RC527"/>
      <c r="RD527"/>
      <c r="RE527"/>
      <c r="RF527"/>
      <c r="RG527"/>
      <c r="RH527"/>
      <c r="RI527"/>
      <c r="RJ527"/>
      <c r="RK527"/>
      <c r="RL527"/>
      <c r="RM527"/>
      <c r="RN527"/>
      <c r="RO527"/>
      <c r="RP527"/>
      <c r="RQ527"/>
      <c r="RR527"/>
      <c r="RS527"/>
      <c r="RT527"/>
      <c r="RU527"/>
      <c r="RV527"/>
      <c r="RW527"/>
      <c r="RX527"/>
      <c r="RY527"/>
      <c r="RZ527"/>
      <c r="SA527"/>
      <c r="SB527"/>
      <c r="SC527"/>
      <c r="SD527"/>
      <c r="SE527"/>
      <c r="SF527"/>
      <c r="SG527"/>
      <c r="SH527"/>
      <c r="SI527"/>
      <c r="SJ527"/>
      <c r="SK527"/>
      <c r="SL527"/>
      <c r="SM527"/>
      <c r="SN527"/>
      <c r="SO527"/>
      <c r="SP527"/>
      <c r="SQ527"/>
      <c r="SR527"/>
      <c r="SS527"/>
      <c r="ST527"/>
      <c r="SU527"/>
      <c r="SV527"/>
      <c r="SW527"/>
      <c r="SX527"/>
      <c r="SY527"/>
      <c r="SZ527"/>
      <c r="TA527"/>
      <c r="TB527"/>
      <c r="TC527"/>
      <c r="TD527"/>
      <c r="TE527"/>
      <c r="TF527"/>
      <c r="TG527"/>
      <c r="TH527"/>
      <c r="TI527"/>
      <c r="TJ527"/>
      <c r="TK527"/>
      <c r="TL527"/>
      <c r="TM527"/>
      <c r="TN527"/>
      <c r="TO527"/>
      <c r="TP527"/>
      <c r="TQ527"/>
      <c r="TR527"/>
      <c r="TS527"/>
      <c r="TT527"/>
      <c r="TU527"/>
      <c r="TV527"/>
      <c r="TW527"/>
      <c r="TX527"/>
      <c r="TY527"/>
      <c r="TZ527"/>
      <c r="UA527"/>
      <c r="UB527"/>
      <c r="UC527"/>
      <c r="UD527"/>
      <c r="UE527"/>
      <c r="UF527"/>
      <c r="UG527"/>
      <c r="UH527"/>
      <c r="UI527"/>
      <c r="UJ527"/>
      <c r="UK527"/>
      <c r="UL527"/>
      <c r="UM527"/>
      <c r="UN527"/>
      <c r="UO527"/>
      <c r="UP527"/>
      <c r="UQ527"/>
      <c r="UR527"/>
      <c r="US527"/>
      <c r="UT527"/>
      <c r="UU527"/>
      <c r="UV527"/>
      <c r="UW527"/>
      <c r="UX527"/>
      <c r="UY527"/>
      <c r="UZ527"/>
      <c r="VA527"/>
      <c r="VB527"/>
      <c r="VC527"/>
      <c r="VD527"/>
      <c r="VE527"/>
      <c r="VF527"/>
      <c r="VG527"/>
      <c r="VH527"/>
      <c r="VI527"/>
      <c r="VJ527"/>
      <c r="VK527"/>
      <c r="VL527"/>
      <c r="VM527"/>
      <c r="VN527"/>
      <c r="VO527"/>
      <c r="VP527"/>
      <c r="VQ527"/>
      <c r="VR527"/>
      <c r="VS527"/>
      <c r="VT527"/>
      <c r="VU527"/>
      <c r="VV527"/>
      <c r="VW527"/>
      <c r="VX527"/>
      <c r="VY527"/>
      <c r="VZ527"/>
      <c r="WA527"/>
      <c r="WB527"/>
      <c r="WC527"/>
      <c r="WD527"/>
      <c r="WE527"/>
      <c r="WF527"/>
      <c r="WG527"/>
      <c r="WH527"/>
      <c r="WI527"/>
      <c r="WJ527"/>
      <c r="WK527"/>
      <c r="WL527"/>
      <c r="WM527"/>
      <c r="WN527"/>
      <c r="WO527"/>
      <c r="WP527"/>
      <c r="WQ527"/>
      <c r="WR527"/>
      <c r="WS527"/>
      <c r="WT527"/>
      <c r="WU527"/>
      <c r="WV527"/>
      <c r="WW527"/>
      <c r="WX527"/>
      <c r="WY527"/>
      <c r="WZ527"/>
      <c r="XA527"/>
      <c r="XB527"/>
      <c r="XC527"/>
      <c r="XD527"/>
      <c r="XE527"/>
      <c r="XF527"/>
      <c r="XG527"/>
      <c r="XH527"/>
      <c r="XI527"/>
      <c r="XJ527"/>
      <c r="XK527"/>
      <c r="XL527"/>
      <c r="XM527"/>
      <c r="XN527"/>
      <c r="XO527"/>
      <c r="XP527"/>
      <c r="XQ527"/>
      <c r="XR527"/>
      <c r="XS527"/>
      <c r="XT527"/>
      <c r="XU527"/>
      <c r="XV527"/>
      <c r="XW527"/>
      <c r="XX527"/>
      <c r="XY527"/>
      <c r="XZ527"/>
      <c r="YA527"/>
      <c r="YB527"/>
      <c r="YC527"/>
      <c r="YD527"/>
      <c r="YE527"/>
      <c r="YF527"/>
      <c r="YG527"/>
      <c r="YH527"/>
      <c r="YI527"/>
      <c r="YJ527"/>
      <c r="YK527"/>
      <c r="YL527"/>
      <c r="YM527"/>
      <c r="YN527"/>
      <c r="YO527"/>
      <c r="YP527"/>
      <c r="YQ527"/>
      <c r="YR527"/>
      <c r="YS527"/>
      <c r="YT527"/>
      <c r="YU527"/>
      <c r="YV527"/>
      <c r="YW527"/>
      <c r="YX527"/>
      <c r="YY527"/>
      <c r="YZ527"/>
      <c r="ZA527"/>
      <c r="ZB527"/>
      <c r="ZC527"/>
      <c r="ZD527"/>
      <c r="ZE527"/>
      <c r="ZF527"/>
      <c r="ZG527"/>
      <c r="ZH527"/>
      <c r="ZI527"/>
      <c r="ZJ527"/>
      <c r="ZK527"/>
      <c r="ZL527"/>
      <c r="ZM527"/>
      <c r="ZN527"/>
      <c r="ZO527"/>
      <c r="ZP527"/>
      <c r="ZQ527"/>
      <c r="ZR527"/>
      <c r="ZS527"/>
      <c r="ZT527"/>
      <c r="ZU527"/>
      <c r="ZV527"/>
      <c r="ZW527"/>
      <c r="ZX527"/>
      <c r="ZY527"/>
      <c r="ZZ527"/>
      <c r="AAA527"/>
      <c r="AAB527"/>
      <c r="AAC527"/>
      <c r="AAD527"/>
      <c r="AAE527"/>
      <c r="AAF527"/>
      <c r="AAG527"/>
      <c r="AAH527"/>
      <c r="AAI527"/>
      <c r="AAJ527"/>
      <c r="AAK527"/>
      <c r="AAL527"/>
      <c r="AAM527"/>
      <c r="AAN527"/>
      <c r="AAO527"/>
      <c r="AAP527"/>
      <c r="AAQ527"/>
      <c r="AAR527"/>
      <c r="AAS527"/>
      <c r="AAT527"/>
      <c r="AAU527"/>
      <c r="AAV527"/>
      <c r="AAW527"/>
      <c r="AAX527"/>
      <c r="AAY527"/>
      <c r="AAZ527"/>
      <c r="ABA527"/>
      <c r="ABB527"/>
      <c r="ABC527"/>
      <c r="ABD527"/>
      <c r="ABE527"/>
      <c r="ABF527"/>
      <c r="ABG527"/>
      <c r="ABH527"/>
      <c r="ABI527"/>
      <c r="ABJ527"/>
      <c r="ABK527"/>
      <c r="ABL527"/>
      <c r="ABM527"/>
      <c r="ABN527"/>
      <c r="ABO527"/>
      <c r="ABP527"/>
      <c r="ABQ527"/>
      <c r="ABR527"/>
      <c r="ABS527"/>
      <c r="ABT527"/>
      <c r="ABU527"/>
      <c r="ABV527"/>
      <c r="ABW527"/>
      <c r="ABX527"/>
      <c r="ABY527"/>
      <c r="ABZ527"/>
      <c r="ACA527"/>
      <c r="ACB527"/>
      <c r="ACC527"/>
      <c r="ACD527"/>
      <c r="ACE527"/>
      <c r="ACF527"/>
      <c r="ACG527"/>
      <c r="ACH527"/>
      <c r="ACI527"/>
      <c r="ACJ527"/>
      <c r="ACK527"/>
      <c r="ACL527"/>
      <c r="ACM527"/>
      <c r="ACN527"/>
      <c r="ACO527"/>
      <c r="ACP527"/>
      <c r="ACQ527"/>
      <c r="ACR527"/>
      <c r="ACS527"/>
      <c r="ACT527"/>
      <c r="ACU527"/>
      <c r="ACV527"/>
      <c r="ACW527"/>
      <c r="ACX527"/>
      <c r="ACY527"/>
      <c r="ACZ527"/>
      <c r="ADA527"/>
      <c r="ADB527"/>
      <c r="ADC527"/>
      <c r="ADD527"/>
      <c r="ADE527"/>
      <c r="ADF527"/>
      <c r="ADG527"/>
      <c r="ADH527"/>
      <c r="ADI527"/>
      <c r="ADJ527"/>
      <c r="ADK527"/>
      <c r="ADL527"/>
      <c r="ADM527"/>
      <c r="ADN527"/>
      <c r="ADO527"/>
      <c r="ADP527"/>
      <c r="ADQ527"/>
      <c r="ADR527"/>
      <c r="ADS527"/>
      <c r="ADT527"/>
      <c r="ADU527"/>
      <c r="ADV527"/>
      <c r="ADW527"/>
      <c r="ADX527"/>
      <c r="ADY527"/>
      <c r="ADZ527"/>
      <c r="AEA527"/>
      <c r="AEB527"/>
      <c r="AEC527"/>
      <c r="AED527"/>
      <c r="AEE527"/>
      <c r="AEF527"/>
      <c r="AEG527"/>
      <c r="AEH527"/>
      <c r="AEI527"/>
      <c r="AEJ527"/>
      <c r="AEK527"/>
      <c r="AEL527"/>
      <c r="AEM527"/>
      <c r="AEN527"/>
      <c r="AEO527"/>
      <c r="AEP527"/>
      <c r="AEQ527"/>
      <c r="AER527"/>
      <c r="AES527"/>
      <c r="AET527"/>
      <c r="AEU527"/>
      <c r="AEV527"/>
      <c r="AEW527"/>
      <c r="AEX527"/>
      <c r="AEY527"/>
      <c r="AEZ527"/>
      <c r="AFA527"/>
      <c r="AFB527"/>
      <c r="AFC527"/>
      <c r="AFD527"/>
      <c r="AFE527"/>
      <c r="AFF527"/>
      <c r="AFG527"/>
      <c r="AFH527"/>
      <c r="AFI527"/>
      <c r="AFJ527"/>
    </row>
    <row r="528" spans="5:842" s="20" customFormat="1" x14ac:dyDescent="0.25">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25"/>
      <c r="AM528" s="19"/>
      <c r="AN528" s="19"/>
      <c r="AO528" s="19"/>
      <c r="AP528" s="19"/>
      <c r="AQ528" s="19"/>
      <c r="AR528" s="19"/>
      <c r="AS528" s="19"/>
      <c r="AT528" s="19"/>
      <c r="AU528" s="19"/>
      <c r="AV528" s="19"/>
      <c r="AW528" s="19"/>
      <c r="AX528" s="19"/>
      <c r="AY528" s="19"/>
      <c r="AZ528" s="19"/>
      <c r="BA528" s="19"/>
      <c r="BB528" s="19"/>
      <c r="BC528" s="19"/>
      <c r="BD528" s="19"/>
      <c r="BE528" s="19"/>
      <c r="BF528" s="19"/>
      <c r="BG528" s="25"/>
      <c r="BH528" s="19"/>
      <c r="BI528" s="19"/>
      <c r="BJ528" s="19"/>
      <c r="BK528" s="25"/>
      <c r="BL528" s="19"/>
      <c r="BN528" s="19"/>
      <c r="BO528" s="19"/>
      <c r="BP528" s="19"/>
      <c r="BQ528" s="19"/>
      <c r="BR528" s="19"/>
      <c r="BS528" s="19"/>
      <c r="BT528" s="19"/>
      <c r="BU528" s="19"/>
      <c r="BV528" s="19"/>
      <c r="BW528" s="19"/>
      <c r="BX528" s="19"/>
      <c r="BY528" s="19"/>
      <c r="BZ528" s="19"/>
      <c r="CA528" s="19"/>
      <c r="CB528" s="19"/>
      <c r="CC528" s="25"/>
      <c r="CD528" s="19"/>
      <c r="CF528" s="19"/>
      <c r="CG528" s="19"/>
      <c r="CH528" s="19"/>
      <c r="CI528" s="19"/>
      <c r="CJ528" s="19"/>
      <c r="CK528" s="19"/>
      <c r="CL528" s="19"/>
      <c r="CM528" s="19"/>
      <c r="CN528" s="19"/>
      <c r="CO528" s="19"/>
      <c r="CP528" s="19"/>
      <c r="CQ528" s="19"/>
      <c r="CR528" s="19"/>
      <c r="CS528" s="19"/>
      <c r="CT528" s="19"/>
      <c r="CU528" s="19"/>
      <c r="CV528" s="19"/>
      <c r="CW528" s="19"/>
      <c r="CX528" s="19"/>
      <c r="CY528" s="19"/>
      <c r="CZ528" s="19"/>
      <c r="DA528" s="19"/>
      <c r="DB528" s="19"/>
      <c r="DC528" s="19"/>
      <c r="DD528" s="19"/>
      <c r="DE528" s="19"/>
      <c r="DF528" s="19"/>
      <c r="DG528" s="19"/>
      <c r="DH528" s="19"/>
      <c r="DI528" s="19"/>
      <c r="DJ528" s="19"/>
      <c r="DK528" s="19"/>
      <c r="DL528" s="19"/>
      <c r="DM528" s="19"/>
      <c r="DN528" s="25"/>
      <c r="DO528" s="19"/>
      <c r="DP528" s="19"/>
      <c r="DQ528" s="19"/>
      <c r="DR528" s="19"/>
      <c r="DS528" s="19"/>
      <c r="DT528" s="19"/>
      <c r="DU528" s="19"/>
      <c r="DV528" s="19"/>
      <c r="DW528" s="19"/>
      <c r="DX528" s="19"/>
      <c r="DY528" s="19"/>
      <c r="DZ528" s="19"/>
      <c r="EA528" s="19"/>
      <c r="EB528" s="19"/>
      <c r="EC528" s="19"/>
      <c r="ED528" s="19"/>
      <c r="EE528" s="19"/>
      <c r="EF528" s="19"/>
      <c r="EG528" s="19"/>
      <c r="EH528" s="19"/>
      <c r="EI528" s="19"/>
      <c r="EJ528" s="19"/>
      <c r="EK528" s="19"/>
      <c r="EL528" s="19"/>
      <c r="EM528" s="25"/>
      <c r="EN528" s="19"/>
      <c r="EP528" s="19"/>
      <c r="EQ528" s="19"/>
      <c r="ER528" s="19"/>
      <c r="ES528" s="19"/>
      <c r="ET528" s="19"/>
      <c r="EU528" s="19"/>
      <c r="EV528" s="19"/>
      <c r="EW528" s="19"/>
      <c r="EX528" s="19"/>
      <c r="EY528" s="19"/>
      <c r="EZ528" s="19"/>
      <c r="FA528" s="19"/>
      <c r="FB528" s="19"/>
      <c r="FC528" s="19"/>
      <c r="FD528" s="19"/>
      <c r="FE528" s="19"/>
      <c r="FF528" s="19"/>
      <c r="FG528" s="19"/>
      <c r="FH528" s="19"/>
      <c r="FI528" s="19"/>
      <c r="FJ528" s="19"/>
      <c r="FK528" s="19"/>
      <c r="FL528" s="19"/>
      <c r="FM528" s="19"/>
      <c r="FN528" s="19"/>
      <c r="FO528" s="19"/>
      <c r="FP528" s="19"/>
      <c r="FQ528" s="19"/>
      <c r="FR528" s="19"/>
      <c r="FS528" s="25"/>
      <c r="FT528" s="25"/>
      <c r="FU528" s="19"/>
      <c r="FW528" s="19"/>
      <c r="FX528" s="19"/>
      <c r="FY528" s="19"/>
      <c r="FZ528" s="19"/>
      <c r="GA528" s="19"/>
      <c r="GB528" s="19"/>
      <c r="GC528" s="19"/>
      <c r="GD528" s="19"/>
      <c r="GE528" s="19"/>
      <c r="GF528" s="19"/>
      <c r="GG528" s="19"/>
      <c r="GH528" s="19"/>
      <c r="GI528" s="19"/>
      <c r="GJ528" s="19"/>
      <c r="GK528" s="19"/>
      <c r="GL528" s="19"/>
      <c r="GM528" s="19"/>
      <c r="GN528" s="19"/>
      <c r="GO528" s="19"/>
      <c r="GP528" s="19"/>
      <c r="GQ528" s="19"/>
      <c r="GR528" s="19"/>
      <c r="GS528" s="19"/>
      <c r="GT528" s="19"/>
      <c r="GU528" s="19"/>
      <c r="GV528" s="19"/>
      <c r="GW528" s="19"/>
      <c r="GX528" s="19"/>
      <c r="GY528" s="19"/>
      <c r="GZ528" s="25"/>
      <c r="HA528" s="19"/>
      <c r="HB528" s="19"/>
      <c r="HC528" s="19"/>
      <c r="HE528" s="21"/>
      <c r="HF528" s="21"/>
      <c r="HG528" s="19"/>
      <c r="HI528" s="19"/>
      <c r="HJ528" s="19"/>
      <c r="HK528" s="19"/>
      <c r="HM528" s="19"/>
      <c r="HN528" s="19"/>
      <c r="HO528" s="19"/>
      <c r="HP528" s="19"/>
      <c r="HQ528" s="19"/>
      <c r="HR528" s="19"/>
      <c r="HT528" s="19"/>
      <c r="HU528" s="19"/>
      <c r="HV528" s="19"/>
      <c r="HW528" s="19"/>
      <c r="HX528" s="19"/>
      <c r="HY528" s="19"/>
      <c r="HZ528" s="19"/>
      <c r="IB528" s="21"/>
      <c r="IC528" s="19"/>
      <c r="ID528" s="19"/>
      <c r="IE528" s="19"/>
      <c r="IF528" s="19"/>
      <c r="IG528" s="19"/>
      <c r="II528" s="19"/>
      <c r="IJ528" s="19"/>
      <c r="IK528" s="19"/>
      <c r="IL528" s="19"/>
      <c r="IM528" s="19"/>
      <c r="IN528" s="19"/>
      <c r="IO528" s="19"/>
      <c r="IP528" s="19"/>
      <c r="IQ528" s="19"/>
      <c r="IR528" s="19"/>
      <c r="IS528" s="19"/>
      <c r="IT528" s="19"/>
      <c r="IU528" s="19"/>
      <c r="IV528" s="19"/>
      <c r="IW528" s="19"/>
      <c r="IX528" s="19"/>
      <c r="IY528" s="19"/>
      <c r="IZ528" s="4"/>
      <c r="JA528"/>
      <c r="JB528"/>
      <c r="JC528"/>
      <c r="JD528"/>
      <c r="JE528"/>
      <c r="JF528"/>
      <c r="JG528"/>
      <c r="JH528"/>
      <c r="JI528"/>
      <c r="JJ528"/>
      <c r="JK528"/>
      <c r="JL528"/>
      <c r="JM528"/>
      <c r="JN528"/>
      <c r="JO528"/>
      <c r="JP528"/>
      <c r="JQ528"/>
      <c r="JR528"/>
      <c r="JS528"/>
      <c r="JT528"/>
      <c r="JU528"/>
      <c r="JV528"/>
      <c r="JW528"/>
      <c r="JX528"/>
      <c r="JY528"/>
      <c r="JZ528"/>
      <c r="KA528"/>
      <c r="KB528"/>
      <c r="KC528"/>
      <c r="KD528"/>
      <c r="KE528"/>
      <c r="KF528"/>
      <c r="KG528"/>
      <c r="KH528"/>
      <c r="KI528"/>
      <c r="KJ528"/>
      <c r="KK528"/>
      <c r="KL528"/>
      <c r="KM528"/>
      <c r="KN528"/>
      <c r="KO528"/>
      <c r="KP528"/>
      <c r="KQ528"/>
      <c r="KR528"/>
      <c r="KS528"/>
      <c r="KT528"/>
      <c r="KU528"/>
      <c r="KV528"/>
      <c r="KW528"/>
      <c r="KX528"/>
      <c r="KY528"/>
      <c r="KZ528"/>
      <c r="LA528"/>
      <c r="LB528"/>
      <c r="LC528"/>
      <c r="LD528"/>
      <c r="LE528"/>
      <c r="LF528"/>
      <c r="LG528"/>
      <c r="LH528"/>
      <c r="LI528"/>
      <c r="LJ528"/>
      <c r="LK528"/>
      <c r="LL528"/>
      <c r="LM528"/>
      <c r="LN528"/>
      <c r="LO528"/>
      <c r="LP528"/>
      <c r="LQ528"/>
      <c r="LR528"/>
      <c r="LS528"/>
      <c r="LT528"/>
      <c r="LU528"/>
      <c r="LV528"/>
      <c r="LW528"/>
      <c r="LX528"/>
      <c r="LY528"/>
      <c r="LZ528"/>
      <c r="MA528"/>
      <c r="MB528"/>
      <c r="MC528"/>
      <c r="MD528"/>
      <c r="ME528"/>
      <c r="MF528"/>
      <c r="MG528"/>
      <c r="MH528"/>
      <c r="MI528"/>
      <c r="MJ528"/>
      <c r="MK528"/>
      <c r="ML528"/>
      <c r="MM528"/>
      <c r="MN528"/>
      <c r="MO528"/>
      <c r="MP528"/>
      <c r="MQ528"/>
      <c r="MR528"/>
      <c r="MS528"/>
      <c r="MT528"/>
      <c r="MU528"/>
      <c r="MV528"/>
      <c r="MW528"/>
      <c r="MX528"/>
      <c r="MY528"/>
      <c r="MZ528"/>
      <c r="NA528"/>
      <c r="NB528"/>
      <c r="NC528"/>
      <c r="ND528"/>
      <c r="NE528"/>
      <c r="NF528"/>
      <c r="NG528"/>
      <c r="NH528"/>
      <c r="NI528"/>
      <c r="NJ528"/>
      <c r="NK528"/>
      <c r="NL528"/>
      <c r="NM528"/>
      <c r="NN528"/>
      <c r="NO528"/>
      <c r="NP528"/>
      <c r="NQ528"/>
      <c r="NR528"/>
      <c r="NS528"/>
      <c r="NT528"/>
      <c r="NU528"/>
      <c r="NV528"/>
      <c r="NW528"/>
      <c r="NX528"/>
      <c r="NY528"/>
      <c r="NZ528"/>
      <c r="OA528"/>
      <c r="OB528"/>
      <c r="OC528"/>
      <c r="OD528"/>
      <c r="OE528"/>
      <c r="OF528"/>
      <c r="OG528"/>
      <c r="OH528"/>
      <c r="OI528"/>
      <c r="OJ528"/>
      <c r="OK528"/>
      <c r="OL528"/>
      <c r="OM528"/>
      <c r="ON528"/>
      <c r="OO528"/>
      <c r="OP528"/>
      <c r="OQ528"/>
      <c r="OR528"/>
      <c r="OS528"/>
      <c r="OT528"/>
      <c r="OU528"/>
      <c r="OV528"/>
      <c r="OW528"/>
      <c r="OX528"/>
      <c r="OY528"/>
      <c r="OZ528"/>
      <c r="PA528"/>
      <c r="PB528"/>
      <c r="PC528"/>
      <c r="PD528"/>
      <c r="PE528"/>
      <c r="PF528"/>
      <c r="PG528"/>
      <c r="PH528"/>
      <c r="PI528"/>
      <c r="PJ528"/>
      <c r="PK528"/>
      <c r="PL528"/>
      <c r="PM528"/>
      <c r="PN528"/>
      <c r="PO528"/>
      <c r="PP528"/>
      <c r="PQ528"/>
      <c r="PR528"/>
      <c r="PS528"/>
      <c r="PT528"/>
      <c r="PU528"/>
      <c r="PV528"/>
      <c r="PW528"/>
      <c r="PX528"/>
      <c r="PY528"/>
      <c r="PZ528"/>
      <c r="QA528"/>
      <c r="QB528"/>
      <c r="QC528"/>
      <c r="QD528"/>
      <c r="QE528"/>
      <c r="QF528"/>
      <c r="QG528"/>
      <c r="QH528"/>
      <c r="QI528"/>
      <c r="QJ528"/>
      <c r="QK528"/>
      <c r="QL528"/>
      <c r="QM528"/>
      <c r="QN528"/>
      <c r="QO528"/>
      <c r="QP528"/>
      <c r="QQ528"/>
      <c r="QR528"/>
      <c r="QS528"/>
      <c r="QT528"/>
      <c r="QU528"/>
      <c r="QV528"/>
      <c r="QW528"/>
      <c r="QX528"/>
      <c r="QY528"/>
      <c r="QZ528"/>
      <c r="RA528"/>
      <c r="RB528"/>
      <c r="RC528"/>
      <c r="RD528"/>
      <c r="RE528"/>
      <c r="RF528"/>
      <c r="RG528"/>
      <c r="RH528"/>
      <c r="RI528"/>
      <c r="RJ528"/>
      <c r="RK528"/>
      <c r="RL528"/>
      <c r="RM528"/>
      <c r="RN528"/>
      <c r="RO528"/>
      <c r="RP528"/>
      <c r="RQ528"/>
      <c r="RR528"/>
      <c r="RS528"/>
      <c r="RT528"/>
      <c r="RU528"/>
      <c r="RV528"/>
      <c r="RW528"/>
      <c r="RX528"/>
      <c r="RY528"/>
      <c r="RZ528"/>
      <c r="SA528"/>
      <c r="SB528"/>
      <c r="SC528"/>
      <c r="SD528"/>
      <c r="SE528"/>
      <c r="SF528"/>
      <c r="SG528"/>
      <c r="SH528"/>
      <c r="SI528"/>
      <c r="SJ528"/>
      <c r="SK528"/>
      <c r="SL528"/>
      <c r="SM528"/>
      <c r="SN528"/>
      <c r="SO528"/>
      <c r="SP528"/>
      <c r="SQ528"/>
      <c r="SR528"/>
      <c r="SS528"/>
      <c r="ST528"/>
      <c r="SU528"/>
      <c r="SV528"/>
      <c r="SW528"/>
      <c r="SX528"/>
      <c r="SY528"/>
      <c r="SZ528"/>
      <c r="TA528"/>
      <c r="TB528"/>
      <c r="TC528"/>
      <c r="TD528"/>
      <c r="TE528"/>
      <c r="TF528"/>
      <c r="TG528"/>
      <c r="TH528"/>
      <c r="TI528"/>
      <c r="TJ528"/>
      <c r="TK528"/>
      <c r="TL528"/>
      <c r="TM528"/>
      <c r="TN528"/>
      <c r="TO528"/>
      <c r="TP528"/>
      <c r="TQ528"/>
      <c r="TR528"/>
      <c r="TS528"/>
      <c r="TT528"/>
      <c r="TU528"/>
      <c r="TV528"/>
      <c r="TW528"/>
      <c r="TX528"/>
      <c r="TY528"/>
      <c r="TZ528"/>
      <c r="UA528"/>
      <c r="UB528"/>
      <c r="UC528"/>
      <c r="UD528"/>
      <c r="UE528"/>
      <c r="UF528"/>
      <c r="UG528"/>
      <c r="UH528"/>
      <c r="UI528"/>
      <c r="UJ528"/>
      <c r="UK528"/>
      <c r="UL528"/>
      <c r="UM528"/>
      <c r="UN528"/>
      <c r="UO528"/>
      <c r="UP528"/>
      <c r="UQ528"/>
      <c r="UR528"/>
      <c r="US528"/>
      <c r="UT528"/>
      <c r="UU528"/>
      <c r="UV528"/>
      <c r="UW528"/>
      <c r="UX528"/>
      <c r="UY528"/>
      <c r="UZ528"/>
      <c r="VA528"/>
      <c r="VB528"/>
      <c r="VC528"/>
      <c r="VD528"/>
      <c r="VE528"/>
      <c r="VF528"/>
      <c r="VG528"/>
      <c r="VH528"/>
      <c r="VI528"/>
      <c r="VJ528"/>
      <c r="VK528"/>
      <c r="VL528"/>
      <c r="VM528"/>
      <c r="VN528"/>
      <c r="VO528"/>
      <c r="VP528"/>
      <c r="VQ528"/>
      <c r="VR528"/>
      <c r="VS528"/>
      <c r="VT528"/>
      <c r="VU528"/>
      <c r="VV528"/>
      <c r="VW528"/>
      <c r="VX528"/>
      <c r="VY528"/>
      <c r="VZ528"/>
      <c r="WA528"/>
      <c r="WB528"/>
      <c r="WC528"/>
      <c r="WD528"/>
      <c r="WE528"/>
      <c r="WF528"/>
      <c r="WG528"/>
      <c r="WH528"/>
      <c r="WI528"/>
      <c r="WJ528"/>
      <c r="WK528"/>
      <c r="WL528"/>
      <c r="WM528"/>
      <c r="WN528"/>
      <c r="WO528"/>
      <c r="WP528"/>
      <c r="WQ528"/>
      <c r="WR528"/>
      <c r="WS528"/>
      <c r="WT528"/>
      <c r="WU528"/>
      <c r="WV528"/>
      <c r="WW528"/>
      <c r="WX528"/>
      <c r="WY528"/>
      <c r="WZ528"/>
      <c r="XA528"/>
      <c r="XB528"/>
      <c r="XC528"/>
      <c r="XD528"/>
      <c r="XE528"/>
      <c r="XF528"/>
      <c r="XG528"/>
      <c r="XH528"/>
      <c r="XI528"/>
      <c r="XJ528"/>
      <c r="XK528"/>
      <c r="XL528"/>
      <c r="XM528"/>
      <c r="XN528"/>
      <c r="XO528"/>
      <c r="XP528"/>
      <c r="XQ528"/>
      <c r="XR528"/>
      <c r="XS528"/>
      <c r="XT528"/>
      <c r="XU528"/>
      <c r="XV528"/>
      <c r="XW528"/>
      <c r="XX528"/>
      <c r="XY528"/>
      <c r="XZ528"/>
      <c r="YA528"/>
      <c r="YB528"/>
      <c r="YC528"/>
      <c r="YD528"/>
      <c r="YE528"/>
      <c r="YF528"/>
      <c r="YG528"/>
      <c r="YH528"/>
      <c r="YI528"/>
      <c r="YJ528"/>
      <c r="YK528"/>
      <c r="YL528"/>
      <c r="YM528"/>
      <c r="YN528"/>
      <c r="YO528"/>
      <c r="YP528"/>
      <c r="YQ528"/>
      <c r="YR528"/>
      <c r="YS528"/>
      <c r="YT528"/>
      <c r="YU528"/>
      <c r="YV528"/>
      <c r="YW528"/>
      <c r="YX528"/>
      <c r="YY528"/>
      <c r="YZ528"/>
      <c r="ZA528"/>
      <c r="ZB528"/>
      <c r="ZC528"/>
      <c r="ZD528"/>
      <c r="ZE528"/>
      <c r="ZF528"/>
      <c r="ZG528"/>
      <c r="ZH528"/>
      <c r="ZI528"/>
      <c r="ZJ528"/>
      <c r="ZK528"/>
      <c r="ZL528"/>
      <c r="ZM528"/>
      <c r="ZN528"/>
      <c r="ZO528"/>
      <c r="ZP528"/>
      <c r="ZQ528"/>
      <c r="ZR528"/>
      <c r="ZS528"/>
      <c r="ZT528"/>
      <c r="ZU528"/>
      <c r="ZV528"/>
      <c r="ZW528"/>
      <c r="ZX528"/>
      <c r="ZY528"/>
      <c r="ZZ528"/>
      <c r="AAA528"/>
      <c r="AAB528"/>
      <c r="AAC528"/>
      <c r="AAD528"/>
      <c r="AAE528"/>
      <c r="AAF528"/>
      <c r="AAG528"/>
      <c r="AAH528"/>
      <c r="AAI528"/>
      <c r="AAJ528"/>
      <c r="AAK528"/>
      <c r="AAL528"/>
      <c r="AAM528"/>
      <c r="AAN528"/>
      <c r="AAO528"/>
      <c r="AAP528"/>
      <c r="AAQ528"/>
      <c r="AAR528"/>
      <c r="AAS528"/>
      <c r="AAT528"/>
      <c r="AAU528"/>
      <c r="AAV528"/>
      <c r="AAW528"/>
      <c r="AAX528"/>
      <c r="AAY528"/>
      <c r="AAZ528"/>
      <c r="ABA528"/>
      <c r="ABB528"/>
      <c r="ABC528"/>
      <c r="ABD528"/>
      <c r="ABE528"/>
      <c r="ABF528"/>
      <c r="ABG528"/>
      <c r="ABH528"/>
      <c r="ABI528"/>
      <c r="ABJ528"/>
      <c r="ABK528"/>
      <c r="ABL528"/>
      <c r="ABM528"/>
      <c r="ABN528"/>
      <c r="ABO528"/>
      <c r="ABP528"/>
      <c r="ABQ528"/>
      <c r="ABR528"/>
      <c r="ABS528"/>
      <c r="ABT528"/>
      <c r="ABU528"/>
      <c r="ABV528"/>
      <c r="ABW528"/>
      <c r="ABX528"/>
      <c r="ABY528"/>
      <c r="ABZ528"/>
      <c r="ACA528"/>
      <c r="ACB528"/>
      <c r="ACC528"/>
      <c r="ACD528"/>
      <c r="ACE528"/>
      <c r="ACF528"/>
      <c r="ACG528"/>
      <c r="ACH528"/>
      <c r="ACI528"/>
      <c r="ACJ528"/>
      <c r="ACK528"/>
      <c r="ACL528"/>
      <c r="ACM528"/>
      <c r="ACN528"/>
      <c r="ACO528"/>
      <c r="ACP528"/>
      <c r="ACQ528"/>
      <c r="ACR528"/>
      <c r="ACS528"/>
      <c r="ACT528"/>
      <c r="ACU528"/>
      <c r="ACV528"/>
      <c r="ACW528"/>
      <c r="ACX528"/>
      <c r="ACY528"/>
      <c r="ACZ528"/>
      <c r="ADA528"/>
      <c r="ADB528"/>
      <c r="ADC528"/>
      <c r="ADD528"/>
      <c r="ADE528"/>
      <c r="ADF528"/>
      <c r="ADG528"/>
      <c r="ADH528"/>
      <c r="ADI528"/>
      <c r="ADJ528"/>
      <c r="ADK528"/>
      <c r="ADL528"/>
      <c r="ADM528"/>
      <c r="ADN528"/>
      <c r="ADO528"/>
      <c r="ADP528"/>
      <c r="ADQ528"/>
      <c r="ADR528"/>
      <c r="ADS528"/>
      <c r="ADT528"/>
      <c r="ADU528"/>
      <c r="ADV528"/>
      <c r="ADW528"/>
      <c r="ADX528"/>
      <c r="ADY528"/>
      <c r="ADZ528"/>
      <c r="AEA528"/>
      <c r="AEB528"/>
      <c r="AEC528"/>
      <c r="AED528"/>
      <c r="AEE528"/>
      <c r="AEF528"/>
      <c r="AEG528"/>
      <c r="AEH528"/>
      <c r="AEI528"/>
      <c r="AEJ528"/>
      <c r="AEK528"/>
      <c r="AEL528"/>
      <c r="AEM528"/>
      <c r="AEN528"/>
      <c r="AEO528"/>
      <c r="AEP528"/>
      <c r="AEQ528"/>
      <c r="AER528"/>
      <c r="AES528"/>
      <c r="AET528"/>
      <c r="AEU528"/>
      <c r="AEV528"/>
      <c r="AEW528"/>
      <c r="AEX528"/>
      <c r="AEY528"/>
      <c r="AEZ528"/>
      <c r="AFA528"/>
      <c r="AFB528"/>
      <c r="AFC528"/>
      <c r="AFD528"/>
      <c r="AFE528"/>
      <c r="AFF528"/>
      <c r="AFG528"/>
      <c r="AFH528"/>
      <c r="AFI528"/>
      <c r="AFJ528"/>
    </row>
    <row r="529" spans="5:842" s="20" customFormat="1" x14ac:dyDescent="0.25">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25"/>
      <c r="AM529" s="19"/>
      <c r="AN529" s="19"/>
      <c r="AO529" s="19"/>
      <c r="AP529" s="19"/>
      <c r="AQ529" s="19"/>
      <c r="AR529" s="19"/>
      <c r="AS529" s="19"/>
      <c r="AT529" s="19"/>
      <c r="AU529" s="19"/>
      <c r="AV529" s="19"/>
      <c r="AW529" s="19"/>
      <c r="AX529" s="19"/>
      <c r="AY529" s="19"/>
      <c r="AZ529" s="19"/>
      <c r="BA529" s="19"/>
      <c r="BB529" s="19"/>
      <c r="BC529" s="19"/>
      <c r="BD529" s="19"/>
      <c r="BE529" s="19"/>
      <c r="BF529" s="19"/>
      <c r="BG529" s="25"/>
      <c r="BH529" s="19"/>
      <c r="BI529" s="19"/>
      <c r="BJ529" s="19"/>
      <c r="BK529" s="25"/>
      <c r="BL529" s="19"/>
      <c r="BN529" s="19"/>
      <c r="BO529" s="19"/>
      <c r="BP529" s="19"/>
      <c r="BQ529" s="19"/>
      <c r="BR529" s="19"/>
      <c r="BS529" s="19"/>
      <c r="BT529" s="19"/>
      <c r="BU529" s="19"/>
      <c r="BV529" s="19"/>
      <c r="BW529" s="19"/>
      <c r="BX529" s="19"/>
      <c r="BY529" s="19"/>
      <c r="BZ529" s="19"/>
      <c r="CA529" s="19"/>
      <c r="CB529" s="19"/>
      <c r="CC529" s="25"/>
      <c r="CD529" s="19"/>
      <c r="CF529" s="19"/>
      <c r="CG529" s="19"/>
      <c r="CH529" s="19"/>
      <c r="CI529" s="19"/>
      <c r="CJ529" s="19"/>
      <c r="CK529" s="19"/>
      <c r="CL529" s="19"/>
      <c r="CM529" s="19"/>
      <c r="CN529" s="19"/>
      <c r="CO529" s="19"/>
      <c r="CP529" s="19"/>
      <c r="CQ529" s="19"/>
      <c r="CR529" s="19"/>
      <c r="CS529" s="19"/>
      <c r="CT529" s="19"/>
      <c r="CU529" s="19"/>
      <c r="CV529" s="19"/>
      <c r="CW529" s="19"/>
      <c r="CX529" s="19"/>
      <c r="CY529" s="19"/>
      <c r="CZ529" s="19"/>
      <c r="DA529" s="19"/>
      <c r="DB529" s="19"/>
      <c r="DC529" s="19"/>
      <c r="DD529" s="19"/>
      <c r="DE529" s="19"/>
      <c r="DF529" s="19"/>
      <c r="DG529" s="19"/>
      <c r="DH529" s="19"/>
      <c r="DI529" s="19"/>
      <c r="DJ529" s="19"/>
      <c r="DK529" s="19"/>
      <c r="DL529" s="19"/>
      <c r="DM529" s="19"/>
      <c r="DN529" s="25"/>
      <c r="DO529" s="19"/>
      <c r="DP529" s="19"/>
      <c r="DQ529" s="19"/>
      <c r="DR529" s="19"/>
      <c r="DS529" s="19"/>
      <c r="DT529" s="19"/>
      <c r="DU529" s="19"/>
      <c r="DV529" s="19"/>
      <c r="DW529" s="19"/>
      <c r="DX529" s="19"/>
      <c r="DY529" s="19"/>
      <c r="DZ529" s="19"/>
      <c r="EA529" s="19"/>
      <c r="EB529" s="19"/>
      <c r="EC529" s="19"/>
      <c r="ED529" s="19"/>
      <c r="EE529" s="19"/>
      <c r="EF529" s="19"/>
      <c r="EG529" s="19"/>
      <c r="EH529" s="19"/>
      <c r="EI529" s="19"/>
      <c r="EJ529" s="19"/>
      <c r="EK529" s="19"/>
      <c r="EL529" s="19"/>
      <c r="EM529" s="25"/>
      <c r="EN529" s="19"/>
      <c r="EP529" s="19"/>
      <c r="EQ529" s="19"/>
      <c r="ER529" s="19"/>
      <c r="ES529" s="19"/>
      <c r="ET529" s="19"/>
      <c r="EU529" s="19"/>
      <c r="EV529" s="19"/>
      <c r="EW529" s="19"/>
      <c r="EX529" s="19"/>
      <c r="EY529" s="19"/>
      <c r="EZ529" s="19"/>
      <c r="FA529" s="19"/>
      <c r="FB529" s="19"/>
      <c r="FC529" s="19"/>
      <c r="FD529" s="19"/>
      <c r="FE529" s="19"/>
      <c r="FF529" s="19"/>
      <c r="FG529" s="19"/>
      <c r="FH529" s="19"/>
      <c r="FI529" s="19"/>
      <c r="FJ529" s="19"/>
      <c r="FK529" s="19"/>
      <c r="FL529" s="19"/>
      <c r="FM529" s="19"/>
      <c r="FN529" s="19"/>
      <c r="FO529" s="19"/>
      <c r="FP529" s="19"/>
      <c r="FQ529" s="19"/>
      <c r="FR529" s="19"/>
      <c r="FS529" s="25"/>
      <c r="FT529" s="25"/>
      <c r="FU529" s="19"/>
      <c r="FW529" s="19"/>
      <c r="FX529" s="19"/>
      <c r="FY529" s="19"/>
      <c r="FZ529" s="19"/>
      <c r="GA529" s="19"/>
      <c r="GB529" s="19"/>
      <c r="GC529" s="19"/>
      <c r="GD529" s="19"/>
      <c r="GE529" s="19"/>
      <c r="GF529" s="19"/>
      <c r="GG529" s="19"/>
      <c r="GH529" s="19"/>
      <c r="GI529" s="19"/>
      <c r="GJ529" s="19"/>
      <c r="GK529" s="19"/>
      <c r="GL529" s="19"/>
      <c r="GM529" s="19"/>
      <c r="GN529" s="19"/>
      <c r="GO529" s="19"/>
      <c r="GP529" s="19"/>
      <c r="GQ529" s="19"/>
      <c r="GR529" s="19"/>
      <c r="GS529" s="19"/>
      <c r="GT529" s="19"/>
      <c r="GU529" s="19"/>
      <c r="GV529" s="19"/>
      <c r="GW529" s="19"/>
      <c r="GX529" s="19"/>
      <c r="GY529" s="19"/>
      <c r="GZ529" s="25"/>
      <c r="HA529" s="19"/>
      <c r="HB529" s="19"/>
      <c r="HC529" s="19"/>
      <c r="HE529" s="21"/>
      <c r="HF529" s="21"/>
      <c r="HG529" s="19"/>
      <c r="HI529" s="19"/>
      <c r="HJ529" s="19"/>
      <c r="HK529" s="19"/>
      <c r="HM529" s="19"/>
      <c r="HN529" s="19"/>
      <c r="HO529" s="19"/>
      <c r="HP529" s="19"/>
      <c r="HQ529" s="19"/>
      <c r="HR529" s="19"/>
      <c r="HT529" s="19"/>
      <c r="HU529" s="19"/>
      <c r="HV529" s="19"/>
      <c r="HW529" s="19"/>
      <c r="HX529" s="19"/>
      <c r="HY529" s="19"/>
      <c r="HZ529" s="19"/>
      <c r="IB529" s="21"/>
      <c r="IC529" s="19"/>
      <c r="ID529" s="19"/>
      <c r="IE529" s="19"/>
      <c r="IF529" s="19"/>
      <c r="IG529" s="19"/>
      <c r="II529" s="19"/>
      <c r="IJ529" s="19"/>
      <c r="IK529" s="19"/>
      <c r="IL529" s="19"/>
      <c r="IM529" s="19"/>
      <c r="IN529" s="19"/>
      <c r="IO529" s="19"/>
      <c r="IP529" s="19"/>
      <c r="IQ529" s="19"/>
      <c r="IR529" s="19"/>
      <c r="IS529" s="19"/>
      <c r="IT529" s="19"/>
      <c r="IU529" s="19"/>
      <c r="IV529" s="19"/>
      <c r="IW529" s="19"/>
      <c r="IX529" s="19"/>
      <c r="IY529" s="19"/>
      <c r="IZ529" s="4"/>
      <c r="JA529"/>
      <c r="JB529"/>
      <c r="JC529"/>
      <c r="JD529"/>
      <c r="JE529"/>
      <c r="JF529"/>
      <c r="JG529"/>
      <c r="JH529"/>
      <c r="JI529"/>
      <c r="JJ529"/>
      <c r="JK529"/>
      <c r="JL529"/>
      <c r="JM529"/>
      <c r="JN529"/>
      <c r="JO529"/>
      <c r="JP529"/>
      <c r="JQ529"/>
      <c r="JR529"/>
      <c r="JS529"/>
      <c r="JT529"/>
      <c r="JU529"/>
      <c r="JV529"/>
      <c r="JW529"/>
      <c r="JX529"/>
      <c r="JY529"/>
      <c r="JZ529"/>
      <c r="KA529"/>
      <c r="KB529"/>
      <c r="KC529"/>
      <c r="KD529"/>
      <c r="KE529"/>
      <c r="KF529"/>
      <c r="KG529"/>
      <c r="KH529"/>
      <c r="KI529"/>
      <c r="KJ529"/>
      <c r="KK529"/>
      <c r="KL529"/>
      <c r="KM529"/>
      <c r="KN529"/>
      <c r="KO529"/>
      <c r="KP529"/>
      <c r="KQ529"/>
      <c r="KR529"/>
      <c r="KS529"/>
      <c r="KT529"/>
      <c r="KU529"/>
      <c r="KV529"/>
      <c r="KW529"/>
      <c r="KX529"/>
      <c r="KY529"/>
      <c r="KZ529"/>
      <c r="LA529"/>
      <c r="LB529"/>
      <c r="LC529"/>
      <c r="LD529"/>
      <c r="LE529"/>
      <c r="LF529"/>
      <c r="LG529"/>
      <c r="LH529"/>
      <c r="LI529"/>
      <c r="LJ529"/>
      <c r="LK529"/>
      <c r="LL529"/>
      <c r="LM529"/>
      <c r="LN529"/>
      <c r="LO529"/>
      <c r="LP529"/>
      <c r="LQ529"/>
      <c r="LR529"/>
      <c r="LS529"/>
      <c r="LT529"/>
      <c r="LU529"/>
      <c r="LV529"/>
      <c r="LW529"/>
      <c r="LX529"/>
      <c r="LY529"/>
      <c r="LZ529"/>
      <c r="MA529"/>
      <c r="MB529"/>
      <c r="MC529"/>
      <c r="MD529"/>
      <c r="ME529"/>
      <c r="MF529"/>
      <c r="MG529"/>
      <c r="MH529"/>
      <c r="MI529"/>
      <c r="MJ529"/>
      <c r="MK529"/>
      <c r="ML529"/>
      <c r="MM529"/>
      <c r="MN529"/>
      <c r="MO529"/>
      <c r="MP529"/>
      <c r="MQ529"/>
      <c r="MR529"/>
      <c r="MS529"/>
      <c r="MT529"/>
      <c r="MU529"/>
      <c r="MV529"/>
      <c r="MW529"/>
      <c r="MX529"/>
      <c r="MY529"/>
      <c r="MZ529"/>
      <c r="NA529"/>
      <c r="NB529"/>
      <c r="NC529"/>
      <c r="ND529"/>
      <c r="NE529"/>
      <c r="NF529"/>
      <c r="NG529"/>
      <c r="NH529"/>
      <c r="NI529"/>
      <c r="NJ529"/>
      <c r="NK529"/>
      <c r="NL529"/>
      <c r="NM529"/>
      <c r="NN529"/>
      <c r="NO529"/>
      <c r="NP529"/>
      <c r="NQ529"/>
      <c r="NR529"/>
      <c r="NS529"/>
      <c r="NT529"/>
      <c r="NU529"/>
      <c r="NV529"/>
      <c r="NW529"/>
      <c r="NX529"/>
      <c r="NY529"/>
      <c r="NZ529"/>
      <c r="OA529"/>
      <c r="OB529"/>
      <c r="OC529"/>
      <c r="OD529"/>
      <c r="OE529"/>
      <c r="OF529"/>
      <c r="OG529"/>
      <c r="OH529"/>
      <c r="OI529"/>
      <c r="OJ529"/>
      <c r="OK529"/>
      <c r="OL529"/>
      <c r="OM529"/>
      <c r="ON529"/>
      <c r="OO529"/>
      <c r="OP529"/>
      <c r="OQ529"/>
      <c r="OR529"/>
      <c r="OS529"/>
      <c r="OT529"/>
      <c r="OU529"/>
      <c r="OV529"/>
      <c r="OW529"/>
      <c r="OX529"/>
      <c r="OY529"/>
      <c r="OZ529"/>
      <c r="PA529"/>
      <c r="PB529"/>
      <c r="PC529"/>
      <c r="PD529"/>
      <c r="PE529"/>
      <c r="PF529"/>
      <c r="PG529"/>
      <c r="PH529"/>
      <c r="PI529"/>
      <c r="PJ529"/>
      <c r="PK529"/>
      <c r="PL529"/>
      <c r="PM529"/>
      <c r="PN529"/>
      <c r="PO529"/>
      <c r="PP529"/>
      <c r="PQ529"/>
      <c r="PR529"/>
      <c r="PS529"/>
      <c r="PT529"/>
      <c r="PU529"/>
      <c r="PV529"/>
      <c r="PW529"/>
      <c r="PX529"/>
      <c r="PY529"/>
      <c r="PZ529"/>
      <c r="QA529"/>
      <c r="QB529"/>
      <c r="QC529"/>
      <c r="QD529"/>
      <c r="QE529"/>
      <c r="QF529"/>
      <c r="QG529"/>
      <c r="QH529"/>
      <c r="QI529"/>
      <c r="QJ529"/>
      <c r="QK529"/>
      <c r="QL529"/>
      <c r="QM529"/>
      <c r="QN529"/>
      <c r="QO529"/>
      <c r="QP529"/>
      <c r="QQ529"/>
      <c r="QR529"/>
      <c r="QS529"/>
      <c r="QT529"/>
      <c r="QU529"/>
      <c r="QV529"/>
      <c r="QW529"/>
      <c r="QX529"/>
      <c r="QY529"/>
      <c r="QZ529"/>
      <c r="RA529"/>
      <c r="RB529"/>
      <c r="RC529"/>
      <c r="RD529"/>
      <c r="RE529"/>
      <c r="RF529"/>
      <c r="RG529"/>
      <c r="RH529"/>
      <c r="RI529"/>
      <c r="RJ529"/>
      <c r="RK529"/>
      <c r="RL529"/>
      <c r="RM529"/>
      <c r="RN529"/>
      <c r="RO529"/>
      <c r="RP529"/>
      <c r="RQ529"/>
      <c r="RR529"/>
      <c r="RS529"/>
      <c r="RT529"/>
      <c r="RU529"/>
      <c r="RV529"/>
      <c r="RW529"/>
      <c r="RX529"/>
      <c r="RY529"/>
      <c r="RZ529"/>
      <c r="SA529"/>
      <c r="SB529"/>
      <c r="SC529"/>
      <c r="SD529"/>
      <c r="SE529"/>
      <c r="SF529"/>
      <c r="SG529"/>
      <c r="SH529"/>
      <c r="SI529"/>
      <c r="SJ529"/>
      <c r="SK529"/>
      <c r="SL529"/>
      <c r="SM529"/>
      <c r="SN529"/>
      <c r="SO529"/>
      <c r="SP529"/>
      <c r="SQ529"/>
      <c r="SR529"/>
      <c r="SS529"/>
      <c r="ST529"/>
      <c r="SU529"/>
      <c r="SV529"/>
      <c r="SW529"/>
      <c r="SX529"/>
      <c r="SY529"/>
      <c r="SZ529"/>
      <c r="TA529"/>
      <c r="TB529"/>
      <c r="TC529"/>
      <c r="TD529"/>
      <c r="TE529"/>
      <c r="TF529"/>
      <c r="TG529"/>
      <c r="TH529"/>
      <c r="TI529"/>
      <c r="TJ529"/>
      <c r="TK529"/>
      <c r="TL529"/>
      <c r="TM529"/>
      <c r="TN529"/>
      <c r="TO529"/>
      <c r="TP529"/>
      <c r="TQ529"/>
      <c r="TR529"/>
      <c r="TS529"/>
      <c r="TT529"/>
      <c r="TU529"/>
      <c r="TV529"/>
      <c r="TW529"/>
      <c r="TX529"/>
      <c r="TY529"/>
      <c r="TZ529"/>
      <c r="UA529"/>
      <c r="UB529"/>
      <c r="UC529"/>
      <c r="UD529"/>
      <c r="UE529"/>
      <c r="UF529"/>
      <c r="UG529"/>
      <c r="UH529"/>
      <c r="UI529"/>
      <c r="UJ529"/>
      <c r="UK529"/>
      <c r="UL529"/>
      <c r="UM529"/>
      <c r="UN529"/>
      <c r="UO529"/>
      <c r="UP529"/>
      <c r="UQ529"/>
      <c r="UR529"/>
      <c r="US529"/>
      <c r="UT529"/>
      <c r="UU529"/>
      <c r="UV529"/>
      <c r="UW529"/>
      <c r="UX529"/>
      <c r="UY529"/>
      <c r="UZ529"/>
      <c r="VA529"/>
      <c r="VB529"/>
      <c r="VC529"/>
      <c r="VD529"/>
      <c r="VE529"/>
      <c r="VF529"/>
      <c r="VG529"/>
      <c r="VH529"/>
      <c r="VI529"/>
      <c r="VJ529"/>
      <c r="VK529"/>
      <c r="VL529"/>
      <c r="VM529"/>
      <c r="VN529"/>
      <c r="VO529"/>
      <c r="VP529"/>
      <c r="VQ529"/>
      <c r="VR529"/>
      <c r="VS529"/>
      <c r="VT529"/>
      <c r="VU529"/>
      <c r="VV529"/>
      <c r="VW529"/>
      <c r="VX529"/>
      <c r="VY529"/>
      <c r="VZ529"/>
      <c r="WA529"/>
      <c r="WB529"/>
      <c r="WC529"/>
      <c r="WD529"/>
      <c r="WE529"/>
      <c r="WF529"/>
      <c r="WG529"/>
      <c r="WH529"/>
      <c r="WI529"/>
      <c r="WJ529"/>
      <c r="WK529"/>
      <c r="WL529"/>
      <c r="WM529"/>
      <c r="WN529"/>
      <c r="WO529"/>
      <c r="WP529"/>
      <c r="WQ529"/>
      <c r="WR529"/>
      <c r="WS529"/>
      <c r="WT529"/>
      <c r="WU529"/>
      <c r="WV529"/>
      <c r="WW529"/>
      <c r="WX529"/>
      <c r="WY529"/>
      <c r="WZ529"/>
      <c r="XA529"/>
      <c r="XB529"/>
      <c r="XC529"/>
      <c r="XD529"/>
      <c r="XE529"/>
      <c r="XF529"/>
      <c r="XG529"/>
      <c r="XH529"/>
      <c r="XI529"/>
      <c r="XJ529"/>
      <c r="XK529"/>
      <c r="XL529"/>
      <c r="XM529"/>
      <c r="XN529"/>
      <c r="XO529"/>
      <c r="XP529"/>
      <c r="XQ529"/>
      <c r="XR529"/>
      <c r="XS529"/>
      <c r="XT529"/>
      <c r="XU529"/>
      <c r="XV529"/>
      <c r="XW529"/>
      <c r="XX529"/>
      <c r="XY529"/>
      <c r="XZ529"/>
      <c r="YA529"/>
      <c r="YB529"/>
      <c r="YC529"/>
      <c r="YD529"/>
      <c r="YE529"/>
      <c r="YF529"/>
      <c r="YG529"/>
      <c r="YH529"/>
      <c r="YI529"/>
      <c r="YJ529"/>
      <c r="YK529"/>
      <c r="YL529"/>
      <c r="YM529"/>
      <c r="YN529"/>
      <c r="YO529"/>
      <c r="YP529"/>
      <c r="YQ529"/>
      <c r="YR529"/>
      <c r="YS529"/>
      <c r="YT529"/>
      <c r="YU529"/>
      <c r="YV529"/>
      <c r="YW529"/>
      <c r="YX529"/>
      <c r="YY529"/>
      <c r="YZ529"/>
      <c r="ZA529"/>
      <c r="ZB529"/>
      <c r="ZC529"/>
      <c r="ZD529"/>
      <c r="ZE529"/>
      <c r="ZF529"/>
      <c r="ZG529"/>
      <c r="ZH529"/>
      <c r="ZI529"/>
      <c r="ZJ529"/>
      <c r="ZK529"/>
      <c r="ZL529"/>
      <c r="ZM529"/>
      <c r="ZN529"/>
      <c r="ZO529"/>
      <c r="ZP529"/>
      <c r="ZQ529"/>
      <c r="ZR529"/>
      <c r="ZS529"/>
      <c r="ZT529"/>
      <c r="ZU529"/>
      <c r="ZV529"/>
      <c r="ZW529"/>
      <c r="ZX529"/>
      <c r="ZY529"/>
      <c r="ZZ529"/>
      <c r="AAA529"/>
      <c r="AAB529"/>
      <c r="AAC529"/>
      <c r="AAD529"/>
      <c r="AAE529"/>
      <c r="AAF529"/>
      <c r="AAG529"/>
      <c r="AAH529"/>
      <c r="AAI529"/>
      <c r="AAJ529"/>
      <c r="AAK529"/>
      <c r="AAL529"/>
      <c r="AAM529"/>
      <c r="AAN529"/>
      <c r="AAO529"/>
      <c r="AAP529"/>
      <c r="AAQ529"/>
      <c r="AAR529"/>
      <c r="AAS529"/>
      <c r="AAT529"/>
      <c r="AAU529"/>
      <c r="AAV529"/>
      <c r="AAW529"/>
      <c r="AAX529"/>
      <c r="AAY529"/>
      <c r="AAZ529"/>
      <c r="ABA529"/>
      <c r="ABB529"/>
      <c r="ABC529"/>
      <c r="ABD529"/>
      <c r="ABE529"/>
      <c r="ABF529"/>
      <c r="ABG529"/>
      <c r="ABH529"/>
      <c r="ABI529"/>
      <c r="ABJ529"/>
      <c r="ABK529"/>
      <c r="ABL529"/>
      <c r="ABM529"/>
      <c r="ABN529"/>
      <c r="ABO529"/>
      <c r="ABP529"/>
      <c r="ABQ529"/>
      <c r="ABR529"/>
      <c r="ABS529"/>
      <c r="ABT529"/>
      <c r="ABU529"/>
      <c r="ABV529"/>
      <c r="ABW529"/>
      <c r="ABX529"/>
      <c r="ABY529"/>
      <c r="ABZ529"/>
      <c r="ACA529"/>
      <c r="ACB529"/>
      <c r="ACC529"/>
      <c r="ACD529"/>
      <c r="ACE529"/>
      <c r="ACF529"/>
      <c r="ACG529"/>
      <c r="ACH529"/>
      <c r="ACI529"/>
      <c r="ACJ529"/>
      <c r="ACK529"/>
      <c r="ACL529"/>
      <c r="ACM529"/>
      <c r="ACN529"/>
      <c r="ACO529"/>
      <c r="ACP529"/>
      <c r="ACQ529"/>
      <c r="ACR529"/>
      <c r="ACS529"/>
      <c r="ACT529"/>
      <c r="ACU529"/>
      <c r="ACV529"/>
      <c r="ACW529"/>
      <c r="ACX529"/>
      <c r="ACY529"/>
      <c r="ACZ529"/>
      <c r="ADA529"/>
      <c r="ADB529"/>
      <c r="ADC529"/>
      <c r="ADD529"/>
      <c r="ADE529"/>
      <c r="ADF529"/>
      <c r="ADG529"/>
      <c r="ADH529"/>
      <c r="ADI529"/>
      <c r="ADJ529"/>
      <c r="ADK529"/>
      <c r="ADL529"/>
      <c r="ADM529"/>
      <c r="ADN529"/>
      <c r="ADO529"/>
      <c r="ADP529"/>
      <c r="ADQ529"/>
      <c r="ADR529"/>
      <c r="ADS529"/>
      <c r="ADT529"/>
      <c r="ADU529"/>
      <c r="ADV529"/>
      <c r="ADW529"/>
      <c r="ADX529"/>
      <c r="ADY529"/>
      <c r="ADZ529"/>
      <c r="AEA529"/>
      <c r="AEB529"/>
      <c r="AEC529"/>
      <c r="AED529"/>
      <c r="AEE529"/>
      <c r="AEF529"/>
      <c r="AEG529"/>
      <c r="AEH529"/>
      <c r="AEI529"/>
      <c r="AEJ529"/>
      <c r="AEK529"/>
      <c r="AEL529"/>
      <c r="AEM529"/>
      <c r="AEN529"/>
      <c r="AEO529"/>
      <c r="AEP529"/>
      <c r="AEQ529"/>
      <c r="AER529"/>
      <c r="AES529"/>
      <c r="AET529"/>
      <c r="AEU529"/>
      <c r="AEV529"/>
      <c r="AEW529"/>
      <c r="AEX529"/>
      <c r="AEY529"/>
      <c r="AEZ529"/>
      <c r="AFA529"/>
      <c r="AFB529"/>
      <c r="AFC529"/>
      <c r="AFD529"/>
      <c r="AFE529"/>
      <c r="AFF529"/>
      <c r="AFG529"/>
      <c r="AFH529"/>
      <c r="AFI529"/>
      <c r="AFJ529"/>
    </row>
    <row r="530" spans="5:842" s="20" customFormat="1" x14ac:dyDescent="0.25">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25"/>
      <c r="AM530" s="19"/>
      <c r="AN530" s="19"/>
      <c r="AO530" s="19"/>
      <c r="AP530" s="19"/>
      <c r="AQ530" s="19"/>
      <c r="AR530" s="19"/>
      <c r="AS530" s="19"/>
      <c r="AT530" s="19"/>
      <c r="AU530" s="19"/>
      <c r="AV530" s="19"/>
      <c r="AW530" s="19"/>
      <c r="AX530" s="19"/>
      <c r="AY530" s="19"/>
      <c r="AZ530" s="19"/>
      <c r="BA530" s="19"/>
      <c r="BB530" s="19"/>
      <c r="BC530" s="19"/>
      <c r="BD530" s="19"/>
      <c r="BE530" s="19"/>
      <c r="BF530" s="19"/>
      <c r="BG530" s="25"/>
      <c r="BH530" s="19"/>
      <c r="BI530" s="19"/>
      <c r="BJ530" s="19"/>
      <c r="BK530" s="25"/>
      <c r="BL530" s="19"/>
      <c r="BN530" s="19"/>
      <c r="BO530" s="19"/>
      <c r="BP530" s="19"/>
      <c r="BQ530" s="19"/>
      <c r="BR530" s="19"/>
      <c r="BS530" s="19"/>
      <c r="BT530" s="19"/>
      <c r="BU530" s="19"/>
      <c r="BV530" s="19"/>
      <c r="BW530" s="19"/>
      <c r="BX530" s="19"/>
      <c r="BY530" s="19"/>
      <c r="BZ530" s="19"/>
      <c r="CA530" s="19"/>
      <c r="CB530" s="19"/>
      <c r="CC530" s="25"/>
      <c r="CD530" s="19"/>
      <c r="CF530" s="19"/>
      <c r="CG530" s="19"/>
      <c r="CH530" s="19"/>
      <c r="CI530" s="19"/>
      <c r="CJ530" s="19"/>
      <c r="CK530" s="19"/>
      <c r="CL530" s="19"/>
      <c r="CM530" s="19"/>
      <c r="CN530" s="19"/>
      <c r="CO530" s="19"/>
      <c r="CP530" s="19"/>
      <c r="CQ530" s="19"/>
      <c r="CR530" s="19"/>
      <c r="CS530" s="19"/>
      <c r="CT530" s="19"/>
      <c r="CU530" s="19"/>
      <c r="CV530" s="19"/>
      <c r="CW530" s="19"/>
      <c r="CX530" s="19"/>
      <c r="CY530" s="19"/>
      <c r="CZ530" s="19"/>
      <c r="DA530" s="19"/>
      <c r="DB530" s="19"/>
      <c r="DC530" s="19"/>
      <c r="DD530" s="19"/>
      <c r="DE530" s="19"/>
      <c r="DF530" s="19"/>
      <c r="DG530" s="19"/>
      <c r="DH530" s="19"/>
      <c r="DI530" s="19"/>
      <c r="DJ530" s="19"/>
      <c r="DK530" s="19"/>
      <c r="DL530" s="19"/>
      <c r="DM530" s="19"/>
      <c r="DN530" s="25"/>
      <c r="DO530" s="19"/>
      <c r="DP530" s="19"/>
      <c r="DQ530" s="19"/>
      <c r="DR530" s="19"/>
      <c r="DS530" s="19"/>
      <c r="DT530" s="19"/>
      <c r="DU530" s="19"/>
      <c r="DV530" s="19"/>
      <c r="DW530" s="19"/>
      <c r="DX530" s="19"/>
      <c r="DY530" s="19"/>
      <c r="DZ530" s="19"/>
      <c r="EA530" s="19"/>
      <c r="EB530" s="19"/>
      <c r="EC530" s="19"/>
      <c r="ED530" s="19"/>
      <c r="EE530" s="19"/>
      <c r="EF530" s="19"/>
      <c r="EG530" s="19"/>
      <c r="EH530" s="19"/>
      <c r="EI530" s="19"/>
      <c r="EJ530" s="19"/>
      <c r="EK530" s="19"/>
      <c r="EL530" s="19"/>
      <c r="EM530" s="25"/>
      <c r="EN530" s="19"/>
      <c r="EP530" s="19"/>
      <c r="EQ530" s="19"/>
      <c r="ER530" s="19"/>
      <c r="ES530" s="19"/>
      <c r="ET530" s="19"/>
      <c r="EU530" s="19"/>
      <c r="EV530" s="19"/>
      <c r="EW530" s="19"/>
      <c r="EX530" s="19"/>
      <c r="EY530" s="19"/>
      <c r="EZ530" s="19"/>
      <c r="FA530" s="19"/>
      <c r="FB530" s="19"/>
      <c r="FC530" s="19"/>
      <c r="FD530" s="19"/>
      <c r="FE530" s="19"/>
      <c r="FF530" s="19"/>
      <c r="FG530" s="19"/>
      <c r="FH530" s="19"/>
      <c r="FI530" s="19"/>
      <c r="FJ530" s="19"/>
      <c r="FK530" s="19"/>
      <c r="FL530" s="19"/>
      <c r="FM530" s="19"/>
      <c r="FN530" s="19"/>
      <c r="FO530" s="19"/>
      <c r="FP530" s="19"/>
      <c r="FQ530" s="19"/>
      <c r="FR530" s="19"/>
      <c r="FS530" s="25"/>
      <c r="FT530" s="25"/>
      <c r="FU530" s="19"/>
      <c r="FW530" s="19"/>
      <c r="FX530" s="19"/>
      <c r="FY530" s="19"/>
      <c r="FZ530" s="19"/>
      <c r="GA530" s="19"/>
      <c r="GB530" s="19"/>
      <c r="GC530" s="19"/>
      <c r="GD530" s="19"/>
      <c r="GE530" s="19"/>
      <c r="GF530" s="19"/>
      <c r="GG530" s="19"/>
      <c r="GH530" s="19"/>
      <c r="GI530" s="19"/>
      <c r="GJ530" s="19"/>
      <c r="GK530" s="19"/>
      <c r="GL530" s="19"/>
      <c r="GM530" s="19"/>
      <c r="GN530" s="19"/>
      <c r="GO530" s="19"/>
      <c r="GP530" s="19"/>
      <c r="GQ530" s="19"/>
      <c r="GR530" s="19"/>
      <c r="GS530" s="19"/>
      <c r="GT530" s="19"/>
      <c r="GU530" s="19"/>
      <c r="GV530" s="19"/>
      <c r="GW530" s="19"/>
      <c r="GX530" s="19"/>
      <c r="GY530" s="19"/>
      <c r="GZ530" s="25"/>
      <c r="HA530" s="19"/>
      <c r="HB530" s="19"/>
      <c r="HC530" s="19"/>
      <c r="HE530" s="21"/>
      <c r="HF530" s="21"/>
      <c r="HG530" s="19"/>
      <c r="HI530" s="19"/>
      <c r="HJ530" s="19"/>
      <c r="HK530" s="19"/>
      <c r="HM530" s="19"/>
      <c r="HN530" s="19"/>
      <c r="HO530" s="19"/>
      <c r="HP530" s="19"/>
      <c r="HQ530" s="19"/>
      <c r="HR530" s="19"/>
      <c r="HT530" s="19"/>
      <c r="HU530" s="19"/>
      <c r="HV530" s="19"/>
      <c r="HW530" s="19"/>
      <c r="HX530" s="19"/>
      <c r="HY530" s="19"/>
      <c r="HZ530" s="19"/>
      <c r="IB530" s="21"/>
      <c r="IC530" s="19"/>
      <c r="ID530" s="19"/>
      <c r="IE530" s="19"/>
      <c r="IF530" s="19"/>
      <c r="IG530" s="19"/>
      <c r="II530" s="19"/>
      <c r="IJ530" s="19"/>
      <c r="IK530" s="19"/>
      <c r="IL530" s="19"/>
      <c r="IM530" s="19"/>
      <c r="IN530" s="19"/>
      <c r="IO530" s="19"/>
      <c r="IP530" s="19"/>
      <c r="IQ530" s="19"/>
      <c r="IR530" s="19"/>
      <c r="IS530" s="19"/>
      <c r="IT530" s="19"/>
      <c r="IU530" s="19"/>
      <c r="IV530" s="19"/>
      <c r="IW530" s="19"/>
      <c r="IX530" s="19"/>
      <c r="IY530" s="19"/>
      <c r="IZ530" s="4"/>
      <c r="JA530"/>
      <c r="JB530"/>
      <c r="JC530"/>
      <c r="JD530"/>
      <c r="JE530"/>
      <c r="JF530"/>
      <c r="JG530"/>
      <c r="JH530"/>
      <c r="JI530"/>
      <c r="JJ530"/>
      <c r="JK530"/>
      <c r="JL530"/>
      <c r="JM530"/>
      <c r="JN530"/>
      <c r="JO530"/>
      <c r="JP530"/>
      <c r="JQ530"/>
      <c r="JR530"/>
      <c r="JS530"/>
      <c r="JT530"/>
      <c r="JU530"/>
      <c r="JV530"/>
      <c r="JW530"/>
      <c r="JX530"/>
      <c r="JY530"/>
      <c r="JZ530"/>
      <c r="KA530"/>
      <c r="KB530"/>
      <c r="KC530"/>
      <c r="KD530"/>
      <c r="KE530"/>
      <c r="KF530"/>
      <c r="KG530"/>
      <c r="KH530"/>
      <c r="KI530"/>
      <c r="KJ530"/>
      <c r="KK530"/>
      <c r="KL530"/>
      <c r="KM530"/>
      <c r="KN530"/>
      <c r="KO530"/>
      <c r="KP530"/>
      <c r="KQ530"/>
      <c r="KR530"/>
      <c r="KS530"/>
      <c r="KT530"/>
      <c r="KU530"/>
      <c r="KV530"/>
      <c r="KW530"/>
      <c r="KX530"/>
      <c r="KY530"/>
      <c r="KZ530"/>
      <c r="LA530"/>
      <c r="LB530"/>
      <c r="LC530"/>
      <c r="LD530"/>
      <c r="LE530"/>
      <c r="LF530"/>
      <c r="LG530"/>
      <c r="LH530"/>
      <c r="LI530"/>
      <c r="LJ530"/>
      <c r="LK530"/>
      <c r="LL530"/>
      <c r="LM530"/>
      <c r="LN530"/>
      <c r="LO530"/>
      <c r="LP530"/>
      <c r="LQ530"/>
      <c r="LR530"/>
      <c r="LS530"/>
      <c r="LT530"/>
      <c r="LU530"/>
      <c r="LV530"/>
      <c r="LW530"/>
      <c r="LX530"/>
      <c r="LY530"/>
      <c r="LZ530"/>
      <c r="MA530"/>
      <c r="MB530"/>
      <c r="MC530"/>
      <c r="MD530"/>
      <c r="ME530"/>
      <c r="MF530"/>
      <c r="MG530"/>
      <c r="MH530"/>
      <c r="MI530"/>
      <c r="MJ530"/>
      <c r="MK530"/>
      <c r="ML530"/>
      <c r="MM530"/>
      <c r="MN530"/>
      <c r="MO530"/>
      <c r="MP530"/>
      <c r="MQ530"/>
      <c r="MR530"/>
      <c r="MS530"/>
      <c r="MT530"/>
      <c r="MU530"/>
      <c r="MV530"/>
      <c r="MW530"/>
      <c r="MX530"/>
      <c r="MY530"/>
      <c r="MZ530"/>
      <c r="NA530"/>
      <c r="NB530"/>
      <c r="NC530"/>
      <c r="ND530"/>
      <c r="NE530"/>
      <c r="NF530"/>
      <c r="NG530"/>
      <c r="NH530"/>
      <c r="NI530"/>
      <c r="NJ530"/>
      <c r="NK530"/>
      <c r="NL530"/>
      <c r="NM530"/>
      <c r="NN530"/>
      <c r="NO530"/>
      <c r="NP530"/>
      <c r="NQ530"/>
      <c r="NR530"/>
      <c r="NS530"/>
      <c r="NT530"/>
      <c r="NU530"/>
      <c r="NV530"/>
      <c r="NW530"/>
      <c r="NX530"/>
      <c r="NY530"/>
      <c r="NZ530"/>
      <c r="OA530"/>
      <c r="OB530"/>
      <c r="OC530"/>
      <c r="OD530"/>
      <c r="OE530"/>
      <c r="OF530"/>
      <c r="OG530"/>
      <c r="OH530"/>
      <c r="OI530"/>
      <c r="OJ530"/>
      <c r="OK530"/>
      <c r="OL530"/>
      <c r="OM530"/>
      <c r="ON530"/>
      <c r="OO530"/>
      <c r="OP530"/>
      <c r="OQ530"/>
      <c r="OR530"/>
      <c r="OS530"/>
      <c r="OT530"/>
      <c r="OU530"/>
      <c r="OV530"/>
      <c r="OW530"/>
      <c r="OX530"/>
      <c r="OY530"/>
      <c r="OZ530"/>
      <c r="PA530"/>
      <c r="PB530"/>
      <c r="PC530"/>
      <c r="PD530"/>
      <c r="PE530"/>
      <c r="PF530"/>
      <c r="PG530"/>
      <c r="PH530"/>
      <c r="PI530"/>
      <c r="PJ530"/>
      <c r="PK530"/>
      <c r="PL530"/>
      <c r="PM530"/>
      <c r="PN530"/>
      <c r="PO530"/>
      <c r="PP530"/>
      <c r="PQ530"/>
      <c r="PR530"/>
      <c r="PS530"/>
      <c r="PT530"/>
      <c r="PU530"/>
      <c r="PV530"/>
      <c r="PW530"/>
      <c r="PX530"/>
      <c r="PY530"/>
      <c r="PZ530"/>
      <c r="QA530"/>
      <c r="QB530"/>
      <c r="QC530"/>
      <c r="QD530"/>
      <c r="QE530"/>
      <c r="QF530"/>
      <c r="QG530"/>
      <c r="QH530"/>
      <c r="QI530"/>
      <c r="QJ530"/>
      <c r="QK530"/>
      <c r="QL530"/>
      <c r="QM530"/>
      <c r="QN530"/>
      <c r="QO530"/>
      <c r="QP530"/>
      <c r="QQ530"/>
      <c r="QR530"/>
      <c r="QS530"/>
      <c r="QT530"/>
      <c r="QU530"/>
      <c r="QV530"/>
      <c r="QW530"/>
      <c r="QX530"/>
      <c r="QY530"/>
      <c r="QZ530"/>
      <c r="RA530"/>
      <c r="RB530"/>
      <c r="RC530"/>
      <c r="RD530"/>
      <c r="RE530"/>
      <c r="RF530"/>
      <c r="RG530"/>
      <c r="RH530"/>
      <c r="RI530"/>
      <c r="RJ530"/>
      <c r="RK530"/>
      <c r="RL530"/>
      <c r="RM530"/>
      <c r="RN530"/>
      <c r="RO530"/>
      <c r="RP530"/>
      <c r="RQ530"/>
      <c r="RR530"/>
      <c r="RS530"/>
      <c r="RT530"/>
      <c r="RU530"/>
      <c r="RV530"/>
      <c r="RW530"/>
      <c r="RX530"/>
      <c r="RY530"/>
      <c r="RZ530"/>
      <c r="SA530"/>
      <c r="SB530"/>
      <c r="SC530"/>
      <c r="SD530"/>
      <c r="SE530"/>
      <c r="SF530"/>
      <c r="SG530"/>
      <c r="SH530"/>
      <c r="SI530"/>
      <c r="SJ530"/>
      <c r="SK530"/>
      <c r="SL530"/>
      <c r="SM530"/>
      <c r="SN530"/>
      <c r="SO530"/>
      <c r="SP530"/>
      <c r="SQ530"/>
      <c r="SR530"/>
      <c r="SS530"/>
      <c r="ST530"/>
      <c r="SU530"/>
      <c r="SV530"/>
      <c r="SW530"/>
      <c r="SX530"/>
      <c r="SY530"/>
      <c r="SZ530"/>
      <c r="TA530"/>
      <c r="TB530"/>
      <c r="TC530"/>
      <c r="TD530"/>
      <c r="TE530"/>
      <c r="TF530"/>
      <c r="TG530"/>
      <c r="TH530"/>
      <c r="TI530"/>
      <c r="TJ530"/>
      <c r="TK530"/>
      <c r="TL530"/>
      <c r="TM530"/>
      <c r="TN530"/>
      <c r="TO530"/>
      <c r="TP530"/>
      <c r="TQ530"/>
      <c r="TR530"/>
      <c r="TS530"/>
      <c r="TT530"/>
      <c r="TU530"/>
      <c r="TV530"/>
      <c r="TW530"/>
      <c r="TX530"/>
      <c r="TY530"/>
      <c r="TZ530"/>
      <c r="UA530"/>
      <c r="UB530"/>
      <c r="UC530"/>
      <c r="UD530"/>
      <c r="UE530"/>
      <c r="UF530"/>
      <c r="UG530"/>
      <c r="UH530"/>
      <c r="UI530"/>
      <c r="UJ530"/>
      <c r="UK530"/>
      <c r="UL530"/>
      <c r="UM530"/>
      <c r="UN530"/>
      <c r="UO530"/>
      <c r="UP530"/>
      <c r="UQ530"/>
      <c r="UR530"/>
      <c r="US530"/>
      <c r="UT530"/>
      <c r="UU530"/>
      <c r="UV530"/>
      <c r="UW530"/>
      <c r="UX530"/>
      <c r="UY530"/>
      <c r="UZ530"/>
      <c r="VA530"/>
      <c r="VB530"/>
      <c r="VC530"/>
      <c r="VD530"/>
      <c r="VE530"/>
      <c r="VF530"/>
      <c r="VG530"/>
      <c r="VH530"/>
      <c r="VI530"/>
      <c r="VJ530"/>
      <c r="VK530"/>
      <c r="VL530"/>
      <c r="VM530"/>
      <c r="VN530"/>
      <c r="VO530"/>
      <c r="VP530"/>
      <c r="VQ530"/>
      <c r="VR530"/>
      <c r="VS530"/>
      <c r="VT530"/>
      <c r="VU530"/>
      <c r="VV530"/>
      <c r="VW530"/>
      <c r="VX530"/>
      <c r="VY530"/>
      <c r="VZ530"/>
      <c r="WA530"/>
      <c r="WB530"/>
      <c r="WC530"/>
      <c r="WD530"/>
      <c r="WE530"/>
      <c r="WF530"/>
      <c r="WG530"/>
      <c r="WH530"/>
      <c r="WI530"/>
      <c r="WJ530"/>
      <c r="WK530"/>
      <c r="WL530"/>
      <c r="WM530"/>
      <c r="WN530"/>
      <c r="WO530"/>
      <c r="WP530"/>
      <c r="WQ530"/>
      <c r="WR530"/>
      <c r="WS530"/>
      <c r="WT530"/>
      <c r="WU530"/>
      <c r="WV530"/>
      <c r="WW530"/>
      <c r="WX530"/>
      <c r="WY530"/>
      <c r="WZ530"/>
      <c r="XA530"/>
      <c r="XB530"/>
      <c r="XC530"/>
      <c r="XD530"/>
      <c r="XE530"/>
      <c r="XF530"/>
      <c r="XG530"/>
      <c r="XH530"/>
      <c r="XI530"/>
      <c r="XJ530"/>
      <c r="XK530"/>
      <c r="XL530"/>
      <c r="XM530"/>
      <c r="XN530"/>
      <c r="XO530"/>
      <c r="XP530"/>
      <c r="XQ530"/>
      <c r="XR530"/>
      <c r="XS530"/>
      <c r="XT530"/>
      <c r="XU530"/>
      <c r="XV530"/>
      <c r="XW530"/>
      <c r="XX530"/>
      <c r="XY530"/>
      <c r="XZ530"/>
      <c r="YA530"/>
      <c r="YB530"/>
      <c r="YC530"/>
      <c r="YD530"/>
      <c r="YE530"/>
      <c r="YF530"/>
      <c r="YG530"/>
      <c r="YH530"/>
      <c r="YI530"/>
      <c r="YJ530"/>
      <c r="YK530"/>
      <c r="YL530"/>
      <c r="YM530"/>
      <c r="YN530"/>
      <c r="YO530"/>
      <c r="YP530"/>
      <c r="YQ530"/>
      <c r="YR530"/>
      <c r="YS530"/>
      <c r="YT530"/>
      <c r="YU530"/>
      <c r="YV530"/>
      <c r="YW530"/>
      <c r="YX530"/>
      <c r="YY530"/>
      <c r="YZ530"/>
      <c r="ZA530"/>
      <c r="ZB530"/>
      <c r="ZC530"/>
      <c r="ZD530"/>
      <c r="ZE530"/>
      <c r="ZF530"/>
      <c r="ZG530"/>
      <c r="ZH530"/>
      <c r="ZI530"/>
      <c r="ZJ530"/>
      <c r="ZK530"/>
      <c r="ZL530"/>
      <c r="ZM530"/>
      <c r="ZN530"/>
      <c r="ZO530"/>
      <c r="ZP530"/>
      <c r="ZQ530"/>
      <c r="ZR530"/>
      <c r="ZS530"/>
      <c r="ZT530"/>
      <c r="ZU530"/>
      <c r="ZV530"/>
      <c r="ZW530"/>
      <c r="ZX530"/>
      <c r="ZY530"/>
      <c r="ZZ530"/>
      <c r="AAA530"/>
      <c r="AAB530"/>
      <c r="AAC530"/>
      <c r="AAD530"/>
      <c r="AAE530"/>
      <c r="AAF530"/>
      <c r="AAG530"/>
      <c r="AAH530"/>
      <c r="AAI530"/>
      <c r="AAJ530"/>
      <c r="AAK530"/>
      <c r="AAL530"/>
      <c r="AAM530"/>
      <c r="AAN530"/>
      <c r="AAO530"/>
      <c r="AAP530"/>
      <c r="AAQ530"/>
      <c r="AAR530"/>
      <c r="AAS530"/>
      <c r="AAT530"/>
      <c r="AAU530"/>
      <c r="AAV530"/>
      <c r="AAW530"/>
      <c r="AAX530"/>
      <c r="AAY530"/>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Analysis</vt:lpstr>
      <vt:lpstr>Eligible Control Patients</vt:lpstr>
      <vt:lpstr>Eligible Intervention Patients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Kent Hymel</dc:creator>
  <cp:lastModifiedBy>Kent Hymel</cp:lastModifiedBy>
  <dcterms:created xsi:type="dcterms:W3CDTF">2020-10-26T17:02:55Z</dcterms:created>
  <dcterms:modified xsi:type="dcterms:W3CDTF">2021-05-25T19:32:12Z</dcterms:modified>
</cp:coreProperties>
</file>